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drawings/drawing3.xml" ContentType="application/vnd.openxmlformats-officedocument.drawing+xml"/>
  <Override PartName="/xl/comments3.xml" ContentType="application/vnd.openxmlformats-officedocument.spreadsheetml.comments+xml"/>
  <Override PartName="/xl/drawings/drawing4.xml" ContentType="application/vnd.openxmlformats-officedocument.drawing+xml"/>
  <Override PartName="/xl/comments4.xml" ContentType="application/vnd.openxmlformats-officedocument.spreadsheetml.comments+xml"/>
  <Override PartName="/xl/drawings/drawing5.xml" ContentType="application/vnd.openxmlformats-officedocument.drawing+xml"/>
  <Override PartName="/xl/comments5.xml" ContentType="application/vnd.openxmlformats-officedocument.spreadsheetml.comments+xml"/>
  <Override PartName="/xl/drawings/drawing6.xml" ContentType="application/vnd.openxmlformats-officedocument.drawing+xml"/>
  <Override PartName="/xl/comments6.xml" ContentType="application/vnd.openxmlformats-officedocument.spreadsheetml.comments+xml"/>
  <Override PartName="/xl/drawings/drawing7.xml" ContentType="application/vnd.openxmlformats-officedocument.drawing+xml"/>
  <Override PartName="/xl/comments7.xml" ContentType="application/vnd.openxmlformats-officedocument.spreadsheetml.comments+xml"/>
  <Override PartName="/xl/drawings/drawing8.xml" ContentType="application/vnd.openxmlformats-officedocument.drawing+xml"/>
  <Override PartName="/xl/comments8.xml" ContentType="application/vnd.openxmlformats-officedocument.spreadsheetml.comments+xml"/>
  <Override PartName="/xl/drawings/drawing9.xml" ContentType="application/vnd.openxmlformats-officedocument.drawing+xml"/>
  <Override PartName="/xl/comments9.xml" ContentType="application/vnd.openxmlformats-officedocument.spreadsheetml.comments+xml"/>
  <Override PartName="/xl/drawings/drawing10.xml" ContentType="application/vnd.openxmlformats-officedocument.drawing+xml"/>
  <Override PartName="/xl/comments10.xml" ContentType="application/vnd.openxmlformats-officedocument.spreadsheetml.comments+xml"/>
  <Override PartName="/xl/drawings/drawing11.xml" ContentType="application/vnd.openxmlformats-officedocument.drawing+xml"/>
  <Override PartName="/xl/comments11.xml" ContentType="application/vnd.openxmlformats-officedocument.spreadsheetml.comments+xml"/>
  <Override PartName="/xl/drawings/drawing12.xml" ContentType="application/vnd.openxmlformats-officedocument.drawing+xml"/>
  <Override PartName="/xl/comments12.xml" ContentType="application/vnd.openxmlformats-officedocument.spreadsheetml.comments+xml"/>
  <Override PartName="/xl/drawings/drawing13.xml" ContentType="application/vnd.openxmlformats-officedocument.drawing+xml"/>
  <Override PartName="/xl/comments13.xml" ContentType="application/vnd.openxmlformats-officedocument.spreadsheetml.comments+xml"/>
  <Override PartName="/xl/drawings/drawing14.xml" ContentType="application/vnd.openxmlformats-officedocument.drawing+xml"/>
  <Override PartName="/xl/comments14.xml" ContentType="application/vnd.openxmlformats-officedocument.spreadsheetml.comments+xml"/>
  <Override PartName="/xl/drawings/drawing15.xml" ContentType="application/vnd.openxmlformats-officedocument.drawing+xml"/>
  <Override PartName="/xl/comments15.xml" ContentType="application/vnd.openxmlformats-officedocument.spreadsheetml.comments+xml"/>
  <Override PartName="/xl/drawings/drawing16.xml" ContentType="application/vnd.openxmlformats-officedocument.drawing+xml"/>
  <Override PartName="/xl/comments16.xml" ContentType="application/vnd.openxmlformats-officedocument.spreadsheetml.comments+xml"/>
  <Override PartName="/xl/drawings/drawing17.xml" ContentType="application/vnd.openxmlformats-officedocument.drawing+xml"/>
  <Override PartName="/xl/comments17.xml" ContentType="application/vnd.openxmlformats-officedocument.spreadsheetml.comments+xml"/>
  <Override PartName="/xl/drawings/drawing18.xml" ContentType="application/vnd.openxmlformats-officedocument.drawing+xml"/>
  <Override PartName="/xl/comments18.xml" ContentType="application/vnd.openxmlformats-officedocument.spreadsheetml.comments+xml"/>
  <Override PartName="/xl/drawings/drawing19.xml" ContentType="application/vnd.openxmlformats-officedocument.drawing+xml"/>
  <Override PartName="/xl/comments19.xml" ContentType="application/vnd.openxmlformats-officedocument.spreadsheetml.comments+xml"/>
  <Override PartName="/xl/drawings/drawing20.xml" ContentType="application/vnd.openxmlformats-officedocument.drawing+xml"/>
  <Override PartName="/xl/comments20.xml" ContentType="application/vnd.openxmlformats-officedocument.spreadsheetml.comments+xml"/>
  <Override PartName="/xl/drawings/drawing21.xml" ContentType="application/vnd.openxmlformats-officedocument.drawing+xml"/>
  <Override PartName="/xl/comments21.xml" ContentType="application/vnd.openxmlformats-officedocument.spreadsheetml.comments+xml"/>
  <Override PartName="/xl/drawings/drawing22.xml" ContentType="application/vnd.openxmlformats-officedocument.drawing+xml"/>
  <Override PartName="/xl/comments22.xml" ContentType="application/vnd.openxmlformats-officedocument.spreadsheetml.comments+xml"/>
  <Override PartName="/xl/drawings/drawing23.xml" ContentType="application/vnd.openxmlformats-officedocument.drawing+xml"/>
  <Override PartName="/xl/comments23.xml" ContentType="application/vnd.openxmlformats-officedocument.spreadsheetml.comments+xml"/>
  <Override PartName="/xl/drawings/drawing24.xml" ContentType="application/vnd.openxmlformats-officedocument.drawing+xml"/>
  <Override PartName="/xl/comments24.xml" ContentType="application/vnd.openxmlformats-officedocument.spreadsheetml.comments+xml"/>
  <Override PartName="/xl/drawings/drawing25.xml" ContentType="application/vnd.openxmlformats-officedocument.drawing+xml"/>
  <Override PartName="/xl/comments25.xml" ContentType="application/vnd.openxmlformats-officedocument.spreadsheetml.comments+xml"/>
  <Override PartName="/xl/drawings/drawing26.xml" ContentType="application/vnd.openxmlformats-officedocument.drawing+xml"/>
  <Override PartName="/xl/comments26.xml" ContentType="application/vnd.openxmlformats-officedocument.spreadsheetml.comments+xml"/>
  <Override PartName="/xl/drawings/drawing27.xml" ContentType="application/vnd.openxmlformats-officedocument.drawing+xml"/>
  <Override PartName="/xl/comments27.xml" ContentType="application/vnd.openxmlformats-officedocument.spreadsheetml.comments+xml"/>
  <Override PartName="/xl/drawings/drawing28.xml" ContentType="application/vnd.openxmlformats-officedocument.drawing+xml"/>
  <Override PartName="/xl/comments28.xml" ContentType="application/vnd.openxmlformats-officedocument.spreadsheetml.comments+xml"/>
  <Override PartName="/xl/drawings/drawing29.xml" ContentType="application/vnd.openxmlformats-officedocument.drawing+xml"/>
  <Override PartName="/xl/comments29.xml" ContentType="application/vnd.openxmlformats-officedocument.spreadsheetml.comments+xml"/>
  <Override PartName="/xl/drawings/drawing30.xml" ContentType="application/vnd.openxmlformats-officedocument.drawing+xml"/>
  <Override PartName="/xl/comments30.xml" ContentType="application/vnd.openxmlformats-officedocument.spreadsheetml.comments+xml"/>
  <Override PartName="/xl/drawings/drawing31.xml" ContentType="application/vnd.openxmlformats-officedocument.drawing+xml"/>
  <Override PartName="/xl/comments31.xml" ContentType="application/vnd.openxmlformats-officedocument.spreadsheetml.comments+xml"/>
  <Override PartName="/xl/drawings/drawing32.xml" ContentType="application/vnd.openxmlformats-officedocument.drawing+xml"/>
  <Override PartName="/xl/comments32.xml" ContentType="application/vnd.openxmlformats-officedocument.spreadsheetml.comments+xml"/>
  <Override PartName="/xl/drawings/drawing33.xml" ContentType="application/vnd.openxmlformats-officedocument.drawing+xml"/>
  <Override PartName="/xl/comments33.xml" ContentType="application/vnd.openxmlformats-officedocument.spreadsheetml.comments+xml"/>
  <Override PartName="/xl/drawings/drawing34.xml" ContentType="application/vnd.openxmlformats-officedocument.drawing+xml"/>
  <Override PartName="/xl/comments34.xml" ContentType="application/vnd.openxmlformats-officedocument.spreadsheetml.comments+xml"/>
  <Override PartName="/xl/drawings/drawing35.xml" ContentType="application/vnd.openxmlformats-officedocument.drawing+xml"/>
  <Override PartName="/xl/comments35.xml" ContentType="application/vnd.openxmlformats-officedocument.spreadsheetml.comments+xml"/>
  <Override PartName="/xl/drawings/drawing36.xml" ContentType="application/vnd.openxmlformats-officedocument.drawing+xml"/>
  <Override PartName="/xl/comments36.xml" ContentType="application/vnd.openxmlformats-officedocument.spreadsheetml.comments+xml"/>
  <Override PartName="/xl/drawings/drawing37.xml" ContentType="application/vnd.openxmlformats-officedocument.drawing+xml"/>
  <Override PartName="/xl/comments37.xml" ContentType="application/vnd.openxmlformats-officedocument.spreadsheetml.comments+xml"/>
  <Override PartName="/xl/drawings/drawing38.xml" ContentType="application/vnd.openxmlformats-officedocument.drawing+xml"/>
  <Override PartName="/xl/comments38.xml" ContentType="application/vnd.openxmlformats-officedocument.spreadsheetml.comments+xml"/>
  <Override PartName="/xl/drawings/drawing39.xml" ContentType="application/vnd.openxmlformats-officedocument.drawing+xml"/>
  <Override PartName="/xl/comments39.xml" ContentType="application/vnd.openxmlformats-officedocument.spreadsheetml.comments+xml"/>
  <Override PartName="/xl/drawings/drawing40.xml" ContentType="application/vnd.openxmlformats-officedocument.drawing+xml"/>
  <Override PartName="/xl/comments40.xml" ContentType="application/vnd.openxmlformats-officedocument.spreadsheetml.comments+xml"/>
  <Override PartName="/xl/drawings/drawing41.xml" ContentType="application/vnd.openxmlformats-officedocument.drawing+xml"/>
  <Override PartName="/xl/comments41.xml" ContentType="application/vnd.openxmlformats-officedocument.spreadsheetml.comments+xml"/>
  <Override PartName="/xl/drawings/drawing42.xml" ContentType="application/vnd.openxmlformats-officedocument.drawing+xml"/>
  <Override PartName="/xl/comments42.xml" ContentType="application/vnd.openxmlformats-officedocument.spreadsheetml.comments+xml"/>
  <Override PartName="/xl/drawings/drawing43.xml" ContentType="application/vnd.openxmlformats-officedocument.drawing+xml"/>
  <Override PartName="/xl/comments43.xml" ContentType="application/vnd.openxmlformats-officedocument.spreadsheetml.comments+xml"/>
  <Override PartName="/xl/drawings/drawing44.xml" ContentType="application/vnd.openxmlformats-officedocument.drawing+xml"/>
  <Override PartName="/xl/comments44.xml" ContentType="application/vnd.openxmlformats-officedocument.spreadsheetml.comments+xml"/>
  <Override PartName="/xl/drawings/drawing45.xml" ContentType="application/vnd.openxmlformats-officedocument.drawing+xml"/>
  <Override PartName="/xl/comments45.xml" ContentType="application/vnd.openxmlformats-officedocument.spreadsheetml.comments+xml"/>
  <Override PartName="/xl/drawings/drawing46.xml" ContentType="application/vnd.openxmlformats-officedocument.drawing+xml"/>
  <Override PartName="/xl/comments46.xml" ContentType="application/vnd.openxmlformats-officedocument.spreadsheetml.comments+xml"/>
  <Override PartName="/xl/drawings/drawing47.xml" ContentType="application/vnd.openxmlformats-officedocument.drawing+xml"/>
  <Override PartName="/xl/comments47.xml" ContentType="application/vnd.openxmlformats-officedocument.spreadsheetml.comments+xml"/>
  <Override PartName="/xl/drawings/drawing48.xml" ContentType="application/vnd.openxmlformats-officedocument.drawing+xml"/>
  <Override PartName="/xl/comments48.xml" ContentType="application/vnd.openxmlformats-officedocument.spreadsheetml.comments+xml"/>
  <Override PartName="/xl/drawings/drawing49.xml" ContentType="application/vnd.openxmlformats-officedocument.drawing+xml"/>
  <Override PartName="/xl/comments49.xml" ContentType="application/vnd.openxmlformats-officedocument.spreadsheetml.comments+xml"/>
  <Override PartName="/xl/drawings/drawing50.xml" ContentType="application/vnd.openxmlformats-officedocument.drawing+xml"/>
  <Override PartName="/xl/comments50.xml" ContentType="application/vnd.openxmlformats-officedocument.spreadsheetml.comments+xml"/>
  <Override PartName="/xl/drawings/drawing51.xml" ContentType="application/vnd.openxmlformats-officedocument.drawing+xml"/>
  <Override PartName="/xl/comments51.xml" ContentType="application/vnd.openxmlformats-officedocument.spreadsheetml.comments+xml"/>
  <Override PartName="/xl/drawings/drawing52.xml" ContentType="application/vnd.openxmlformats-officedocument.drawing+xml"/>
  <Override PartName="/xl/comments52.xml" ContentType="application/vnd.openxmlformats-officedocument.spreadsheetml.comments+xml"/>
  <Override PartName="/xl/drawings/drawing53.xml" ContentType="application/vnd.openxmlformats-officedocument.drawing+xml"/>
  <Override PartName="/xl/comments53.xml" ContentType="application/vnd.openxmlformats-officedocument.spreadsheetml.comments+xml"/>
  <Override PartName="/xl/drawings/drawing54.xml" ContentType="application/vnd.openxmlformats-officedocument.drawing+xml"/>
  <Override PartName="/xl/comments54.xml" ContentType="application/vnd.openxmlformats-officedocument.spreadsheetml.comments+xml"/>
  <Override PartName="/xl/drawings/drawing55.xml" ContentType="application/vnd.openxmlformats-officedocument.drawing+xml"/>
  <Override PartName="/xl/comments55.xml" ContentType="application/vnd.openxmlformats-officedocument.spreadsheetml.comments+xml"/>
  <Override PartName="/xl/drawings/drawing56.xml" ContentType="application/vnd.openxmlformats-officedocument.drawing+xml"/>
  <Override PartName="/xl/comments56.xml" ContentType="application/vnd.openxmlformats-officedocument.spreadsheetml.comments+xml"/>
  <Override PartName="/xl/drawings/drawing57.xml" ContentType="application/vnd.openxmlformats-officedocument.drawing+xml"/>
  <Override PartName="/xl/comments57.xml" ContentType="application/vnd.openxmlformats-officedocument.spreadsheetml.comments+xml"/>
  <Override PartName="/xl/drawings/drawing58.xml" ContentType="application/vnd.openxmlformats-officedocument.drawing+xml"/>
  <Override PartName="/xl/comments58.xml" ContentType="application/vnd.openxmlformats-officedocument.spreadsheetml.comments+xml"/>
  <Override PartName="/xl/drawings/drawing59.xml" ContentType="application/vnd.openxmlformats-officedocument.drawing+xml"/>
  <Override PartName="/xl/comments59.xml" ContentType="application/vnd.openxmlformats-officedocument.spreadsheetml.comments+xml"/>
  <Override PartName="/xl/drawings/drawing60.xml" ContentType="application/vnd.openxmlformats-officedocument.drawing+xml"/>
  <Override PartName="/xl/comments60.xml" ContentType="application/vnd.openxmlformats-officedocument.spreadsheetml.comments+xml"/>
  <Override PartName="/xl/drawings/drawing61.xml" ContentType="application/vnd.openxmlformats-officedocument.drawing+xml"/>
  <Override PartName="/xl/comments61.xml" ContentType="application/vnd.openxmlformats-officedocument.spreadsheetml.comments+xml"/>
  <Override PartName="/xl/drawings/drawing62.xml" ContentType="application/vnd.openxmlformats-officedocument.drawing+xml"/>
  <Override PartName="/xl/comments62.xml" ContentType="application/vnd.openxmlformats-officedocument.spreadsheetml.comments+xml"/>
  <Override PartName="/xl/drawings/drawing63.xml" ContentType="application/vnd.openxmlformats-officedocument.drawing+xml"/>
  <Override PartName="/xl/comments63.xml" ContentType="application/vnd.openxmlformats-officedocument.spreadsheetml.comments+xml"/>
  <Override PartName="/xl/drawings/drawing64.xml" ContentType="application/vnd.openxmlformats-officedocument.drawing+xml"/>
  <Override PartName="/xl/comments64.xml" ContentType="application/vnd.openxmlformats-officedocument.spreadsheetml.comments+xml"/>
  <Override PartName="/xl/drawings/drawing65.xml" ContentType="application/vnd.openxmlformats-officedocument.drawing+xml"/>
  <Override PartName="/xl/comments65.xml" ContentType="application/vnd.openxmlformats-officedocument.spreadsheetml.comments+xml"/>
  <Override PartName="/xl/drawings/drawing66.xml" ContentType="application/vnd.openxmlformats-officedocument.drawing+xml"/>
  <Override PartName="/xl/comments66.xml" ContentType="application/vnd.openxmlformats-officedocument.spreadsheetml.comments+xml"/>
  <Override PartName="/xl/drawings/drawing67.xml" ContentType="application/vnd.openxmlformats-officedocument.drawing+xml"/>
  <Override PartName="/xl/comments67.xml" ContentType="application/vnd.openxmlformats-officedocument.spreadsheetml.comments+xml"/>
  <Override PartName="/xl/drawings/drawing68.xml" ContentType="application/vnd.openxmlformats-officedocument.drawing+xml"/>
  <Override PartName="/xl/comments68.xml" ContentType="application/vnd.openxmlformats-officedocument.spreadsheetml.comments+xml"/>
  <Override PartName="/xl/drawings/drawing69.xml" ContentType="application/vnd.openxmlformats-officedocument.drawing+xml"/>
  <Override PartName="/xl/comments69.xml" ContentType="application/vnd.openxmlformats-officedocument.spreadsheetml.comments+xml"/>
  <Override PartName="/xl/drawings/drawing70.xml" ContentType="application/vnd.openxmlformats-officedocument.drawing+xml"/>
  <Override PartName="/xl/comments70.xml" ContentType="application/vnd.openxmlformats-officedocument.spreadsheetml.comments+xml"/>
  <Override PartName="/xl/drawings/drawing71.xml" ContentType="application/vnd.openxmlformats-officedocument.drawing+xml"/>
  <Override PartName="/xl/comments71.xml" ContentType="application/vnd.openxmlformats-officedocument.spreadsheetml.comments+xml"/>
  <Override PartName="/xl/drawings/drawing72.xml" ContentType="application/vnd.openxmlformats-officedocument.drawing+xml"/>
  <Override PartName="/xl/comments72.xml" ContentType="application/vnd.openxmlformats-officedocument.spreadsheetml.comments+xml"/>
  <Override PartName="/xl/drawings/drawing73.xml" ContentType="application/vnd.openxmlformats-officedocument.drawing+xml"/>
  <Override PartName="/xl/comments73.xml" ContentType="application/vnd.openxmlformats-officedocument.spreadsheetml.comments+xml"/>
  <Override PartName="/xl/drawings/drawing74.xml" ContentType="application/vnd.openxmlformats-officedocument.drawing+xml"/>
  <Override PartName="/xl/comments74.xml" ContentType="application/vnd.openxmlformats-officedocument.spreadsheetml.comments+xml"/>
  <Override PartName="/xl/drawings/drawing75.xml" ContentType="application/vnd.openxmlformats-officedocument.drawing+xml"/>
  <Override PartName="/xl/comments75.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C:\Users\Usuario\Documents\2024\ARCHIVO EN CONCENTRACIÓN\ARCHIVO EN CONCENTRACIÓN\"/>
    </mc:Choice>
  </mc:AlternateContent>
  <bookViews>
    <workbookView xWindow="-120" yWindow="-120" windowWidth="29040" windowHeight="15840" tabRatio="678" firstSheet="61" activeTab="55"/>
  </bookViews>
  <sheets>
    <sheet name="RELACION DE ARCHIVO (5) 2012" sheetId="60" r:id="rId1"/>
    <sheet name="RELACION DE ARCHIVO (2) 2013" sheetId="61" r:id="rId2"/>
    <sheet name="RELACION DE ARCHIVO (4) 2013" sheetId="62" r:id="rId3"/>
    <sheet name="RELACION DE ARCHIVO (1) 2015" sheetId="63" r:id="rId4"/>
    <sheet name="RELACION DE ARCHIVO (2) 2015" sheetId="64" r:id="rId5"/>
    <sheet name="RELACION DE ARCHIVO (3) 2015" sheetId="65" r:id="rId6"/>
    <sheet name="RELACION DE ARCHIVO (5) 2015" sheetId="66" r:id="rId7"/>
    <sheet name="RELACION DE ARCHIVO (6) 2015" sheetId="67" r:id="rId8"/>
    <sheet name="RELACION DE ARCHIVO (7) 2015" sheetId="68" r:id="rId9"/>
    <sheet name="RELACION DE ARCHIVO (11) 2015" sheetId="69" r:id="rId10"/>
    <sheet name="RELACION DE ARCHIVO (3) 2016" sheetId="71" r:id="rId11"/>
    <sheet name="RELACION DE ARCHIVO (6) 2016" sheetId="72" r:id="rId12"/>
    <sheet name="RELACION DE ARCHIVO (7) 2016" sheetId="73" r:id="rId13"/>
    <sheet name="RELACION DE ARCHIVO (8) 2016" sheetId="74" r:id="rId14"/>
    <sheet name="RELACION DE ARCHIVO (9) 2016" sheetId="75" r:id="rId15"/>
    <sheet name="RELACION DE ARCHIVO (10) 2016" sheetId="76" r:id="rId16"/>
    <sheet name="RELACION DE ARCHIVO (11) 2016" sheetId="77" r:id="rId17"/>
    <sheet name="RELACION DE ARCHIVO (2) 2017" sheetId="78" r:id="rId18"/>
    <sheet name="RELACION DE ARCHIVO (3) 2017" sheetId="79" r:id="rId19"/>
    <sheet name="RELACION DE ARCHIVO (4) 2017" sheetId="80" r:id="rId20"/>
    <sheet name="RELACION DE ARCHIVO (6) 2017" sheetId="81" r:id="rId21"/>
    <sheet name="RELACION DE ARCHIVO (7) 2017" sheetId="82" r:id="rId22"/>
    <sheet name="CAJA 9 (2017)" sheetId="92" r:id="rId23"/>
    <sheet name="RELACION DE ARCHIVO (4) 2018" sheetId="83" r:id="rId24"/>
    <sheet name="RELACION DE ARCHIVO (5) 2018" sheetId="84" r:id="rId25"/>
    <sheet name="RELACION DE ARCHIVO (6) 2018" sheetId="85" r:id="rId26"/>
    <sheet name="RELACION DE ARCHIVO (7) 2018" sheetId="86" r:id="rId27"/>
    <sheet name="RELACION DE ARCHIVO (8) 2018" sheetId="87" r:id="rId28"/>
    <sheet name="RELACION DE ARCHIVO (7) 2019" sheetId="88" r:id="rId29"/>
    <sheet name="RELACION DE ARCHIVO (8) 2019" sheetId="89" r:id="rId30"/>
    <sheet name="RELACION DE ARCHIVO (9) 2019" sheetId="90" r:id="rId31"/>
    <sheet name="RELACION DE ARCHIVO (10) 2019" sheetId="91" r:id="rId32"/>
    <sheet name="RELACIÓN DE ARCHIVO(1)2014 " sheetId="1" r:id="rId33"/>
    <sheet name="RELACIÓN DE ARCHIVO (2) 2014" sheetId="2" r:id="rId34"/>
    <sheet name="RELACIÓN DE ARCHIVO (3) 2014" sheetId="3" r:id="rId35"/>
    <sheet name="RELACIÓN DE ARCHIVO (4)2014" sheetId="4" r:id="rId36"/>
    <sheet name="RELACIÓN DE ARCHIVO (5) 2014" sheetId="5" r:id="rId37"/>
    <sheet name="RELACIÓN DE ARCHIVO (6)2014" sheetId="6" r:id="rId38"/>
    <sheet name="RELACIÓN DE ARCHIVO (7)2014" sheetId="7" r:id="rId39"/>
    <sheet name="RELACIÓN DE ARCHIVO (8)2014" sheetId="8" r:id="rId40"/>
    <sheet name="RELACIÓN DE ARCHIVO (9)2014" sheetId="9" r:id="rId41"/>
    <sheet name="RELACIÓN DE ARCHIVO (10)2014" sheetId="37" r:id="rId42"/>
    <sheet name="RELACIÓN DE ARCHIVO (1) 2011" sheetId="10" r:id="rId43"/>
    <sheet name="RELACIÓN DE ARCHIVO (2) 2011" sheetId="11" r:id="rId44"/>
    <sheet name="RELACIÓN DE ARCHIVO (3) 2011" sheetId="12" r:id="rId45"/>
    <sheet name="RELACIÓN DE ARCHIVO (4) 2011" sheetId="25" r:id="rId46"/>
    <sheet name="RELACIÓN DE ARCHIVO (5) 2011" sheetId="26" r:id="rId47"/>
    <sheet name="RELACIÓN DE ARCHIVO (6) 2011" sheetId="27" r:id="rId48"/>
    <sheet name="RELACIÓN DE ARCHIVO (1) 2012" sheetId="28" r:id="rId49"/>
    <sheet name="RELACIÓN DE ARCHIVO (2) 2012" sheetId="30" r:id="rId50"/>
    <sheet name="RELACIÓN DE ARCHIVO (3) 2012" sheetId="31" r:id="rId51"/>
    <sheet name="RELACIÓN DE ARCHIVO (4) 2012" sheetId="32" r:id="rId52"/>
    <sheet name="RELACIÓN DE ARCHIVO (1) 2013" sheetId="33" r:id="rId53"/>
    <sheet name="RELACIÓN DE ARCHIVO (3) 2013" sheetId="34" r:id="rId54"/>
    <sheet name="RELACIÓN DE ARCHIVO (5) 2013" sheetId="35" r:id="rId55"/>
    <sheet name="RELACIÓN DE ARCHIVO (6) 2013" sheetId="38" r:id="rId56"/>
    <sheet name="RELACIÓN DE ARCHIVO (4) 2015" sheetId="36" r:id="rId57"/>
    <sheet name="RELACIÓN DE ARCHIVO (1) 2016" sheetId="39" r:id="rId58"/>
    <sheet name="RELACIÓN DE ARCHIVO (4) 2016" sheetId="40" r:id="rId59"/>
    <sheet name="RELACIÓN DE ARCHIVO (5) 2016" sheetId="41" r:id="rId60"/>
    <sheet name="C1-2017" sheetId="42" r:id="rId61"/>
    <sheet name="C5-2017" sheetId="43" r:id="rId62"/>
    <sheet name="C7-2017" sheetId="44" r:id="rId63"/>
    <sheet name="C8-2015" sheetId="47" r:id="rId64"/>
    <sheet name="C9-2015" sheetId="48" r:id="rId65"/>
    <sheet name="C10-2015" sheetId="49" r:id="rId66"/>
    <sheet name="C1-2018" sheetId="50" r:id="rId67"/>
    <sheet name="C2-2018" sheetId="51" r:id="rId68"/>
    <sheet name="C1-2019" sheetId="52" r:id="rId69"/>
    <sheet name="C2-2019" sheetId="53" r:id="rId70"/>
    <sheet name="C3-2019" sheetId="54" r:id="rId71"/>
    <sheet name="C4-2019" sheetId="55" r:id="rId72"/>
    <sheet name="C3-2018" sheetId="56" r:id="rId73"/>
    <sheet name="Hoja1" sheetId="93" r:id="rId74"/>
    <sheet name="C5-2019" sheetId="57" r:id="rId75"/>
    <sheet name="C6-2019" sheetId="58" r:id="rId76"/>
  </sheets>
  <definedNames>
    <definedName name="_xlnm.Print_Area" localSheetId="60">'C1-2017'!$A$1:$J$47</definedName>
    <definedName name="_xlnm.Print_Area" localSheetId="61">'C5-2017'!$A$1:$J$44</definedName>
    <definedName name="_xlnm.Print_Area" localSheetId="62">'C7-2017'!$A$1:$J$47</definedName>
    <definedName name="_xlnm.Print_Area" localSheetId="42">'RELACIÓN DE ARCHIVO (1) 2011'!$A$1:$J$45</definedName>
    <definedName name="_xlnm.Print_Area" localSheetId="48">'RELACIÓN DE ARCHIVO (1) 2012'!$A$1:$J$45</definedName>
    <definedName name="_xlnm.Print_Area" localSheetId="52">'RELACIÓN DE ARCHIVO (1) 2013'!$A$1:$J$49</definedName>
    <definedName name="_xlnm.Print_Area" localSheetId="3">'RELACION DE ARCHIVO (1) 2015'!$A$1:$J$43</definedName>
    <definedName name="_xlnm.Print_Area" localSheetId="57">'RELACIÓN DE ARCHIVO (1) 2016'!$A$1:$J$49</definedName>
    <definedName name="_xlnm.Print_Area" localSheetId="15">'RELACION DE ARCHIVO (10) 2016'!$A$1:$J$47</definedName>
    <definedName name="_xlnm.Print_Area" localSheetId="31">'RELACION DE ARCHIVO (10) 2019'!$A$1:$J$43</definedName>
    <definedName name="_xlnm.Print_Area" localSheetId="41">'RELACIÓN DE ARCHIVO (10)2014'!$A$1:$J$45</definedName>
    <definedName name="_xlnm.Print_Area" localSheetId="9">'RELACION DE ARCHIVO (11) 2015'!$A$1:$J$45</definedName>
    <definedName name="_xlnm.Print_Area" localSheetId="16">'RELACION DE ARCHIVO (11) 2016'!$A$1:$J$45</definedName>
    <definedName name="_xlnm.Print_Area" localSheetId="43">'RELACIÓN DE ARCHIVO (2) 2011'!$A$1:$J$45</definedName>
    <definedName name="_xlnm.Print_Area" localSheetId="49">'RELACIÓN DE ARCHIVO (2) 2012'!$A$1:$J$45</definedName>
    <definedName name="_xlnm.Print_Area" localSheetId="1">'RELACION DE ARCHIVO (2) 2013'!$A$1:$J$41</definedName>
    <definedName name="_xlnm.Print_Area" localSheetId="33">'RELACIÓN DE ARCHIVO (2) 2014'!$A$1:$J$42</definedName>
    <definedName name="_xlnm.Print_Area" localSheetId="4">'RELACION DE ARCHIVO (2) 2015'!$A$1:$J$49</definedName>
    <definedName name="_xlnm.Print_Area" localSheetId="17">'RELACION DE ARCHIVO (2) 2017'!$A$1:$J$41</definedName>
    <definedName name="_xlnm.Print_Area" localSheetId="44">'RELACIÓN DE ARCHIVO (3) 2011'!$A$1:$J$45</definedName>
    <definedName name="_xlnm.Print_Area" localSheetId="50">'RELACIÓN DE ARCHIVO (3) 2012'!$A$1:$J$49</definedName>
    <definedName name="_xlnm.Print_Area" localSheetId="53">'RELACIÓN DE ARCHIVO (3) 2013'!$A$1:$J$49</definedName>
    <definedName name="_xlnm.Print_Area" localSheetId="34">'RELACIÓN DE ARCHIVO (3) 2014'!$A$1:$J$42</definedName>
    <definedName name="_xlnm.Print_Area" localSheetId="5">'RELACION DE ARCHIVO (3) 2015'!$A$1:$J$45</definedName>
    <definedName name="_xlnm.Print_Area" localSheetId="10">'RELACION DE ARCHIVO (3) 2016'!$A$1:$J$51</definedName>
    <definedName name="_xlnm.Print_Area" localSheetId="18">'RELACION DE ARCHIVO (3) 2017'!$A$1:$J$47</definedName>
    <definedName name="_xlnm.Print_Area" localSheetId="45">'RELACIÓN DE ARCHIVO (4) 2011'!$A$1:$J$45</definedName>
    <definedName name="_xlnm.Print_Area" localSheetId="51">'RELACIÓN DE ARCHIVO (4) 2012'!$A$1:$J$49</definedName>
    <definedName name="_xlnm.Print_Area" localSheetId="2">'RELACION DE ARCHIVO (4) 2013'!$A$1:$J$49</definedName>
    <definedName name="_xlnm.Print_Area" localSheetId="56">'RELACIÓN DE ARCHIVO (4) 2015'!$A$1:$J$49</definedName>
    <definedName name="_xlnm.Print_Area" localSheetId="58">'RELACIÓN DE ARCHIVO (4) 2016'!$A$1:$J$49</definedName>
    <definedName name="_xlnm.Print_Area" localSheetId="19">'RELACION DE ARCHIVO (4) 2017'!$A$1:$J$43</definedName>
    <definedName name="_xlnm.Print_Area" localSheetId="23">'RELACION DE ARCHIVO (4) 2018'!$A$1:$J$51</definedName>
    <definedName name="_xlnm.Print_Area" localSheetId="35">'RELACIÓN DE ARCHIVO (4)2014'!$A$1:$J$43</definedName>
    <definedName name="_xlnm.Print_Area" localSheetId="46">'RELACIÓN DE ARCHIVO (5) 2011'!$A$1:$J$45</definedName>
    <definedName name="_xlnm.Print_Area" localSheetId="0">'RELACION DE ARCHIVO (5) 2012'!$A$1:$J$42</definedName>
    <definedName name="_xlnm.Print_Area" localSheetId="54">'RELACIÓN DE ARCHIVO (5) 2013'!$A$1:$J$49</definedName>
    <definedName name="_xlnm.Print_Area" localSheetId="36">'RELACIÓN DE ARCHIVO (5) 2014'!$A$1:$J$43</definedName>
    <definedName name="_xlnm.Print_Area" localSheetId="6">'RELACION DE ARCHIVO (5) 2015'!$A$1:$J$49</definedName>
    <definedName name="_xlnm.Print_Area" localSheetId="59">'RELACIÓN DE ARCHIVO (5) 2016'!$A$1:$J$49</definedName>
    <definedName name="_xlnm.Print_Area" localSheetId="24">'RELACION DE ARCHIVO (5) 2018'!$A$1:$J$51</definedName>
    <definedName name="_xlnm.Print_Area" localSheetId="47">'RELACIÓN DE ARCHIVO (6) 2011'!$A$1:$J$45</definedName>
    <definedName name="_xlnm.Print_Area" localSheetId="55">'RELACIÓN DE ARCHIVO (6) 2013'!$A$1:$J$49</definedName>
    <definedName name="_xlnm.Print_Area" localSheetId="7">'RELACION DE ARCHIVO (6) 2015'!$A$1:$J$45</definedName>
    <definedName name="_xlnm.Print_Area" localSheetId="11">'RELACION DE ARCHIVO (6) 2016'!$A$1:$J$48</definedName>
    <definedName name="_xlnm.Print_Area" localSheetId="20">'RELACION DE ARCHIVO (6) 2017'!$A$1:$J$43</definedName>
    <definedName name="_xlnm.Print_Area" localSheetId="25">'RELACION DE ARCHIVO (6) 2018'!$A$1:$J$47</definedName>
    <definedName name="_xlnm.Print_Area" localSheetId="37">'RELACIÓN DE ARCHIVO (6)2014'!$A$1:$J$43</definedName>
    <definedName name="_xlnm.Print_Area" localSheetId="8">'RELACION DE ARCHIVO (7) 2015'!$A$1:$J$45</definedName>
    <definedName name="_xlnm.Print_Area" localSheetId="12">'RELACION DE ARCHIVO (7) 2016'!$A$1:$J$41</definedName>
    <definedName name="_xlnm.Print_Area" localSheetId="21">'RELACION DE ARCHIVO (7) 2017'!$A$1:$J$60</definedName>
    <definedName name="_xlnm.Print_Area" localSheetId="26">'RELACION DE ARCHIVO (7) 2018'!$A$1:$J$40</definedName>
    <definedName name="_xlnm.Print_Area" localSheetId="28">'RELACION DE ARCHIVO (7) 2019'!$A$1:$J$42</definedName>
    <definedName name="_xlnm.Print_Area" localSheetId="38">'RELACIÓN DE ARCHIVO (7)2014'!$A$1:$J$43</definedName>
    <definedName name="_xlnm.Print_Area" localSheetId="13">'RELACION DE ARCHIVO (8) 2016'!$A$1:$J$42</definedName>
    <definedName name="_xlnm.Print_Area" localSheetId="27">'RELACION DE ARCHIVO (8) 2018'!$A$1:$J$43</definedName>
    <definedName name="_xlnm.Print_Area" localSheetId="29">'RELACION DE ARCHIVO (8) 2019'!$A$1:$J$40</definedName>
    <definedName name="_xlnm.Print_Area" localSheetId="39">'RELACIÓN DE ARCHIVO (8)2014'!$A$1:$J$45</definedName>
    <definedName name="_xlnm.Print_Area" localSheetId="14">'RELACION DE ARCHIVO (9) 2016'!$A$1:$J$42</definedName>
    <definedName name="_xlnm.Print_Area" localSheetId="30">'RELACION DE ARCHIVO (9) 2019'!$A$1:$J$40</definedName>
    <definedName name="_xlnm.Print_Area" localSheetId="40">'RELACIÓN DE ARCHIVO (9)2014'!$A$1:$J$45</definedName>
    <definedName name="_xlnm.Print_Area" localSheetId="32">'RELACIÓN DE ARCHIVO(1)2014 '!$A$1:$J$42</definedName>
    <definedName name="_xlnm.Print_Titles" localSheetId="60">'C1-2017'!$7:$8</definedName>
    <definedName name="_xlnm.Print_Titles" localSheetId="61">'C5-2017'!$7:$8</definedName>
    <definedName name="_xlnm.Print_Titles" localSheetId="62">'C7-2017'!$7:$8</definedName>
    <definedName name="_xlnm.Print_Titles" localSheetId="42">'RELACIÓN DE ARCHIVO (1) 2011'!$7:$8</definedName>
    <definedName name="_xlnm.Print_Titles" localSheetId="48">'RELACIÓN DE ARCHIVO (1) 2012'!$7:$8</definedName>
    <definedName name="_xlnm.Print_Titles" localSheetId="52">'RELACIÓN DE ARCHIVO (1) 2013'!$7:$8</definedName>
    <definedName name="_xlnm.Print_Titles" localSheetId="3">'RELACION DE ARCHIVO (1) 2015'!$7:$8</definedName>
    <definedName name="_xlnm.Print_Titles" localSheetId="57">'RELACIÓN DE ARCHIVO (1) 2016'!$7:$8</definedName>
    <definedName name="_xlnm.Print_Titles" localSheetId="15">'RELACION DE ARCHIVO (10) 2016'!$7:$8</definedName>
    <definedName name="_xlnm.Print_Titles" localSheetId="31">'RELACION DE ARCHIVO (10) 2019'!$7:$8</definedName>
    <definedName name="_xlnm.Print_Titles" localSheetId="41">'RELACIÓN DE ARCHIVO (10)2014'!$7:$8</definedName>
    <definedName name="_xlnm.Print_Titles" localSheetId="9">'RELACION DE ARCHIVO (11) 2015'!$7:$8</definedName>
    <definedName name="_xlnm.Print_Titles" localSheetId="16">'RELACION DE ARCHIVO (11) 2016'!$7:$8</definedName>
    <definedName name="_xlnm.Print_Titles" localSheetId="43">'RELACIÓN DE ARCHIVO (2) 2011'!$7:$8</definedName>
    <definedName name="_xlnm.Print_Titles" localSheetId="49">'RELACIÓN DE ARCHIVO (2) 2012'!$7:$8</definedName>
    <definedName name="_xlnm.Print_Titles" localSheetId="1">'RELACION DE ARCHIVO (2) 2013'!$7:$8</definedName>
    <definedName name="_xlnm.Print_Titles" localSheetId="33">'RELACIÓN DE ARCHIVO (2) 2014'!$7:$8</definedName>
    <definedName name="_xlnm.Print_Titles" localSheetId="4">'RELACION DE ARCHIVO (2) 2015'!$7:$8</definedName>
    <definedName name="_xlnm.Print_Titles" localSheetId="17">'RELACION DE ARCHIVO (2) 2017'!$7:$8</definedName>
    <definedName name="_xlnm.Print_Titles" localSheetId="44">'RELACIÓN DE ARCHIVO (3) 2011'!$7:$8</definedName>
    <definedName name="_xlnm.Print_Titles" localSheetId="50">'RELACIÓN DE ARCHIVO (3) 2012'!$7:$8</definedName>
    <definedName name="_xlnm.Print_Titles" localSheetId="53">'RELACIÓN DE ARCHIVO (3) 2013'!$7:$8</definedName>
    <definedName name="_xlnm.Print_Titles" localSheetId="34">'RELACIÓN DE ARCHIVO (3) 2014'!$7:$8</definedName>
    <definedName name="_xlnm.Print_Titles" localSheetId="5">'RELACION DE ARCHIVO (3) 2015'!$7:$8</definedName>
    <definedName name="_xlnm.Print_Titles" localSheetId="10">'RELACION DE ARCHIVO (3) 2016'!$7:$8</definedName>
    <definedName name="_xlnm.Print_Titles" localSheetId="18">'RELACION DE ARCHIVO (3) 2017'!$7:$8</definedName>
    <definedName name="_xlnm.Print_Titles" localSheetId="45">'RELACIÓN DE ARCHIVO (4) 2011'!$7:$8</definedName>
    <definedName name="_xlnm.Print_Titles" localSheetId="51">'RELACIÓN DE ARCHIVO (4) 2012'!$7:$8</definedName>
    <definedName name="_xlnm.Print_Titles" localSheetId="2">'RELACION DE ARCHIVO (4) 2013'!$7:$8</definedName>
    <definedName name="_xlnm.Print_Titles" localSheetId="56">'RELACIÓN DE ARCHIVO (4) 2015'!$7:$8</definedName>
    <definedName name="_xlnm.Print_Titles" localSheetId="58">'RELACIÓN DE ARCHIVO (4) 2016'!$7:$8</definedName>
    <definedName name="_xlnm.Print_Titles" localSheetId="19">'RELACION DE ARCHIVO (4) 2017'!$7:$8</definedName>
    <definedName name="_xlnm.Print_Titles" localSheetId="23">'RELACION DE ARCHIVO (4) 2018'!$7:$8</definedName>
    <definedName name="_xlnm.Print_Titles" localSheetId="35">'RELACIÓN DE ARCHIVO (4)2014'!$7:$8</definedName>
    <definedName name="_xlnm.Print_Titles" localSheetId="46">'RELACIÓN DE ARCHIVO (5) 2011'!$7:$8</definedName>
    <definedName name="_xlnm.Print_Titles" localSheetId="0">'RELACION DE ARCHIVO (5) 2012'!$7:$8</definedName>
    <definedName name="_xlnm.Print_Titles" localSheetId="54">'RELACIÓN DE ARCHIVO (5) 2013'!$7:$8</definedName>
    <definedName name="_xlnm.Print_Titles" localSheetId="36">'RELACIÓN DE ARCHIVO (5) 2014'!$7:$8</definedName>
    <definedName name="_xlnm.Print_Titles" localSheetId="6">'RELACION DE ARCHIVO (5) 2015'!$7:$8</definedName>
    <definedName name="_xlnm.Print_Titles" localSheetId="59">'RELACIÓN DE ARCHIVO (5) 2016'!$7:$8</definedName>
    <definedName name="_xlnm.Print_Titles" localSheetId="24">'RELACION DE ARCHIVO (5) 2018'!$7:$8</definedName>
    <definedName name="_xlnm.Print_Titles" localSheetId="47">'RELACIÓN DE ARCHIVO (6) 2011'!$7:$8</definedName>
    <definedName name="_xlnm.Print_Titles" localSheetId="55">'RELACIÓN DE ARCHIVO (6) 2013'!$7:$8</definedName>
    <definedName name="_xlnm.Print_Titles" localSheetId="7">'RELACION DE ARCHIVO (6) 2015'!$7:$8</definedName>
    <definedName name="_xlnm.Print_Titles" localSheetId="11">'RELACION DE ARCHIVO (6) 2016'!$7:$8</definedName>
    <definedName name="_xlnm.Print_Titles" localSheetId="20">'RELACION DE ARCHIVO (6) 2017'!$7:$8</definedName>
    <definedName name="_xlnm.Print_Titles" localSheetId="25">'RELACION DE ARCHIVO (6) 2018'!$7:$8</definedName>
    <definedName name="_xlnm.Print_Titles" localSheetId="37">'RELACIÓN DE ARCHIVO (6)2014'!$7:$8</definedName>
    <definedName name="_xlnm.Print_Titles" localSheetId="8">'RELACION DE ARCHIVO (7) 2015'!$7:$8</definedName>
    <definedName name="_xlnm.Print_Titles" localSheetId="12">'RELACION DE ARCHIVO (7) 2016'!$7:$8</definedName>
    <definedName name="_xlnm.Print_Titles" localSheetId="21">'RELACION DE ARCHIVO (7) 2017'!$7:$8</definedName>
    <definedName name="_xlnm.Print_Titles" localSheetId="26">'RELACION DE ARCHIVO (7) 2018'!$7:$8</definedName>
    <definedName name="_xlnm.Print_Titles" localSheetId="28">'RELACION DE ARCHIVO (7) 2019'!$7:$8</definedName>
    <definedName name="_xlnm.Print_Titles" localSheetId="38">'RELACIÓN DE ARCHIVO (7)2014'!$7:$8</definedName>
    <definedName name="_xlnm.Print_Titles" localSheetId="13">'RELACION DE ARCHIVO (8) 2016'!$7:$8</definedName>
    <definedName name="_xlnm.Print_Titles" localSheetId="27">'RELACION DE ARCHIVO (8) 2018'!$7:$8</definedName>
    <definedName name="_xlnm.Print_Titles" localSheetId="29">'RELACION DE ARCHIVO (8) 2019'!$7:$8</definedName>
    <definedName name="_xlnm.Print_Titles" localSheetId="39">'RELACIÓN DE ARCHIVO (8)2014'!$7:$8</definedName>
    <definedName name="_xlnm.Print_Titles" localSheetId="14">'RELACION DE ARCHIVO (9) 2016'!$7:$8</definedName>
    <definedName name="_xlnm.Print_Titles" localSheetId="30">'RELACION DE ARCHIVO (9) 2019'!$7:$8</definedName>
    <definedName name="_xlnm.Print_Titles" localSheetId="40">'RELACIÓN DE ARCHIVO (9)2014'!$7:$8</definedName>
    <definedName name="_xlnm.Print_Titles" localSheetId="32">'RELACIÓN DE ARCHIVO(1)2014 '!$7:$8</definedName>
  </definedNames>
  <calcPr calcId="162913"/>
  <fileRecoveryPr repairLoad="1"/>
</workbook>
</file>

<file path=xl/calcChain.xml><?xml version="1.0" encoding="utf-8"?>
<calcChain xmlns="http://schemas.openxmlformats.org/spreadsheetml/2006/main">
  <c r="E23" i="62" l="1"/>
  <c r="E15" i="91" l="1"/>
  <c r="E14" i="91"/>
  <c r="E10" i="91"/>
  <c r="E14" i="90"/>
  <c r="E11" i="90"/>
  <c r="E10" i="90"/>
  <c r="E13" i="89"/>
  <c r="E12" i="89"/>
  <c r="E11" i="89"/>
  <c r="E15" i="88"/>
  <c r="E14" i="88"/>
  <c r="E12" i="88"/>
  <c r="E11" i="88"/>
  <c r="E15" i="87"/>
  <c r="E14" i="87"/>
  <c r="E12" i="87"/>
  <c r="E13" i="86"/>
  <c r="E12" i="86"/>
  <c r="E11" i="86"/>
  <c r="E10" i="86"/>
  <c r="E10" i="85"/>
  <c r="E12" i="83"/>
  <c r="E11" i="81"/>
  <c r="E15" i="80"/>
  <c r="E12" i="80"/>
  <c r="E11" i="80"/>
  <c r="E10" i="79"/>
  <c r="E14" i="78"/>
  <c r="E13" i="78"/>
  <c r="E12" i="78"/>
  <c r="E11" i="78"/>
  <c r="E10" i="78"/>
  <c r="E19" i="77"/>
  <c r="E18" i="77"/>
  <c r="E15" i="77"/>
  <c r="E14" i="77"/>
  <c r="E19" i="76"/>
  <c r="E10" i="76"/>
  <c r="E17" i="75"/>
  <c r="E13" i="75"/>
  <c r="E10" i="74"/>
  <c r="E14" i="73"/>
  <c r="E13" i="73"/>
  <c r="E12" i="73"/>
  <c r="E11" i="73"/>
  <c r="E21" i="72"/>
  <c r="E14" i="72"/>
  <c r="E12" i="72"/>
  <c r="E13" i="69"/>
  <c r="E14" i="68"/>
  <c r="E13" i="68"/>
  <c r="E17" i="67"/>
  <c r="E15" i="67"/>
  <c r="E14" i="65"/>
  <c r="E12" i="65"/>
  <c r="E10" i="65"/>
  <c r="E15" i="64"/>
  <c r="E12" i="64"/>
  <c r="E14" i="63"/>
  <c r="E10" i="63"/>
  <c r="C4" i="61"/>
  <c r="C4" i="62" s="1"/>
  <c r="C4" i="63" s="1"/>
  <c r="C4" i="64" s="1"/>
  <c r="C4" i="65" s="1"/>
  <c r="C4" i="66" s="1"/>
  <c r="C4" i="67" s="1"/>
  <c r="C4" i="68" s="1"/>
  <c r="C4" i="69" s="1"/>
  <c r="C4" i="71" s="1"/>
  <c r="C4" i="72" s="1"/>
  <c r="C4" i="73" s="1"/>
  <c r="C4" i="74" s="1"/>
  <c r="C4" i="75" s="1"/>
  <c r="C4" i="76" s="1"/>
  <c r="C4" i="77" s="1"/>
  <c r="C4" i="78" s="1"/>
  <c r="C4" i="79" s="1"/>
  <c r="C4" i="80" s="1"/>
  <c r="C4" i="81" s="1"/>
  <c r="C4" i="82" s="1"/>
  <c r="C4" i="83" s="1"/>
  <c r="C4" i="84" s="1"/>
  <c r="C4" i="85" s="1"/>
  <c r="C4" i="86" s="1"/>
  <c r="C4" i="87" s="1"/>
  <c r="C4" i="88" s="1"/>
  <c r="C4" i="89" s="1"/>
  <c r="C4" i="90" s="1"/>
  <c r="C4" i="91" s="1"/>
  <c r="E21" i="58" l="1"/>
  <c r="E21" i="57"/>
  <c r="E20" i="57"/>
  <c r="E19" i="57"/>
  <c r="E10" i="55" l="1"/>
  <c r="E11" i="54"/>
  <c r="E10" i="54"/>
  <c r="E15" i="53"/>
  <c r="E14" i="53"/>
  <c r="E11" i="53"/>
  <c r="E15" i="52"/>
  <c r="E14" i="52"/>
  <c r="E12" i="52"/>
  <c r="E11" i="52"/>
  <c r="E13" i="51"/>
  <c r="E12" i="51"/>
  <c r="E11" i="51"/>
  <c r="E15" i="50"/>
  <c r="E14" i="50"/>
  <c r="E13" i="50"/>
  <c r="E15" i="48"/>
  <c r="E10" i="48"/>
  <c r="E12" i="47"/>
  <c r="E11" i="47"/>
  <c r="E10" i="47"/>
  <c r="K9" i="44" l="1"/>
  <c r="E15" i="43"/>
  <c r="E11" i="43"/>
  <c r="K9" i="43"/>
  <c r="K9" i="42"/>
  <c r="E20" i="41"/>
  <c r="E17" i="41"/>
  <c r="E16" i="41"/>
  <c r="E15" i="41"/>
  <c r="E13" i="41"/>
  <c r="E12" i="41"/>
  <c r="E11" i="41"/>
  <c r="K9" i="41"/>
  <c r="E16" i="40"/>
  <c r="E15" i="40"/>
  <c r="E14" i="40"/>
  <c r="E10" i="40"/>
  <c r="K9" i="40"/>
  <c r="E14" i="39"/>
  <c r="E13" i="39"/>
  <c r="E12" i="39"/>
  <c r="K9" i="39" l="1"/>
  <c r="E11" i="38"/>
  <c r="K9" i="38"/>
  <c r="K9" i="37"/>
  <c r="K9" i="36"/>
  <c r="K9" i="35"/>
  <c r="K9" i="34"/>
  <c r="E14" i="33"/>
  <c r="E16" i="33"/>
  <c r="K9" i="33"/>
  <c r="E12" i="32"/>
  <c r="E11" i="32"/>
  <c r="K9" i="32"/>
  <c r="K9" i="31"/>
  <c r="K9" i="30"/>
  <c r="E18" i="28"/>
  <c r="E14" i="28"/>
  <c r="E13" i="28"/>
  <c r="E12" i="28"/>
  <c r="K9" i="28" l="1"/>
  <c r="E12" i="27"/>
  <c r="K9" i="27"/>
  <c r="K9" i="26"/>
  <c r="E13" i="25"/>
  <c r="K9" i="25"/>
  <c r="K9" i="12"/>
  <c r="K9" i="11"/>
  <c r="E16" i="10"/>
  <c r="E15" i="10"/>
  <c r="E12" i="10"/>
  <c r="K9" i="10"/>
  <c r="E10" i="9"/>
  <c r="K9" i="9"/>
  <c r="E12" i="7"/>
  <c r="K9" i="8"/>
  <c r="K9" i="7"/>
  <c r="E13" i="6"/>
  <c r="E12" i="6"/>
  <c r="K9" i="6"/>
  <c r="E13" i="5"/>
  <c r="E12" i="5"/>
  <c r="E11" i="5"/>
  <c r="E10" i="5"/>
  <c r="K9" i="5"/>
  <c r="E13" i="4"/>
  <c r="K9" i="4"/>
  <c r="E14" i="3"/>
  <c r="E13" i="3"/>
  <c r="E12" i="3"/>
  <c r="E11" i="3"/>
  <c r="K9" i="3"/>
  <c r="E12" i="2"/>
  <c r="E11" i="2"/>
  <c r="E10" i="2"/>
  <c r="K9" i="2"/>
  <c r="K9" i="1"/>
  <c r="E11" i="1"/>
  <c r="E10" i="1"/>
</calcChain>
</file>

<file path=xl/comments1.xml><?xml version="1.0" encoding="utf-8"?>
<comments xmlns="http://schemas.openxmlformats.org/spreadsheetml/2006/main">
  <authors>
    <author>admin</author>
  </authors>
  <commentList>
    <comment ref="A8" authorId="0" shapeId="0">
      <text>
        <r>
          <rPr>
            <sz val="9"/>
            <color indexed="81"/>
            <rFont val="Tahoma"/>
            <family val="2"/>
          </rPr>
          <t xml:space="preserve"> Número de control consecutivo por ejercicio (la caja deberá tener a la vista el número).
(El nuemro de consecutivo de caja se llevara por año)
</t>
        </r>
      </text>
    </comment>
  </commentList>
</comments>
</file>

<file path=xl/comments2.xml><?xml version="1.0" encoding="utf-8"?>
<comments xmlns="http://schemas.openxmlformats.org/spreadsheetml/2006/main">
  <authors>
    <author>admin</author>
  </authors>
  <commentList>
    <comment ref="A8" authorId="0" shapeId="0">
      <text>
        <r>
          <rPr>
            <sz val="9"/>
            <color indexed="81"/>
            <rFont val="Tahoma"/>
            <family val="2"/>
          </rPr>
          <t xml:space="preserve"> Número de control consecutivo por ejercicio (la caja deberá tener a la vista el número).
(El nuemro de consecutivo de caja se llevara por año)
</t>
        </r>
      </text>
    </comment>
  </commentList>
</comments>
</file>

<file path=xl/comments3.xml><?xml version="1.0" encoding="utf-8"?>
<comments xmlns="http://schemas.openxmlformats.org/spreadsheetml/2006/main">
  <authors>
    <author>admin</author>
  </authors>
  <commentList>
    <comment ref="A8" authorId="0" shapeId="0">
      <text>
        <r>
          <rPr>
            <sz val="9"/>
            <color indexed="81"/>
            <rFont val="Tahoma"/>
            <family val="2"/>
          </rPr>
          <t xml:space="preserve"> Número de control consecutivo por ejercicio (la caja deberá tener a la vista el número).
(El nuemro de consecutivo de caja se llevara por año)
</t>
        </r>
      </text>
    </comment>
  </commentList>
</comments>
</file>

<file path=xl/comments4.xml><?xml version="1.0" encoding="utf-8"?>
<comments xmlns="http://schemas.openxmlformats.org/spreadsheetml/2006/main">
  <authors>
    <author>admin</author>
  </authors>
  <commentList>
    <comment ref="A8" authorId="0" shapeId="0">
      <text>
        <r>
          <rPr>
            <sz val="9"/>
            <color indexed="81"/>
            <rFont val="Tahoma"/>
            <family val="2"/>
          </rPr>
          <t xml:space="preserve"> Número de control consecutivo por ejercicio (la caja deberá tener a la vista el número).
(El nuemro de consecutivo de caja se llevara por año)
</t>
        </r>
      </text>
    </comment>
  </commentList>
</comments>
</file>

<file path=xl/comments5.xml><?xml version="1.0" encoding="utf-8"?>
<comments xmlns="http://schemas.openxmlformats.org/spreadsheetml/2006/main">
  <authors>
    <author>admin</author>
  </authors>
  <commentList>
    <comment ref="A8" authorId="0" shapeId="0">
      <text>
        <r>
          <rPr>
            <sz val="9"/>
            <color indexed="81"/>
            <rFont val="Tahoma"/>
            <family val="2"/>
          </rPr>
          <t xml:space="preserve"> Número de control consecutivo por ejercicio (la caja deberá tener a la vista el número).
(El nuemro de consecutivo de caja se llevara por año)
</t>
        </r>
      </text>
    </comment>
  </commentList>
</comments>
</file>

<file path=xl/comments6.xml><?xml version="1.0" encoding="utf-8"?>
<comments xmlns="http://schemas.openxmlformats.org/spreadsheetml/2006/main">
  <authors>
    <author>admin</author>
  </authors>
  <commentList>
    <comment ref="A8" authorId="0" shapeId="0">
      <text>
        <r>
          <rPr>
            <sz val="9"/>
            <color indexed="81"/>
            <rFont val="Tahoma"/>
            <family val="2"/>
          </rPr>
          <t xml:space="preserve"> Número de control consecutivo por ejercicio (la caja deberá tener a la vista el número).
(El nuemro de consecutivo de caja se llevara por año)
</t>
        </r>
      </text>
    </comment>
  </commentList>
</comments>
</file>

<file path=xl/comments7.xml><?xml version="1.0" encoding="utf-8"?>
<comments xmlns="http://schemas.openxmlformats.org/spreadsheetml/2006/main">
  <authors>
    <author>admin</author>
  </authors>
  <commentList>
    <comment ref="A8" authorId="0" shapeId="0">
      <text>
        <r>
          <rPr>
            <sz val="9"/>
            <color indexed="81"/>
            <rFont val="Tahoma"/>
            <family val="2"/>
          </rPr>
          <t xml:space="preserve"> Número de control consecutivo por ejercicio (la caja deberá tener a la vista el número).
(El nuemro de consecutivo de caja se llevara por año)
</t>
        </r>
      </text>
    </comment>
  </commentList>
</comments>
</file>

<file path=xl/comments8.xml><?xml version="1.0" encoding="utf-8"?>
<comments xmlns="http://schemas.openxmlformats.org/spreadsheetml/2006/main">
  <authors>
    <author>admin</author>
  </authors>
  <commentList>
    <comment ref="A8" authorId="0" shapeId="0">
      <text>
        <r>
          <rPr>
            <sz val="9"/>
            <color indexed="81"/>
            <rFont val="Tahoma"/>
            <family val="2"/>
          </rPr>
          <t xml:space="preserve"> Número de control consecutivo por ejercicio (la caja deberá tener a la vista el número).
(El nuemro de consecutivo de caja se llevara por año)
</t>
        </r>
      </text>
    </comment>
  </commentList>
</comments>
</file>

<file path=xl/comments9.xml><?xml version="1.0" encoding="utf-8"?>
<comments xmlns="http://schemas.openxmlformats.org/spreadsheetml/2006/main">
  <authors>
    <author>admin</author>
  </authors>
  <commentList>
    <comment ref="A8" authorId="0" shapeId="0">
      <text>
        <r>
          <rPr>
            <sz val="9"/>
            <color indexed="81"/>
            <rFont val="Tahoma"/>
            <family val="2"/>
          </rPr>
          <t xml:space="preserve"> Número de control consecutivo por ejercicio (la caja deberá tener a la vista el número).
(El nuemro de consecutivo de caja se llevara por año)
</t>
        </r>
      </text>
    </comment>
  </commentList>
</comments>
</file>

<file path=xl/comments10.xml><?xml version="1.0" encoding="utf-8"?>
<comments xmlns="http://schemas.openxmlformats.org/spreadsheetml/2006/main">
  <authors>
    <author>admin</author>
  </authors>
  <commentList>
    <comment ref="A8" authorId="0" shapeId="0">
      <text>
        <r>
          <rPr>
            <sz val="9"/>
            <color indexed="81"/>
            <rFont val="Tahoma"/>
            <family val="2"/>
          </rPr>
          <t xml:space="preserve"> Número de control consecutivo por ejercicio (la caja deberá tener a la vista el número).
(El nuemro de consecutivo de caja se llevara por año)
</t>
        </r>
      </text>
    </comment>
  </commentList>
</comments>
</file>

<file path=xl/comments11.xml><?xml version="1.0" encoding="utf-8"?>
<comments xmlns="http://schemas.openxmlformats.org/spreadsheetml/2006/main">
  <authors>
    <author>admin</author>
  </authors>
  <commentList>
    <comment ref="A8" authorId="0" shapeId="0">
      <text>
        <r>
          <rPr>
            <sz val="9"/>
            <color indexed="81"/>
            <rFont val="Tahoma"/>
            <family val="2"/>
          </rPr>
          <t xml:space="preserve"> Número de control consecutivo por ejercicio (la caja deberá tener a la vista el número).
(El nuemro de consecutivo de caja se llevara por año)
</t>
        </r>
      </text>
    </comment>
  </commentList>
</comments>
</file>

<file path=xl/comments12.xml><?xml version="1.0" encoding="utf-8"?>
<comments xmlns="http://schemas.openxmlformats.org/spreadsheetml/2006/main">
  <authors>
    <author>admin</author>
  </authors>
  <commentList>
    <comment ref="A8" authorId="0" shapeId="0">
      <text>
        <r>
          <rPr>
            <sz val="9"/>
            <color indexed="81"/>
            <rFont val="Tahoma"/>
            <family val="2"/>
          </rPr>
          <t xml:space="preserve"> Número de control consecutivo por ejercicio (la caja deberá tener a la vista el número).
(El nuemro de consecutivo de caja se llevara por año)
</t>
        </r>
      </text>
    </comment>
  </commentList>
</comments>
</file>

<file path=xl/comments13.xml><?xml version="1.0" encoding="utf-8"?>
<comments xmlns="http://schemas.openxmlformats.org/spreadsheetml/2006/main">
  <authors>
    <author>admin</author>
  </authors>
  <commentList>
    <comment ref="A8" authorId="0" shapeId="0">
      <text>
        <r>
          <rPr>
            <sz val="9"/>
            <color indexed="81"/>
            <rFont val="Tahoma"/>
            <family val="2"/>
          </rPr>
          <t xml:space="preserve"> Número de control consecutivo por ejercicio (la caja deberá tener a la vista el número).
(El nuemro de consecutivo de caja se llevara por año)
</t>
        </r>
      </text>
    </comment>
  </commentList>
</comments>
</file>

<file path=xl/comments14.xml><?xml version="1.0" encoding="utf-8"?>
<comments xmlns="http://schemas.openxmlformats.org/spreadsheetml/2006/main">
  <authors>
    <author>admin</author>
  </authors>
  <commentList>
    <comment ref="A8" authorId="0" shapeId="0">
      <text>
        <r>
          <rPr>
            <sz val="9"/>
            <color indexed="81"/>
            <rFont val="Tahoma"/>
            <family val="2"/>
          </rPr>
          <t xml:space="preserve"> Número de control consecutivo por ejercicio (la caja deberá tener a la vista el número).
(El nuemro de consecutivo de caja se llevara por año)
</t>
        </r>
      </text>
    </comment>
  </commentList>
</comments>
</file>

<file path=xl/comments15.xml><?xml version="1.0" encoding="utf-8"?>
<comments xmlns="http://schemas.openxmlformats.org/spreadsheetml/2006/main">
  <authors>
    <author>admin</author>
  </authors>
  <commentList>
    <comment ref="A8" authorId="0" shapeId="0">
      <text>
        <r>
          <rPr>
            <sz val="9"/>
            <color indexed="81"/>
            <rFont val="Tahoma"/>
            <family val="2"/>
          </rPr>
          <t xml:space="preserve"> Número de control consecutivo por ejercicio (la caja deberá tener a la vista el número).
(El nuemro de consecutivo de caja se llevara por año)
</t>
        </r>
      </text>
    </comment>
  </commentList>
</comments>
</file>

<file path=xl/comments16.xml><?xml version="1.0" encoding="utf-8"?>
<comments xmlns="http://schemas.openxmlformats.org/spreadsheetml/2006/main">
  <authors>
    <author>admin</author>
  </authors>
  <commentList>
    <comment ref="A8" authorId="0" shapeId="0">
      <text>
        <r>
          <rPr>
            <sz val="9"/>
            <color indexed="81"/>
            <rFont val="Tahoma"/>
            <family val="2"/>
          </rPr>
          <t xml:space="preserve"> Número de control consecutivo por ejercicio (la caja deberá tener a la vista el número).
(El nuemro de consecutivo de caja se llevara por año)
</t>
        </r>
      </text>
    </comment>
  </commentList>
</comments>
</file>

<file path=xl/comments17.xml><?xml version="1.0" encoding="utf-8"?>
<comments xmlns="http://schemas.openxmlformats.org/spreadsheetml/2006/main">
  <authors>
    <author>admin</author>
  </authors>
  <commentList>
    <comment ref="A8" authorId="0" shapeId="0">
      <text>
        <r>
          <rPr>
            <sz val="9"/>
            <color indexed="81"/>
            <rFont val="Tahoma"/>
            <family val="2"/>
          </rPr>
          <t xml:space="preserve"> Número de control consecutivo por ejercicio (la caja deberá tener a la vista el número).
(El nuemro de consecutivo de caja se llevara por año)
</t>
        </r>
      </text>
    </comment>
  </commentList>
</comments>
</file>

<file path=xl/comments18.xml><?xml version="1.0" encoding="utf-8"?>
<comments xmlns="http://schemas.openxmlformats.org/spreadsheetml/2006/main">
  <authors>
    <author>admin</author>
  </authors>
  <commentList>
    <comment ref="A8" authorId="0" shapeId="0">
      <text>
        <r>
          <rPr>
            <sz val="9"/>
            <color indexed="81"/>
            <rFont val="Tahoma"/>
            <family val="2"/>
          </rPr>
          <t xml:space="preserve"> Número de control consecutivo por ejercicio (la caja deberá tener a la vista el número).
(El nuemro de consecutivo de caja se llevara por año)
</t>
        </r>
      </text>
    </comment>
  </commentList>
</comments>
</file>

<file path=xl/comments19.xml><?xml version="1.0" encoding="utf-8"?>
<comments xmlns="http://schemas.openxmlformats.org/spreadsheetml/2006/main">
  <authors>
    <author>admin</author>
  </authors>
  <commentList>
    <comment ref="A8" authorId="0" shapeId="0">
      <text>
        <r>
          <rPr>
            <sz val="9"/>
            <color indexed="81"/>
            <rFont val="Tahoma"/>
            <family val="2"/>
          </rPr>
          <t xml:space="preserve"> Número de control consecutivo por ejercicio (la caja deberá tener a la vista el número).
(El nuemro de consecutivo de caja se llevara por año)
</t>
        </r>
      </text>
    </comment>
  </commentList>
</comments>
</file>

<file path=xl/comments20.xml><?xml version="1.0" encoding="utf-8"?>
<comments xmlns="http://schemas.openxmlformats.org/spreadsheetml/2006/main">
  <authors>
    <author>admin</author>
  </authors>
  <commentList>
    <comment ref="A8" authorId="0" shapeId="0">
      <text>
        <r>
          <rPr>
            <sz val="9"/>
            <color indexed="81"/>
            <rFont val="Tahoma"/>
            <family val="2"/>
          </rPr>
          <t xml:space="preserve"> Número de control consecutivo por ejercicio (la caja deberá tener a la vista el número).
(El nuemro de consecutivo de caja se llevara por año)
</t>
        </r>
      </text>
    </comment>
  </commentList>
</comments>
</file>

<file path=xl/comments21.xml><?xml version="1.0" encoding="utf-8"?>
<comments xmlns="http://schemas.openxmlformats.org/spreadsheetml/2006/main">
  <authors>
    <author>admin</author>
  </authors>
  <commentList>
    <comment ref="A8" authorId="0" shapeId="0">
      <text>
        <r>
          <rPr>
            <sz val="9"/>
            <color indexed="81"/>
            <rFont val="Tahoma"/>
            <family val="2"/>
          </rPr>
          <t xml:space="preserve"> Número de control consecutivo por ejercicio (la caja deberá tener a la vista el número).
(El nuemro de consecutivo de caja se llevara por año)
</t>
        </r>
      </text>
    </comment>
  </commentList>
</comments>
</file>

<file path=xl/comments22.xml><?xml version="1.0" encoding="utf-8"?>
<comments xmlns="http://schemas.openxmlformats.org/spreadsheetml/2006/main">
  <authors>
    <author>admin</author>
  </authors>
  <commentList>
    <comment ref="A8" authorId="0" shapeId="0">
      <text>
        <r>
          <rPr>
            <sz val="9"/>
            <color indexed="81"/>
            <rFont val="Tahoma"/>
            <family val="2"/>
          </rPr>
          <t xml:space="preserve"> Número de control consecutivo por ejercicio (la caja deberá tener a la vista el número).
(El nuemro de consecutivo de caja se llevara por año)
</t>
        </r>
      </text>
    </comment>
  </commentList>
</comments>
</file>

<file path=xl/comments23.xml><?xml version="1.0" encoding="utf-8"?>
<comments xmlns="http://schemas.openxmlformats.org/spreadsheetml/2006/main">
  <authors>
    <author>admin</author>
  </authors>
  <commentList>
    <comment ref="A8" authorId="0" shapeId="0">
      <text>
        <r>
          <rPr>
            <sz val="9"/>
            <color indexed="81"/>
            <rFont val="Tahoma"/>
            <family val="2"/>
          </rPr>
          <t xml:space="preserve"> Número de control consecutivo por ejercicio (la caja deberá tener a la vista el número).
(El nuemro de consecutivo de caja se llevara por año)
</t>
        </r>
      </text>
    </comment>
  </commentList>
</comments>
</file>

<file path=xl/comments24.xml><?xml version="1.0" encoding="utf-8"?>
<comments xmlns="http://schemas.openxmlformats.org/spreadsheetml/2006/main">
  <authors>
    <author>admin</author>
  </authors>
  <commentList>
    <comment ref="A8" authorId="0" shapeId="0">
      <text>
        <r>
          <rPr>
            <sz val="9"/>
            <color indexed="81"/>
            <rFont val="Tahoma"/>
            <family val="2"/>
          </rPr>
          <t xml:space="preserve"> Número de control consecutivo por ejercicio (la caja deberá tener a la vista el número).
(El nuemro de consecutivo de caja se llevara por año)
</t>
        </r>
      </text>
    </comment>
  </commentList>
</comments>
</file>

<file path=xl/comments25.xml><?xml version="1.0" encoding="utf-8"?>
<comments xmlns="http://schemas.openxmlformats.org/spreadsheetml/2006/main">
  <authors>
    <author>admin</author>
  </authors>
  <commentList>
    <comment ref="A8" authorId="0" shapeId="0">
      <text>
        <r>
          <rPr>
            <sz val="9"/>
            <color indexed="81"/>
            <rFont val="Tahoma"/>
            <family val="2"/>
          </rPr>
          <t xml:space="preserve"> Número de control consecutivo por ejercicio (la caja deberá tener a la vista el número).
(El nuemro de consecutivo de caja se llevara por año)
</t>
        </r>
      </text>
    </comment>
  </commentList>
</comments>
</file>

<file path=xl/comments26.xml><?xml version="1.0" encoding="utf-8"?>
<comments xmlns="http://schemas.openxmlformats.org/spreadsheetml/2006/main">
  <authors>
    <author>admin</author>
  </authors>
  <commentList>
    <comment ref="A8" authorId="0" shapeId="0">
      <text>
        <r>
          <rPr>
            <sz val="9"/>
            <color indexed="81"/>
            <rFont val="Tahoma"/>
            <family val="2"/>
          </rPr>
          <t xml:space="preserve"> Número de control consecutivo por ejercicio (la caja deberá tener a la vista el número).
(El nuemro de consecutivo de caja se llevara por año)
</t>
        </r>
      </text>
    </comment>
  </commentList>
</comments>
</file>

<file path=xl/comments27.xml><?xml version="1.0" encoding="utf-8"?>
<comments xmlns="http://schemas.openxmlformats.org/spreadsheetml/2006/main">
  <authors>
    <author>admin</author>
  </authors>
  <commentList>
    <comment ref="A8" authorId="0" shapeId="0">
      <text>
        <r>
          <rPr>
            <sz val="9"/>
            <color indexed="81"/>
            <rFont val="Tahoma"/>
            <family val="2"/>
          </rPr>
          <t xml:space="preserve"> Número de control consecutivo por ejercicio (la caja deberá tener a la vista el número).
(El nuemro de consecutivo de caja se llevara por año)
</t>
        </r>
      </text>
    </comment>
  </commentList>
</comments>
</file>

<file path=xl/comments28.xml><?xml version="1.0" encoding="utf-8"?>
<comments xmlns="http://schemas.openxmlformats.org/spreadsheetml/2006/main">
  <authors>
    <author>admin</author>
  </authors>
  <commentList>
    <comment ref="A8" authorId="0" shapeId="0">
      <text>
        <r>
          <rPr>
            <sz val="9"/>
            <color indexed="81"/>
            <rFont val="Tahoma"/>
            <family val="2"/>
          </rPr>
          <t xml:space="preserve"> Número de control consecutivo por ejercicio (la caja deberá tener a la vista el número).
(El nuemro de consecutivo de caja se llevara por año)
</t>
        </r>
      </text>
    </comment>
  </commentList>
</comments>
</file>

<file path=xl/comments29.xml><?xml version="1.0" encoding="utf-8"?>
<comments xmlns="http://schemas.openxmlformats.org/spreadsheetml/2006/main">
  <authors>
    <author>admin</author>
  </authors>
  <commentList>
    <comment ref="A8" authorId="0" shapeId="0">
      <text>
        <r>
          <rPr>
            <sz val="9"/>
            <color indexed="81"/>
            <rFont val="Tahoma"/>
            <family val="2"/>
          </rPr>
          <t xml:space="preserve"> Número de control consecutivo por ejercicio (la caja deberá tener a la vista el número).
(El nuemro de consecutivo de caja se llevara por año)
</t>
        </r>
      </text>
    </comment>
  </commentList>
</comments>
</file>

<file path=xl/comments30.xml><?xml version="1.0" encoding="utf-8"?>
<comments xmlns="http://schemas.openxmlformats.org/spreadsheetml/2006/main">
  <authors>
    <author>admin</author>
  </authors>
  <commentList>
    <comment ref="A8" authorId="0" shapeId="0">
      <text>
        <r>
          <rPr>
            <sz val="9"/>
            <color indexed="81"/>
            <rFont val="Tahoma"/>
            <family val="2"/>
          </rPr>
          <t xml:space="preserve"> Número de control consecutivo por ejercicio (la caja deberá tener a la vista el número).
(El nuemro de consecutivo de caja se llevara por año)
</t>
        </r>
      </text>
    </comment>
  </commentList>
</comments>
</file>

<file path=xl/comments31.xml><?xml version="1.0" encoding="utf-8"?>
<comments xmlns="http://schemas.openxmlformats.org/spreadsheetml/2006/main">
  <authors>
    <author>admin</author>
  </authors>
  <commentList>
    <comment ref="A8" authorId="0" shapeId="0">
      <text>
        <r>
          <rPr>
            <sz val="9"/>
            <color indexed="81"/>
            <rFont val="Tahoma"/>
            <family val="2"/>
          </rPr>
          <t xml:space="preserve"> Número de control consecutivo por ejercicio (la caja deberá tener a la vista el número).
(El nuemro de consecutivo de caja se llevara por año)
</t>
        </r>
      </text>
    </comment>
  </commentList>
</comments>
</file>

<file path=xl/comments32.xml><?xml version="1.0" encoding="utf-8"?>
<comments xmlns="http://schemas.openxmlformats.org/spreadsheetml/2006/main">
  <authors>
    <author>admin</author>
  </authors>
  <commentList>
    <comment ref="A8" authorId="0" shapeId="0">
      <text>
        <r>
          <rPr>
            <sz val="9"/>
            <color indexed="81"/>
            <rFont val="Tahoma"/>
            <family val="2"/>
          </rPr>
          <t xml:space="preserve"> Número de control consecutivo por ejercicio (la caja deberá tener a la vista el número).
(El nuemro de consecutivo de caja se llevara por año)
</t>
        </r>
      </text>
    </comment>
  </commentList>
</comments>
</file>

<file path=xl/comments33.xml><?xml version="1.0" encoding="utf-8"?>
<comments xmlns="http://schemas.openxmlformats.org/spreadsheetml/2006/main">
  <authors>
    <author>admin</author>
  </authors>
  <commentList>
    <comment ref="A8" authorId="0" shapeId="0">
      <text>
        <r>
          <rPr>
            <sz val="9"/>
            <color indexed="81"/>
            <rFont val="Tahoma"/>
            <family val="2"/>
          </rPr>
          <t xml:space="preserve"> Número de control consecutivo por ejercicio (la caja deberá tener a la vista el número).
(El nuemro de consecutivo de caja se llevara por año)
</t>
        </r>
      </text>
    </comment>
  </commentList>
</comments>
</file>

<file path=xl/comments34.xml><?xml version="1.0" encoding="utf-8"?>
<comments xmlns="http://schemas.openxmlformats.org/spreadsheetml/2006/main">
  <authors>
    <author>admin</author>
  </authors>
  <commentList>
    <comment ref="A8" authorId="0" shapeId="0">
      <text>
        <r>
          <rPr>
            <sz val="9"/>
            <color indexed="81"/>
            <rFont val="Tahoma"/>
            <family val="2"/>
          </rPr>
          <t xml:space="preserve"> Número de control consecutivo por ejercicio (la caja deberá tener a la vista el número).
(El nuemro de consecutivo de caja se llevara por año)
</t>
        </r>
      </text>
    </comment>
  </commentList>
</comments>
</file>

<file path=xl/comments35.xml><?xml version="1.0" encoding="utf-8"?>
<comments xmlns="http://schemas.openxmlformats.org/spreadsheetml/2006/main">
  <authors>
    <author>admin</author>
  </authors>
  <commentList>
    <comment ref="A8" authorId="0" shapeId="0">
      <text>
        <r>
          <rPr>
            <sz val="9"/>
            <color indexed="81"/>
            <rFont val="Tahoma"/>
            <family val="2"/>
          </rPr>
          <t xml:space="preserve"> Número de control consecutivo por ejercicio (la caja deberá tener a la vista el número).
(El nuemro de consecutivo de caja se llevara por año)
</t>
        </r>
      </text>
    </comment>
  </commentList>
</comments>
</file>

<file path=xl/comments36.xml><?xml version="1.0" encoding="utf-8"?>
<comments xmlns="http://schemas.openxmlformats.org/spreadsheetml/2006/main">
  <authors>
    <author>admin</author>
  </authors>
  <commentList>
    <comment ref="A8" authorId="0" shapeId="0">
      <text>
        <r>
          <rPr>
            <sz val="9"/>
            <color indexed="81"/>
            <rFont val="Tahoma"/>
            <family val="2"/>
          </rPr>
          <t xml:space="preserve"> Número de control consecutivo por ejercicio (la caja deberá tener a la vista el número).
(El nuemro de consecutivo de caja se llevara por año)
</t>
        </r>
      </text>
    </comment>
  </commentList>
</comments>
</file>

<file path=xl/comments37.xml><?xml version="1.0" encoding="utf-8"?>
<comments xmlns="http://schemas.openxmlformats.org/spreadsheetml/2006/main">
  <authors>
    <author>admin</author>
  </authors>
  <commentList>
    <comment ref="A8" authorId="0" shapeId="0">
      <text>
        <r>
          <rPr>
            <sz val="9"/>
            <color indexed="81"/>
            <rFont val="Tahoma"/>
            <family val="2"/>
          </rPr>
          <t xml:space="preserve"> Número de control consecutivo por ejercicio (la caja deberá tener a la vista el número).
(El nuemro de consecutivo de caja se llevara por año)
</t>
        </r>
      </text>
    </comment>
  </commentList>
</comments>
</file>

<file path=xl/comments38.xml><?xml version="1.0" encoding="utf-8"?>
<comments xmlns="http://schemas.openxmlformats.org/spreadsheetml/2006/main">
  <authors>
    <author>admin</author>
  </authors>
  <commentList>
    <comment ref="A8" authorId="0" shapeId="0">
      <text>
        <r>
          <rPr>
            <sz val="9"/>
            <color indexed="81"/>
            <rFont val="Tahoma"/>
            <family val="2"/>
          </rPr>
          <t xml:space="preserve"> Número de control consecutivo por ejercicio (la caja deberá tener a la vista el número).
(El nuemro de consecutivo de caja se llevara por año)
</t>
        </r>
      </text>
    </comment>
  </commentList>
</comments>
</file>

<file path=xl/comments39.xml><?xml version="1.0" encoding="utf-8"?>
<comments xmlns="http://schemas.openxmlformats.org/spreadsheetml/2006/main">
  <authors>
    <author>admin</author>
  </authors>
  <commentList>
    <comment ref="A8" authorId="0" shapeId="0">
      <text>
        <r>
          <rPr>
            <sz val="9"/>
            <color indexed="81"/>
            <rFont val="Tahoma"/>
            <family val="2"/>
          </rPr>
          <t xml:space="preserve"> Número de control consecutivo por ejercicio (la caja deberá tener a la vista el número).
(El nuemro de consecutivo de caja se llevara por año)
</t>
        </r>
      </text>
    </comment>
  </commentList>
</comments>
</file>

<file path=xl/comments40.xml><?xml version="1.0" encoding="utf-8"?>
<comments xmlns="http://schemas.openxmlformats.org/spreadsheetml/2006/main">
  <authors>
    <author>admin</author>
  </authors>
  <commentList>
    <comment ref="A8" authorId="0" shapeId="0">
      <text>
        <r>
          <rPr>
            <sz val="9"/>
            <color indexed="81"/>
            <rFont val="Tahoma"/>
            <family val="2"/>
          </rPr>
          <t xml:space="preserve"> Número de control consecutivo por ejercicio (la caja deberá tener a la vista el número).
(El nuemro de consecutivo de caja se llevara por año)
</t>
        </r>
      </text>
    </comment>
  </commentList>
</comments>
</file>

<file path=xl/comments41.xml><?xml version="1.0" encoding="utf-8"?>
<comments xmlns="http://schemas.openxmlformats.org/spreadsheetml/2006/main">
  <authors>
    <author>admin</author>
  </authors>
  <commentList>
    <comment ref="A8" authorId="0" shapeId="0">
      <text>
        <r>
          <rPr>
            <sz val="9"/>
            <color indexed="81"/>
            <rFont val="Tahoma"/>
            <family val="2"/>
          </rPr>
          <t xml:space="preserve"> Número de control consecutivo por ejercicio (la caja deberá tener a la vista el número).
(El nuemro de consecutivo de caja se llevara por año)
</t>
        </r>
      </text>
    </comment>
  </commentList>
</comments>
</file>

<file path=xl/comments42.xml><?xml version="1.0" encoding="utf-8"?>
<comments xmlns="http://schemas.openxmlformats.org/spreadsheetml/2006/main">
  <authors>
    <author>admin</author>
  </authors>
  <commentList>
    <comment ref="A8" authorId="0" shapeId="0">
      <text>
        <r>
          <rPr>
            <sz val="9"/>
            <color indexed="81"/>
            <rFont val="Tahoma"/>
            <family val="2"/>
          </rPr>
          <t xml:space="preserve"> Número de control consecutivo por ejercicio (la caja deberá tener a la vista el número).
(El nuemro de consecutivo de caja se llevara por año)
</t>
        </r>
      </text>
    </comment>
  </commentList>
</comments>
</file>

<file path=xl/comments43.xml><?xml version="1.0" encoding="utf-8"?>
<comments xmlns="http://schemas.openxmlformats.org/spreadsheetml/2006/main">
  <authors>
    <author>admin</author>
  </authors>
  <commentList>
    <comment ref="A8" authorId="0" shapeId="0">
      <text>
        <r>
          <rPr>
            <sz val="9"/>
            <color indexed="81"/>
            <rFont val="Tahoma"/>
            <family val="2"/>
          </rPr>
          <t xml:space="preserve"> Número de control consecutivo por ejercicio (la caja deberá tener a la vista el número).
(El nuemro de consecutivo de caja se llevara por año)
</t>
        </r>
      </text>
    </comment>
  </commentList>
</comments>
</file>

<file path=xl/comments44.xml><?xml version="1.0" encoding="utf-8"?>
<comments xmlns="http://schemas.openxmlformats.org/spreadsheetml/2006/main">
  <authors>
    <author>admin</author>
  </authors>
  <commentList>
    <comment ref="A8" authorId="0" shapeId="0">
      <text>
        <r>
          <rPr>
            <sz val="9"/>
            <color indexed="81"/>
            <rFont val="Tahoma"/>
            <family val="2"/>
          </rPr>
          <t xml:space="preserve"> Número de control consecutivo por ejercicio (la caja deberá tener a la vista el número).
(El nuemro de consecutivo de caja se llevara por año)
</t>
        </r>
      </text>
    </comment>
  </commentList>
</comments>
</file>

<file path=xl/comments45.xml><?xml version="1.0" encoding="utf-8"?>
<comments xmlns="http://schemas.openxmlformats.org/spreadsheetml/2006/main">
  <authors>
    <author>admin</author>
  </authors>
  <commentList>
    <comment ref="A8" authorId="0" shapeId="0">
      <text>
        <r>
          <rPr>
            <sz val="9"/>
            <color indexed="81"/>
            <rFont val="Tahoma"/>
            <family val="2"/>
          </rPr>
          <t xml:space="preserve"> Número de control consecutivo por ejercicio (la caja deberá tener a la vista el número).
(El nuemro de consecutivo de caja se llevara por año)
</t>
        </r>
      </text>
    </comment>
  </commentList>
</comments>
</file>

<file path=xl/comments46.xml><?xml version="1.0" encoding="utf-8"?>
<comments xmlns="http://schemas.openxmlformats.org/spreadsheetml/2006/main">
  <authors>
    <author>admin</author>
  </authors>
  <commentList>
    <comment ref="A8" authorId="0" shapeId="0">
      <text>
        <r>
          <rPr>
            <sz val="9"/>
            <color indexed="81"/>
            <rFont val="Tahoma"/>
            <family val="2"/>
          </rPr>
          <t xml:space="preserve"> Número de control consecutivo por ejercicio (la caja deberá tener a la vista el número).
(El nuemro de consecutivo de caja se llevara por año)
</t>
        </r>
      </text>
    </comment>
  </commentList>
</comments>
</file>

<file path=xl/comments47.xml><?xml version="1.0" encoding="utf-8"?>
<comments xmlns="http://schemas.openxmlformats.org/spreadsheetml/2006/main">
  <authors>
    <author>admin</author>
  </authors>
  <commentList>
    <comment ref="A8" authorId="0" shapeId="0">
      <text>
        <r>
          <rPr>
            <sz val="9"/>
            <color indexed="81"/>
            <rFont val="Tahoma"/>
            <family val="2"/>
          </rPr>
          <t xml:space="preserve"> Número de control consecutivo por ejercicio (la caja deberá tener a la vista el número).
(El nuemro de consecutivo de caja se llevara por año)
</t>
        </r>
      </text>
    </comment>
  </commentList>
</comments>
</file>

<file path=xl/comments48.xml><?xml version="1.0" encoding="utf-8"?>
<comments xmlns="http://schemas.openxmlformats.org/spreadsheetml/2006/main">
  <authors>
    <author>admin</author>
  </authors>
  <commentList>
    <comment ref="A8" authorId="0" shapeId="0">
      <text>
        <r>
          <rPr>
            <sz val="9"/>
            <color indexed="81"/>
            <rFont val="Tahoma"/>
            <family val="2"/>
          </rPr>
          <t xml:space="preserve"> Número de control consecutivo por ejercicio (la caja deberá tener a la vista el número).
(El nuemro de consecutivo de caja se llevara por año)
</t>
        </r>
      </text>
    </comment>
  </commentList>
</comments>
</file>

<file path=xl/comments49.xml><?xml version="1.0" encoding="utf-8"?>
<comments xmlns="http://schemas.openxmlformats.org/spreadsheetml/2006/main">
  <authors>
    <author>admin</author>
  </authors>
  <commentList>
    <comment ref="A8" authorId="0" shapeId="0">
      <text>
        <r>
          <rPr>
            <sz val="9"/>
            <color indexed="81"/>
            <rFont val="Tahoma"/>
            <family val="2"/>
          </rPr>
          <t xml:space="preserve"> Número de control consecutivo por ejercicio (la caja deberá tener a la vista el número).
(El nuemro de consecutivo de caja se llevara por año)
</t>
        </r>
      </text>
    </comment>
  </commentList>
</comments>
</file>

<file path=xl/comments50.xml><?xml version="1.0" encoding="utf-8"?>
<comments xmlns="http://schemas.openxmlformats.org/spreadsheetml/2006/main">
  <authors>
    <author>admin</author>
  </authors>
  <commentList>
    <comment ref="A8" authorId="0" shapeId="0">
      <text>
        <r>
          <rPr>
            <sz val="9"/>
            <color indexed="81"/>
            <rFont val="Tahoma"/>
            <family val="2"/>
          </rPr>
          <t xml:space="preserve"> Número de control consecutivo por ejercicio (la caja deberá tener a la vista el número).
(El nuemro de consecutivo de caja se llevara por año)
</t>
        </r>
      </text>
    </comment>
  </commentList>
</comments>
</file>

<file path=xl/comments51.xml><?xml version="1.0" encoding="utf-8"?>
<comments xmlns="http://schemas.openxmlformats.org/spreadsheetml/2006/main">
  <authors>
    <author>admin</author>
  </authors>
  <commentList>
    <comment ref="A8" authorId="0" shapeId="0">
      <text>
        <r>
          <rPr>
            <sz val="9"/>
            <color indexed="81"/>
            <rFont val="Tahoma"/>
            <family val="2"/>
          </rPr>
          <t xml:space="preserve"> Número de control consecutivo por ejercicio (la caja deberá tener a la vista el número).
(El nuemro de consecutivo de caja se llevara por año)
</t>
        </r>
      </text>
    </comment>
  </commentList>
</comments>
</file>

<file path=xl/comments52.xml><?xml version="1.0" encoding="utf-8"?>
<comments xmlns="http://schemas.openxmlformats.org/spreadsheetml/2006/main">
  <authors>
    <author>admin</author>
  </authors>
  <commentList>
    <comment ref="A8" authorId="0" shapeId="0">
      <text>
        <r>
          <rPr>
            <sz val="9"/>
            <color indexed="81"/>
            <rFont val="Tahoma"/>
            <family val="2"/>
          </rPr>
          <t xml:space="preserve"> Número de control consecutivo por ejercicio (la caja deberá tener a la vista el número).
(El nuemro de consecutivo de caja se llevara por año)
</t>
        </r>
      </text>
    </comment>
  </commentList>
</comments>
</file>

<file path=xl/comments53.xml><?xml version="1.0" encoding="utf-8"?>
<comments xmlns="http://schemas.openxmlformats.org/spreadsheetml/2006/main">
  <authors>
    <author>admin</author>
  </authors>
  <commentList>
    <comment ref="A8" authorId="0" shapeId="0">
      <text>
        <r>
          <rPr>
            <sz val="9"/>
            <color indexed="81"/>
            <rFont val="Tahoma"/>
            <family val="2"/>
          </rPr>
          <t xml:space="preserve"> Número de control consecutivo por ejercicio (la caja deberá tener a la vista el número).
(El nuemro de consecutivo de caja se llevara por año)
</t>
        </r>
      </text>
    </comment>
  </commentList>
</comments>
</file>

<file path=xl/comments54.xml><?xml version="1.0" encoding="utf-8"?>
<comments xmlns="http://schemas.openxmlformats.org/spreadsheetml/2006/main">
  <authors>
    <author>admin</author>
  </authors>
  <commentList>
    <comment ref="A8" authorId="0" shapeId="0">
      <text>
        <r>
          <rPr>
            <sz val="9"/>
            <color indexed="81"/>
            <rFont val="Tahoma"/>
            <family val="2"/>
          </rPr>
          <t xml:space="preserve"> Número de control consecutivo por ejercicio (la caja deberá tener a la vista el número).
(El nuemro de consecutivo de caja se llevara por año)
</t>
        </r>
      </text>
    </comment>
  </commentList>
</comments>
</file>

<file path=xl/comments55.xml><?xml version="1.0" encoding="utf-8"?>
<comments xmlns="http://schemas.openxmlformats.org/spreadsheetml/2006/main">
  <authors>
    <author>admin</author>
  </authors>
  <commentList>
    <comment ref="A8" authorId="0" shapeId="0">
      <text>
        <r>
          <rPr>
            <sz val="9"/>
            <color indexed="81"/>
            <rFont val="Tahoma"/>
            <family val="2"/>
          </rPr>
          <t xml:space="preserve"> Número de control consecutivo por ejercicio (la caja deberá tener a la vista el número).
(El nuemro de consecutivo de caja se llevara por año)
</t>
        </r>
      </text>
    </comment>
  </commentList>
</comments>
</file>

<file path=xl/comments56.xml><?xml version="1.0" encoding="utf-8"?>
<comments xmlns="http://schemas.openxmlformats.org/spreadsheetml/2006/main">
  <authors>
    <author>admin</author>
  </authors>
  <commentList>
    <comment ref="A8" authorId="0" shapeId="0">
      <text>
        <r>
          <rPr>
            <sz val="9"/>
            <color indexed="81"/>
            <rFont val="Tahoma"/>
            <family val="2"/>
          </rPr>
          <t xml:space="preserve"> Número de control consecutivo por ejercicio (la caja deberá tener a la vista el número).
(El nuemro de consecutivo de caja se llevara por año)
</t>
        </r>
      </text>
    </comment>
  </commentList>
</comments>
</file>

<file path=xl/comments57.xml><?xml version="1.0" encoding="utf-8"?>
<comments xmlns="http://schemas.openxmlformats.org/spreadsheetml/2006/main">
  <authors>
    <author>admin</author>
  </authors>
  <commentList>
    <comment ref="A8" authorId="0" shapeId="0">
      <text>
        <r>
          <rPr>
            <sz val="9"/>
            <color indexed="81"/>
            <rFont val="Tahoma"/>
            <family val="2"/>
          </rPr>
          <t xml:space="preserve"> Número de control consecutivo por ejercicio (la caja deberá tener a la vista el número).
(El nuemro de consecutivo de caja se llevara por año)
</t>
        </r>
      </text>
    </comment>
  </commentList>
</comments>
</file>

<file path=xl/comments58.xml><?xml version="1.0" encoding="utf-8"?>
<comments xmlns="http://schemas.openxmlformats.org/spreadsheetml/2006/main">
  <authors>
    <author>admin</author>
  </authors>
  <commentList>
    <comment ref="A8" authorId="0" shapeId="0">
      <text>
        <r>
          <rPr>
            <sz val="9"/>
            <color indexed="81"/>
            <rFont val="Tahoma"/>
            <family val="2"/>
          </rPr>
          <t xml:space="preserve"> Número de control consecutivo por ejercicio (la caja deberá tener a la vista el número).
(El nuemro de consecutivo de caja se llevara por año)
</t>
        </r>
      </text>
    </comment>
  </commentList>
</comments>
</file>

<file path=xl/comments59.xml><?xml version="1.0" encoding="utf-8"?>
<comments xmlns="http://schemas.openxmlformats.org/spreadsheetml/2006/main">
  <authors>
    <author>admin</author>
  </authors>
  <commentList>
    <comment ref="A8" authorId="0" shapeId="0">
      <text>
        <r>
          <rPr>
            <sz val="9"/>
            <color indexed="81"/>
            <rFont val="Tahoma"/>
            <family val="2"/>
          </rPr>
          <t xml:space="preserve"> Número de control consecutivo por ejercicio (la caja deberá tener a la vista el número).
(El nuemro de consecutivo de caja se llevara por año)
</t>
        </r>
      </text>
    </comment>
  </commentList>
</comments>
</file>

<file path=xl/comments60.xml><?xml version="1.0" encoding="utf-8"?>
<comments xmlns="http://schemas.openxmlformats.org/spreadsheetml/2006/main">
  <authors>
    <author>admin</author>
  </authors>
  <commentList>
    <comment ref="A8" authorId="0" shapeId="0">
      <text>
        <r>
          <rPr>
            <sz val="9"/>
            <color indexed="81"/>
            <rFont val="Tahoma"/>
            <family val="2"/>
          </rPr>
          <t xml:space="preserve"> Número de control consecutivo por ejercicio (la caja deberá tener a la vista el número).
(El nuemro de consecutivo de caja se llevara por año)
</t>
        </r>
      </text>
    </comment>
  </commentList>
</comments>
</file>

<file path=xl/comments61.xml><?xml version="1.0" encoding="utf-8"?>
<comments xmlns="http://schemas.openxmlformats.org/spreadsheetml/2006/main">
  <authors>
    <author>admin</author>
  </authors>
  <commentList>
    <comment ref="A8" authorId="0" shapeId="0">
      <text>
        <r>
          <rPr>
            <sz val="9"/>
            <color indexed="81"/>
            <rFont val="Tahoma"/>
            <family val="2"/>
          </rPr>
          <t xml:space="preserve"> Número de control consecutivo por ejercicio (la caja deberá tener a la vista el número).
(El nuemro de consecutivo de caja se llevara por año)
</t>
        </r>
      </text>
    </comment>
  </commentList>
</comments>
</file>

<file path=xl/comments62.xml><?xml version="1.0" encoding="utf-8"?>
<comments xmlns="http://schemas.openxmlformats.org/spreadsheetml/2006/main">
  <authors>
    <author>admin</author>
  </authors>
  <commentList>
    <comment ref="A8" authorId="0" shapeId="0">
      <text>
        <r>
          <rPr>
            <sz val="9"/>
            <color indexed="81"/>
            <rFont val="Tahoma"/>
            <family val="2"/>
          </rPr>
          <t xml:space="preserve"> Número de control consecutivo por ejercicio (la caja deberá tener a la vista el número).
(El nuemro de consecutivo de caja se llevara por año)
</t>
        </r>
      </text>
    </comment>
  </commentList>
</comments>
</file>

<file path=xl/comments63.xml><?xml version="1.0" encoding="utf-8"?>
<comments xmlns="http://schemas.openxmlformats.org/spreadsheetml/2006/main">
  <authors>
    <author>admin</author>
  </authors>
  <commentList>
    <comment ref="A8" authorId="0" shapeId="0">
      <text>
        <r>
          <rPr>
            <sz val="9"/>
            <color indexed="81"/>
            <rFont val="Tahoma"/>
            <family val="2"/>
          </rPr>
          <t xml:space="preserve"> Número de control consecutivo por ejercicio (la caja deberá tener a la vista el número).
(El nuemro de consecutivo de caja se llevara por año)
</t>
        </r>
      </text>
    </comment>
  </commentList>
</comments>
</file>

<file path=xl/comments64.xml><?xml version="1.0" encoding="utf-8"?>
<comments xmlns="http://schemas.openxmlformats.org/spreadsheetml/2006/main">
  <authors>
    <author>admin</author>
  </authors>
  <commentList>
    <comment ref="A8" authorId="0" shapeId="0">
      <text>
        <r>
          <rPr>
            <sz val="9"/>
            <color indexed="81"/>
            <rFont val="Tahoma"/>
            <family val="2"/>
          </rPr>
          <t xml:space="preserve"> Número de control consecutivo por ejercicio (la caja deberá tener a la vista el número).
(El nuemro de consecutivo de caja se llevara por año)
</t>
        </r>
      </text>
    </comment>
  </commentList>
</comments>
</file>

<file path=xl/comments65.xml><?xml version="1.0" encoding="utf-8"?>
<comments xmlns="http://schemas.openxmlformats.org/spreadsheetml/2006/main">
  <authors>
    <author>admin</author>
  </authors>
  <commentList>
    <comment ref="A8" authorId="0" shapeId="0">
      <text>
        <r>
          <rPr>
            <sz val="9"/>
            <color indexed="81"/>
            <rFont val="Tahoma"/>
            <family val="2"/>
          </rPr>
          <t xml:space="preserve"> Número de control consecutivo por ejercicio (la caja deberá tener a la vista el número).
(El nuemro de consecutivo de caja se llevara por año)
</t>
        </r>
      </text>
    </comment>
  </commentList>
</comments>
</file>

<file path=xl/comments66.xml><?xml version="1.0" encoding="utf-8"?>
<comments xmlns="http://schemas.openxmlformats.org/spreadsheetml/2006/main">
  <authors>
    <author>admin</author>
  </authors>
  <commentList>
    <comment ref="A8" authorId="0" shapeId="0">
      <text>
        <r>
          <rPr>
            <sz val="9"/>
            <color indexed="81"/>
            <rFont val="Tahoma"/>
            <family val="2"/>
          </rPr>
          <t xml:space="preserve"> Número de control consecutivo por ejercicio (la caja deberá tener a la vista el número).
(El nuemro de consecutivo de caja se llevara por año)
</t>
        </r>
      </text>
    </comment>
  </commentList>
</comments>
</file>

<file path=xl/comments67.xml><?xml version="1.0" encoding="utf-8"?>
<comments xmlns="http://schemas.openxmlformats.org/spreadsheetml/2006/main">
  <authors>
    <author>admin</author>
  </authors>
  <commentList>
    <comment ref="A8" authorId="0" shapeId="0">
      <text>
        <r>
          <rPr>
            <sz val="9"/>
            <color indexed="81"/>
            <rFont val="Tahoma"/>
            <family val="2"/>
          </rPr>
          <t xml:space="preserve"> Número de control consecutivo por ejercicio (la caja deberá tener a la vista el número).
(El nuemro de consecutivo de caja se llevara por año)
</t>
        </r>
      </text>
    </comment>
  </commentList>
</comments>
</file>

<file path=xl/comments68.xml><?xml version="1.0" encoding="utf-8"?>
<comments xmlns="http://schemas.openxmlformats.org/spreadsheetml/2006/main">
  <authors>
    <author>admin</author>
  </authors>
  <commentList>
    <comment ref="A8" authorId="0" shapeId="0">
      <text>
        <r>
          <rPr>
            <sz val="9"/>
            <color indexed="81"/>
            <rFont val="Tahoma"/>
            <family val="2"/>
          </rPr>
          <t xml:space="preserve"> Número de control consecutivo por ejercicio (la caja deberá tener a la vista el número).
(El nuemro de consecutivo de caja se llevara por año)
</t>
        </r>
      </text>
    </comment>
  </commentList>
</comments>
</file>

<file path=xl/comments69.xml><?xml version="1.0" encoding="utf-8"?>
<comments xmlns="http://schemas.openxmlformats.org/spreadsheetml/2006/main">
  <authors>
    <author>admin</author>
  </authors>
  <commentList>
    <comment ref="A8" authorId="0" shapeId="0">
      <text>
        <r>
          <rPr>
            <sz val="9"/>
            <color indexed="81"/>
            <rFont val="Tahoma"/>
            <family val="2"/>
          </rPr>
          <t xml:space="preserve"> Número de control consecutivo por ejercicio (la caja deberá tener a la vista el número).
(El nuemro de consecutivo de caja se llevara por año)
</t>
        </r>
      </text>
    </comment>
  </commentList>
</comments>
</file>

<file path=xl/comments70.xml><?xml version="1.0" encoding="utf-8"?>
<comments xmlns="http://schemas.openxmlformats.org/spreadsheetml/2006/main">
  <authors>
    <author>admin</author>
  </authors>
  <commentList>
    <comment ref="A8" authorId="0" shapeId="0">
      <text>
        <r>
          <rPr>
            <sz val="9"/>
            <color indexed="81"/>
            <rFont val="Tahoma"/>
            <family val="2"/>
          </rPr>
          <t xml:space="preserve"> Número de control consecutivo por ejercicio (la caja deberá tener a la vista el número).
(El nuemro de consecutivo de caja se llevara por año)
</t>
        </r>
      </text>
    </comment>
  </commentList>
</comments>
</file>

<file path=xl/comments71.xml><?xml version="1.0" encoding="utf-8"?>
<comments xmlns="http://schemas.openxmlformats.org/spreadsheetml/2006/main">
  <authors>
    <author>admin</author>
  </authors>
  <commentList>
    <comment ref="A8" authorId="0" shapeId="0">
      <text>
        <r>
          <rPr>
            <sz val="9"/>
            <color indexed="81"/>
            <rFont val="Tahoma"/>
            <family val="2"/>
          </rPr>
          <t xml:space="preserve"> Número de control consecutivo por ejercicio (la caja deberá tener a la vista el número).
(El nuemro de consecutivo de caja se llevara por año)
</t>
        </r>
      </text>
    </comment>
  </commentList>
</comments>
</file>

<file path=xl/comments72.xml><?xml version="1.0" encoding="utf-8"?>
<comments xmlns="http://schemas.openxmlformats.org/spreadsheetml/2006/main">
  <authors>
    <author>admin</author>
  </authors>
  <commentList>
    <comment ref="A8" authorId="0" shapeId="0">
      <text>
        <r>
          <rPr>
            <sz val="9"/>
            <color indexed="81"/>
            <rFont val="Tahoma"/>
            <family val="2"/>
          </rPr>
          <t xml:space="preserve"> Número de control consecutivo por ejercicio (la caja deberá tener a la vista el número).
(El nuemro de consecutivo de caja se llevara por año)
</t>
        </r>
      </text>
    </comment>
  </commentList>
</comments>
</file>

<file path=xl/comments73.xml><?xml version="1.0" encoding="utf-8"?>
<comments xmlns="http://schemas.openxmlformats.org/spreadsheetml/2006/main">
  <authors>
    <author>admin</author>
  </authors>
  <commentList>
    <comment ref="A8" authorId="0" shapeId="0">
      <text>
        <r>
          <rPr>
            <sz val="9"/>
            <color indexed="81"/>
            <rFont val="Tahoma"/>
            <family val="2"/>
          </rPr>
          <t xml:space="preserve"> Número de control consecutivo por ejercicio (la caja deberá tener a la vista el número).
(El nuemro de consecutivo de caja se llevara por año)
</t>
        </r>
      </text>
    </comment>
  </commentList>
</comments>
</file>

<file path=xl/comments74.xml><?xml version="1.0" encoding="utf-8"?>
<comments xmlns="http://schemas.openxmlformats.org/spreadsheetml/2006/main">
  <authors>
    <author>admin</author>
  </authors>
  <commentList>
    <comment ref="A8" authorId="0" shapeId="0">
      <text>
        <r>
          <rPr>
            <sz val="9"/>
            <color indexed="81"/>
            <rFont val="Tahoma"/>
            <family val="2"/>
          </rPr>
          <t xml:space="preserve"> Número de control consecutivo por ejercicio (la caja deberá tener a la vista el número).
(El nuemro de consecutivo de caja se llevara por año)
</t>
        </r>
      </text>
    </comment>
  </commentList>
</comments>
</file>

<file path=xl/comments75.xml><?xml version="1.0" encoding="utf-8"?>
<comments xmlns="http://schemas.openxmlformats.org/spreadsheetml/2006/main">
  <authors>
    <author>admin</author>
  </authors>
  <commentList>
    <comment ref="A8" authorId="0" shapeId="0">
      <text>
        <r>
          <rPr>
            <sz val="9"/>
            <color indexed="81"/>
            <rFont val="Tahoma"/>
            <family val="2"/>
          </rPr>
          <t xml:space="preserve"> Número de control consecutivo por ejercicio (la caja deberá tener a la vista el número).
(El nuemro de consecutivo de caja se llevara por año)
</t>
        </r>
      </text>
    </comment>
  </commentList>
</comments>
</file>

<file path=xl/sharedStrings.xml><?xml version="1.0" encoding="utf-8"?>
<sst xmlns="http://schemas.openxmlformats.org/spreadsheetml/2006/main" count="3765" uniqueCount="711">
  <si>
    <t>INSTRUCTIVO</t>
  </si>
  <si>
    <t>NÚMERO DE CONTROL</t>
  </si>
  <si>
    <t>CAJA 1</t>
  </si>
  <si>
    <t>COLEGIO DE ESTUDIOS CIENTÍFICOS Y TECNOLÓGICOS DEL ESTADO DE ZACATECAS</t>
  </si>
  <si>
    <t>LAS CAJAS SOLO SE RECIBIRAN SI TIENEN LAS CARACTERISTICAS ANTERIORMENTE SEÑALADAS.</t>
  </si>
  <si>
    <t>LAS CAJAS DEBERAN ESTAR EN BUEN ESTADO Y COMPLETAMENTE SELLADAS CON CINTA CANELA PARA SU CORRECTO ARCHIVO.</t>
  </si>
  <si>
    <t>TODO DEBERÁ ESTAR FOLIADO</t>
  </si>
  <si>
    <t>INVENTARIO DE EXPEDIENTES EN CONCENTRACIÓN</t>
  </si>
  <si>
    <t>DESCRIPCIÓN DEL EXPEDIENTE</t>
  </si>
  <si>
    <t>NÚMERO DE EXPEDIENTE</t>
  </si>
  <si>
    <t>TOTAL DE TOMOS</t>
  </si>
  <si>
    <t>TOTAL DE FOLIOS</t>
  </si>
  <si>
    <t>FECHAS EXTREMAS</t>
  </si>
  <si>
    <t>INICIAL</t>
  </si>
  <si>
    <t>FINAL</t>
  </si>
  <si>
    <t>VIGENCIA DOCUMENTAL</t>
  </si>
  <si>
    <t>FECHA DE TRANSFERENCIA AL ARCHIVO EN CONCENTRACIÓN</t>
  </si>
  <si>
    <t>FECHA DE BAJA DOCUMENTAL</t>
  </si>
  <si>
    <t>EL NÚMERO DE EXPEDIENTE SE DESIGNARÁ POR EL MAS ANTIGUO AL MÁS RECIENTE</t>
  </si>
  <si>
    <t xml:space="preserve">EL NÚMERO CONSECUTIVO DE CAJA SERÁ POR AÑO </t>
  </si>
  <si>
    <t>ELABORÓ:</t>
  </si>
  <si>
    <t>CARGO:</t>
  </si>
  <si>
    <t>FECHA:</t>
  </si>
  <si>
    <t>FIRMA</t>
  </si>
  <si>
    <t>AUTORIZÓ:</t>
  </si>
  <si>
    <t>FIRMA:</t>
  </si>
  <si>
    <t>RECIBIÓ:</t>
  </si>
  <si>
    <t>FECHA</t>
  </si>
  <si>
    <t>DIRECCION ADMINISTRATIVA</t>
  </si>
  <si>
    <t>Sección:                RECURSOS FINANCIEROS</t>
  </si>
  <si>
    <t>POLIZAS CHEQUES NOVIEMBRE CTA. 6403</t>
  </si>
  <si>
    <t>POLIZAS CHEQUES DICIEMBRE CTA. 6403</t>
  </si>
  <si>
    <t>EL PRESENTE INVENTARIO CONSTA DE 3844 FOJAS Y AMPARA LA CANTIDAD DE 7  EXPEDIENTES DE LOS AÑOS DE 2014 AL 2014</t>
  </si>
  <si>
    <t>M. en E. SARA REYES LOZANO</t>
  </si>
  <si>
    <t>JEFE DE RECURSOS FINANCIEROS</t>
  </si>
  <si>
    <t>CAJA 2</t>
  </si>
  <si>
    <t>COORDINADORA DE ARCHIVO</t>
  </si>
  <si>
    <t>POLIZAS CHEQUES JUNIO CTA. 6403</t>
  </si>
  <si>
    <t>POLIZAS CHEQUES JULIO CTA. 6403</t>
  </si>
  <si>
    <t>POLIZAS CHEQUES AGOSTO CTA. 6403</t>
  </si>
  <si>
    <t>CAJA 3</t>
  </si>
  <si>
    <t>POLIZAS EGRESO CUENTA RESERVAS ENERO</t>
  </si>
  <si>
    <t>POLIZAS EGRESOS EMSAD 8465 ABRIL</t>
  </si>
  <si>
    <t>31/04/2014</t>
  </si>
  <si>
    <t>POLIZAS EGRESOS EMSAD 8465 MAYO</t>
  </si>
  <si>
    <t>POLIZAS EGRESOS EMSAD 8465 JUNIO</t>
  </si>
  <si>
    <t>CAJA 4</t>
  </si>
  <si>
    <t>POLIZAS EGRESO CUENTA RESERVAS MARZO</t>
  </si>
  <si>
    <t>POLIZAS EGRESOS CUENTA RESERVAS ABRIL</t>
  </si>
  <si>
    <t>POLIZAS NOMINA AGOSTO</t>
  </si>
  <si>
    <t>POLIZAS NOMINA MARZO</t>
  </si>
  <si>
    <t>POLIZAS CHEQUE CECYTEZ NOVIEMBRE</t>
  </si>
  <si>
    <t>POLIZAS CHEQUES BANAMEX NOVIEMBRE</t>
  </si>
  <si>
    <t>POLIZAS EGRESOS DICIEMBRE CTA. 8465</t>
  </si>
  <si>
    <t>POLIZAS EGRESOS SEPTIEMBRE CTA. 8465</t>
  </si>
  <si>
    <t>31/09/2014</t>
  </si>
  <si>
    <t>CAJA 5</t>
  </si>
  <si>
    <t>POLIZAS EGRESOS EMSAD SEPTIEMBRE</t>
  </si>
  <si>
    <t>POLIZAS EGRESOS EMSAD OCTUBRE</t>
  </si>
  <si>
    <t>POLIZAS EGRESOS EMSAD NOVIEMBRE</t>
  </si>
  <si>
    <t>POLIZAS EGRESOS EMSAD DICIEMBRE</t>
  </si>
  <si>
    <t>CAJA 6</t>
  </si>
  <si>
    <t>POLIZAS CHEQUES, ENERO, FEBRERO, MARZO Y ABRIL CTA. 6403</t>
  </si>
  <si>
    <t>POLIZAS EGRESOS ENERO A ABRIL 6403</t>
  </si>
  <si>
    <t>POLIZAS EGRESOS Y CHEQUES ABRIL CTA. 6403</t>
  </si>
  <si>
    <t>POLIZAS EGRESOS Y CHEQUES MAYO CTA. 6403</t>
  </si>
  <si>
    <t>POLIZAS CHEQUES JUNIO CTA 6403</t>
  </si>
  <si>
    <t>POLIZAS EMSAD 8465 AGOSTO</t>
  </si>
  <si>
    <t>CAJA 7</t>
  </si>
  <si>
    <t>CAJA 8</t>
  </si>
  <si>
    <t>POLIZAS NOMINA ENERO 8457</t>
  </si>
  <si>
    <t>POLIZAS NOMINA FEBRERO 8457</t>
  </si>
  <si>
    <t>POLIZAS NOMINA ABRIL 8457</t>
  </si>
  <si>
    <t>POLIZAS NOMINA MAYO 8457</t>
  </si>
  <si>
    <t>POLIZAS NOMINA JUNIO 8457</t>
  </si>
  <si>
    <t>POLIZAS NOMINA SEPTIEMBRE (2)8457</t>
  </si>
  <si>
    <t>POLIZAS NOMINA OCTUBRE 8457</t>
  </si>
  <si>
    <t>POLIZAS NOMINA NOVIEMBRE 8457</t>
  </si>
  <si>
    <t>POLIZAS CHEQUES RESERVAS FEBRERO</t>
  </si>
  <si>
    <t>POLIZAS EGRESOS RESERVAS MARZO</t>
  </si>
  <si>
    <t>POLIZAS 8457 SEPTIEMBRE</t>
  </si>
  <si>
    <t>POLIZAS INGRESOS Y EGRESOS SEPTIEMBRE Y OCTUBRE</t>
  </si>
  <si>
    <t>POLIZAS RESERVAS MARZO</t>
  </si>
  <si>
    <t>POLIZAS RESERVAS ENERO</t>
  </si>
  <si>
    <t>CAJA 9</t>
  </si>
  <si>
    <t>POLIZAS EGRESOS RESERVAS FEBRERO</t>
  </si>
  <si>
    <t>POLIZAS NOMINA ENE - FEB 6403</t>
  </si>
  <si>
    <t xml:space="preserve">POLIZAS NOMINA MARZO </t>
  </si>
  <si>
    <t>POLIZAS MARZO 6403</t>
  </si>
  <si>
    <t>POLIZAS ABRIL - MAYO 6403</t>
  </si>
  <si>
    <t>POLIZAS NOMINA MAYO</t>
  </si>
  <si>
    <t>POLIZAS JUN - AGO 6403</t>
  </si>
  <si>
    <t>POLIZAS NOMINA JULIO</t>
  </si>
  <si>
    <t>POLIZAS NOV - DIC 6403</t>
  </si>
  <si>
    <t>POLIZAS NOMINA DICIEMBRE</t>
  </si>
  <si>
    <t>CHEQUES CECYTEZ MARZO (2) 6403</t>
  </si>
  <si>
    <t>ACTAS Y NOTIFICACIONES 2014</t>
  </si>
  <si>
    <t>CHEQUES CECYTEZ ABRIL 6403</t>
  </si>
  <si>
    <t>CHEQUES CECYTEZ JUNIO 6403</t>
  </si>
  <si>
    <t>CHEQUES CECYTEZ AGOSTO (2) 6403</t>
  </si>
  <si>
    <t>CHEQUES CECYTEZ SEPTIEMBRE 6403</t>
  </si>
  <si>
    <t>CHEQUES CECYTEZ OCTUBRE 6403</t>
  </si>
  <si>
    <t>CHEQUES CECYTEZ NOVIEMBRE 6403</t>
  </si>
  <si>
    <t>CHEQUES ESTIMULOS NOV (2) 307-6</t>
  </si>
  <si>
    <t>CHEQUES ESTIMULOS DIC  307-6</t>
  </si>
  <si>
    <t>31/04/2011</t>
  </si>
  <si>
    <t xml:space="preserve">CHEQUES NOMINA 8457 DIC </t>
  </si>
  <si>
    <t>CHEQUES ESTIMULOS 2011 DICI</t>
  </si>
  <si>
    <t>POLIZAS 2011</t>
  </si>
  <si>
    <t>APORTACIONES 6403 2011</t>
  </si>
  <si>
    <t>CURSOS . TALLER 2011</t>
  </si>
  <si>
    <t>NIF Y GUBERNAMENTAL 2011</t>
  </si>
  <si>
    <t>ARCHIVO 2011</t>
  </si>
  <si>
    <t>APORTACIONES ESTATALES 2011</t>
  </si>
  <si>
    <t>POLIZAS ESTIMULOS 3076</t>
  </si>
  <si>
    <t>CHEQUES CECYTEZ ENERO-FEB 6043</t>
  </si>
  <si>
    <t>CHEQUES CECYTEZ MAYO 6043</t>
  </si>
  <si>
    <t>CHEQUES EMSAD JULIO 8465</t>
  </si>
  <si>
    <t>CHEQUES EMSAD SEPTIEMBRE} 8465</t>
  </si>
  <si>
    <t>POLIZAS FEB 8457</t>
  </si>
  <si>
    <t>CHEQUES ESTIMULOS AGOSTO 3076</t>
  </si>
  <si>
    <t>POLIZAS AGOSTO 8457</t>
  </si>
  <si>
    <t>POLIZAS OCTUBRE 8457</t>
  </si>
  <si>
    <t>CHEQUES ESTIMULOS NOVIEMBRE 3076</t>
  </si>
  <si>
    <t>INGRESOS CECYTEZ EMSAD 2011</t>
  </si>
  <si>
    <t>01/10/200</t>
  </si>
  <si>
    <t>AGOSTO CECYTEZ 6403 2011</t>
  </si>
  <si>
    <t>DICIEMBRE EMSAD 8465 2011</t>
  </si>
  <si>
    <t>AGOSTO EMSAD 8465 2011</t>
  </si>
  <si>
    <t>NOVIEMBRE EMSAD 8465 2011</t>
  </si>
  <si>
    <t>JUNIO CECYTEZ 6043 2011</t>
  </si>
  <si>
    <t>MARZO CECYTEZ 6043 2011</t>
  </si>
  <si>
    <t>OCTUBRE EMSAD 8465 2011</t>
  </si>
  <si>
    <t>DOCUMENTOS E INFORMACION CORRESPONDIENTES A LA AUDITORIA PRACTICADA AL COLEGIO DEL EJERCICIO 2011 POR LA CONTRALORIA INTERNA DE GOBIERNO DEL ESTADO</t>
  </si>
  <si>
    <t>CLASIFICADOR POR OBJETO DEL GASTO 2011</t>
  </si>
  <si>
    <t>TRANFERENCIAS 2011</t>
  </si>
  <si>
    <t>CHEQUES MAYO EMSAD 2011</t>
  </si>
  <si>
    <t>CHEQUES RESERVAS 1105 JUL - AGO 2011</t>
  </si>
  <si>
    <t>VIAJES Y EVENTOS 2011</t>
  </si>
  <si>
    <t>PASAJES NACIONALES 2011</t>
  </si>
  <si>
    <t xml:space="preserve">POLIZAS 2011 </t>
  </si>
  <si>
    <t>S.P.P. Y P. 2011</t>
  </si>
  <si>
    <t>CHEQUES RESERVAS FEB - ABRIL 2011</t>
  </si>
  <si>
    <t>CURSOS TALLER 2011</t>
  </si>
  <si>
    <t>POLIZAS DE INGRESO 2012</t>
  </si>
  <si>
    <t>CHEQUES CECYTEZ 6403 JULIO 2012</t>
  </si>
  <si>
    <t>CHEQUES EMSAD 8465 JUNIO 2012</t>
  </si>
  <si>
    <t>POLIZAS EMSAD 6403 JUNIO</t>
  </si>
  <si>
    <t>PROGRAMA ANUAL 2012</t>
  </si>
  <si>
    <t>POLIZAS EMSAD 8465 DICIEMBRE 2012</t>
  </si>
  <si>
    <t>POLIZAS EGRESO AGOSTO-DIC 2012</t>
  </si>
  <si>
    <t>POLIZAS EMSAD ENERO 2012</t>
  </si>
  <si>
    <t>POLIZAS INGRESO</t>
  </si>
  <si>
    <t>POLIZAS CECYTEZ 6403 FEBRERO (2) 2012</t>
  </si>
  <si>
    <t>POLIZAS INGRESOS 2012</t>
  </si>
  <si>
    <t>POLIZAS EMSAD 846-5 FEBRERO 2012</t>
  </si>
  <si>
    <t>POLIZAS ESTIMULOS 3076 FEBRERO 2012</t>
  </si>
  <si>
    <t>POLIZAS NOMINA 845-7 ENERO 2012</t>
  </si>
  <si>
    <t>POLIZAS ESTIMULOS 3076 ENERO 2012</t>
  </si>
  <si>
    <t>POLIZAS CECYTEZ 640-3 ENERO 2012</t>
  </si>
  <si>
    <t>ESTADOS FINANCIEROS 2012</t>
  </si>
  <si>
    <t>REVISION AUDITORIA SUPERIOR DEL ESTADO 2012</t>
  </si>
  <si>
    <t>POLIZAS CECYTEZ 640-3 MAYO (2) 2012</t>
  </si>
  <si>
    <t>POLIZAS NOMINA 845-7 MARZO 2012</t>
  </si>
  <si>
    <t>POLIZAS CECYTEZ 640-3 MARZO-ABRIL 2012</t>
  </si>
  <si>
    <t>POLIZAS NOMINA 845-7 MAYO-JUNIO 2012</t>
  </si>
  <si>
    <t>POLIZAS EMSAD 846-5 MAYO 2012</t>
  </si>
  <si>
    <t>POLIZAS CECYTEZ 640-3 MAYO (1) 2012</t>
  </si>
  <si>
    <t>POLIZAS ESTIMULOS 3076 ABRIL 2012</t>
  </si>
  <si>
    <t>POLIZAS EMSAD 846-5 MARZO 2012</t>
  </si>
  <si>
    <t>POLIZAS ESTIMULOS 3076 MARZO 2012</t>
  </si>
  <si>
    <t>POLIZAS CECYTEZ 640-3 FEBRERO (1) 2012</t>
  </si>
  <si>
    <t>POLIZAS NOMINA 845-7 FEBRERO 2012</t>
  </si>
  <si>
    <t>POLIZAS 845-7 ABRIL 2012</t>
  </si>
  <si>
    <t>POLIZAS CHEQUES CECYTEZ JULIO 640-3 2012</t>
  </si>
  <si>
    <t>POLIZAS CHEQUES CECYTEZ OCTUBRE 640-3 2012</t>
  </si>
  <si>
    <t>POLIZAS BANAMEX OCTUBRE 793-4</t>
  </si>
  <si>
    <t>PLOZAS NOMINA OCTUBRE 845-7</t>
  </si>
  <si>
    <t xml:space="preserve">POLIZAS NOMINA NOVIEMBRE 845-7 </t>
  </si>
  <si>
    <t>POLIZAS EMSAD OCTUBRE 846-5</t>
  </si>
  <si>
    <t>POLIZAS EMSAD NOVIEMBRE 846-5</t>
  </si>
  <si>
    <t>POLIZAS CECYTEZ NOVIEMBRE 640-3</t>
  </si>
  <si>
    <t>POLIZAS CECYTEZ 6403 MARZO 2013</t>
  </si>
  <si>
    <t>POLIZAS CECYTEZ 6403 NOVIEMBRE 2013</t>
  </si>
  <si>
    <t>POLIZAS INGRESO EGRESO DIARIO AGOSTO 2013</t>
  </si>
  <si>
    <t>POLIZAS INGRESO EGRESO DIARIO SEPT  2013</t>
  </si>
  <si>
    <t>POLIZAS INGRESO EGRESO DIARIO DICIEMBRE 2013</t>
  </si>
  <si>
    <t>POLIZAS INGRESO EGRESO DIARIO OCTUBRE 2013</t>
  </si>
  <si>
    <t>POLIZAS CECYTEZ 6403 MAYO 2013</t>
  </si>
  <si>
    <t>POLIZAS EMSAD 8465 JUNIO-JULIO 2013</t>
  </si>
  <si>
    <t>POLIZAS CECYTEZ 6403 OCTUBRE 2013</t>
  </si>
  <si>
    <t>POLIZAS CECYTEZ 6403 AGOSTO 2013</t>
  </si>
  <si>
    <t>POLIZAS NOMINA 8457 SEPT 2013</t>
  </si>
  <si>
    <t>POLIZAS CECYTEZ 6403 DIC 2013</t>
  </si>
  <si>
    <t>POLIZAS INGRESO EGRESO DIARIO MAYO 2013</t>
  </si>
  <si>
    <t>POLIZAS NOMINA 8457 DIC 2013</t>
  </si>
  <si>
    <t>POLIZAS EMSAD 8465 SEP, OCT, NOV 2013</t>
  </si>
  <si>
    <t>POLIZAS NOMINA 8457 ABRIL 2013</t>
  </si>
  <si>
    <t>POLIZAS CECYTEZ 6403 JUNIO 2013</t>
  </si>
  <si>
    <t>POLIZAS CECYTEZ DICIEMBRE 2013</t>
  </si>
  <si>
    <t>POLIZAS EMSAD AGOSTO CTA. 8465</t>
  </si>
  <si>
    <t>CHEQUEZ CECYTEZ JULIO 6403</t>
  </si>
  <si>
    <t>POLIZAS INGRESOS EGRESOS DIARIO FEBRERO 8457</t>
  </si>
  <si>
    <t>POLIZAS INGRESOS EGRESOS DIARIO ABRIL 8457</t>
  </si>
  <si>
    <t>POLIZAS INGRESOS EGRESOS DIARIO MARZO 8457</t>
  </si>
  <si>
    <t>POLIZAS NOMINA AGOSTO 8457</t>
  </si>
  <si>
    <t>CHEQUES CECYTEZ DIC 6403</t>
  </si>
  <si>
    <t>POLIZAS INGRESOS, EGRESOS, DIARIO ENERO 8457</t>
  </si>
  <si>
    <t>POLIZAS INGRESOS, EGRESOS, DIARIO JUNIO 6403</t>
  </si>
  <si>
    <t>CHEQUES CECYTEZ SEPT 6403</t>
  </si>
  <si>
    <t>POLIZAS CECYTEZ 6403 FEBRERO 2015</t>
  </si>
  <si>
    <t>POLIZAS CECYTEZ 6403 NOVIEMBRE 2015</t>
  </si>
  <si>
    <t>POLIZAS CECYTEZ EMSAD 2015</t>
  </si>
  <si>
    <t>GASTOS DIVERSOS ENERO 2014</t>
  </si>
  <si>
    <t>GASTOS DIVERSOS FEBRERO 2014</t>
  </si>
  <si>
    <t>GASTOS DIVERSOS MARZO-DIC 2014</t>
  </si>
  <si>
    <t>CONCILIACIONES BANCARIAS, GASTOS Y PRODUCTOS FINANCIEROS INGRESOS CECYTEZ</t>
  </si>
  <si>
    <t>CAJA 10</t>
  </si>
  <si>
    <t>CORRESPONDENCIA RECIBIDA 2013</t>
  </si>
  <si>
    <t>POLIZAS DE RESERVA 1105 ENERO 2013</t>
  </si>
  <si>
    <t>POLIZAS DE RESERVA 1105 FEBRERO 2013</t>
  </si>
  <si>
    <t>POLIZAS EMSAD DICIEMBRE 8465</t>
  </si>
  <si>
    <t>P 2013OLPOLIZAS NOMINA 8465 MAYO 2013</t>
  </si>
  <si>
    <t>POLIZAS CECYTEZ 6403 SEPT 2013</t>
  </si>
  <si>
    <t>GAASTOS DIVERSOS EGRESOS ENERO</t>
  </si>
  <si>
    <t>GAASTOS DIVERSOS EGRESOS FEBRERO</t>
  </si>
  <si>
    <t>GAASTOS DIVERSOS EGRESOS MARZO</t>
  </si>
  <si>
    <t>GAASTOS DIVERSOS EGRESOS ABRIL</t>
  </si>
  <si>
    <t>GAASTOS DIVERSOS EGRESOS MAYO</t>
  </si>
  <si>
    <t>GAASTOS DIVERSOS EGRESOS JUNIO</t>
  </si>
  <si>
    <t>GAASTOS DIVERSOS EGRESOS JUNIO BANCOMER</t>
  </si>
  <si>
    <t>31/06/2016</t>
  </si>
  <si>
    <t>GASTOS DIVERSOS EGRESOS JULIO</t>
  </si>
  <si>
    <t>GAASTOS DIVERSOS JUNIO CHEQUES CTA 2365</t>
  </si>
  <si>
    <t>GAASTOS DIVERSOS JULIO CHEQUES Y SPEI CTA.8069</t>
  </si>
  <si>
    <t>GASTOS DIVERSOS AGOSTO CHEQUES CTA 8069</t>
  </si>
  <si>
    <t>GASTOS DIVERSOS AGOSTO SPEI CTA 8069</t>
  </si>
  <si>
    <t>GASTOS DIVERSOS SEPT CHEQUES Y SPEI CTA 8069</t>
  </si>
  <si>
    <t xml:space="preserve">GASTOS DIVERSOS OCTUBRE CHEQUES Y SPEI CTA 8069 </t>
  </si>
  <si>
    <t>GASTOS DIVERSOS NOVIEMBRE CHEQUES Y SPEI 8069</t>
  </si>
  <si>
    <t>GASTOS DIVERSOS EGRESOS OCTUBRE</t>
  </si>
  <si>
    <t>GASTOS DIVERSOS EGRESOS NOVIEMBRE</t>
  </si>
  <si>
    <t>GASTOS DIVERSOS EGRESOS DICIEMBRE</t>
  </si>
  <si>
    <t>POLIZAS EGRESOS 1105 ABRIL, OCT Y NOV</t>
  </si>
  <si>
    <t>POLIZAS 1105, 6403, 8465</t>
  </si>
  <si>
    <t>POLIZAS EMSAD 7968 JULIO, AGOSTO, SEPT</t>
  </si>
  <si>
    <t xml:space="preserve">POLIZAS EMSAD 8457 FEBRERO MARZO </t>
  </si>
  <si>
    <t>POLIZAS CECYTEZ EMSAD 2016</t>
  </si>
  <si>
    <t>POLIZAS PROVISIONES 2016</t>
  </si>
  <si>
    <t>POLIZAS EMSAD 7968 DICIEMBRE 2016</t>
  </si>
  <si>
    <t>POLIZAS 1105 ENERO FEBRERO 2016</t>
  </si>
  <si>
    <t>POLIZAS EMSAD 7968 2016 OCTUBRE</t>
  </si>
  <si>
    <t>POLIZAS EMSAD 8465 ABRIL</t>
  </si>
  <si>
    <t xml:space="preserve">POLIZAS EMSAD 7968 AGOSTO </t>
  </si>
  <si>
    <t>GASTOS DIVERSOS EGRESOS MARZO CTA. 845-7</t>
  </si>
  <si>
    <t>GASTOS DIVERSOS EGRESOS FEBRERO CTA. 845-7</t>
  </si>
  <si>
    <t>GASTOS DIVERSOS EGRESOS ENERO CTA. 845-7</t>
  </si>
  <si>
    <t>GASTOS DIVERSOS EGRESOS ABRIL CTA. 845-7</t>
  </si>
  <si>
    <t>GASTOS DIVERSOS EGRESOS MAYO CTA. 845-7</t>
  </si>
  <si>
    <t>GASTOS DIVERSOS EGRESOS JUNIO CTA. 845-7</t>
  </si>
  <si>
    <t>GASTOS DIVERSOS EGRESOS JULIO CTA. 845-7</t>
  </si>
  <si>
    <t>GASTOS DIVERSOS EGRESOS AGOSTO CTA. 845-7</t>
  </si>
  <si>
    <t>GASTOS DIVERSOS EGRESOS SEPTIEMBRE CTA. 845-7</t>
  </si>
  <si>
    <t>GASTOS DIVERSOS EGRESOS OCTUBRE CTA. 845-7</t>
  </si>
  <si>
    <t>GASTOS DIVERSOS EGRESOS NOVIEMBRE CTA. 845-7</t>
  </si>
  <si>
    <t>GASTOS DIVERSOS EGRESOS DICIEMBRE CTA. 845-7</t>
  </si>
  <si>
    <t>15/06/20267</t>
  </si>
  <si>
    <t>GASTOS DIVERSOS SEPTIEMBRE CHEQUES Y SPEI  CTA. 8069</t>
  </si>
  <si>
    <t>GASTOS DIVERSOS OCTUBRE CHEQUES Y SPEI  CTA. 8069</t>
  </si>
  <si>
    <t>GASTOS DIVERSOS NOVIEMBRE CHEQUES Y SPEI  CTA. 8069</t>
  </si>
  <si>
    <t>GASTOS DIVERSOS DICIEMBRE CHEQUES Y SPEI  CTA. 8069</t>
  </si>
  <si>
    <t>POLIZAS DC Y CONCILIACIONES BANCARIAS</t>
  </si>
  <si>
    <t>POLIZAS IN DEPOSITOS Y APORTACION ESTATAL</t>
  </si>
  <si>
    <t>OFICIOS DE VIATICOS Y CIRCULARES OFICIALES</t>
  </si>
  <si>
    <t>OFICIOS DE COMISION CANCELADOS Y QUE NO CORRESPONDEN</t>
  </si>
  <si>
    <t>S-F</t>
  </si>
  <si>
    <t>LIBRETA DE VISTICOS</t>
  </si>
  <si>
    <t>GASTOS DIVERSOS EGRESOS ENERO CTA. 7968</t>
  </si>
  <si>
    <t>GASTOS DIVERSOS EGRESOS FEBRERO CTA. 7968</t>
  </si>
  <si>
    <t>GASTOS DIVERSOS EGRESOS MARZO CTA. 7968</t>
  </si>
  <si>
    <t>GASTOS DIVERSOS EGRESOS ABRIL CTA. 7968</t>
  </si>
  <si>
    <t>GASTOS DIVERSOS EGRESOS MAYO CTA. 7968</t>
  </si>
  <si>
    <t>GASTOS DIVERSOS EGRESOS JUNIO CTA. 7968</t>
  </si>
  <si>
    <t>GASTOS DIVERSOS EGRESOS AGOSTO CTA. 7968</t>
  </si>
  <si>
    <t>GASTOS DIVERSOS EGRESOS OCTUBRE CTA. 7968</t>
  </si>
  <si>
    <t>GASTOS DIVERSOS EGRESOS NOVIEMBRE CTA. 7968</t>
  </si>
  <si>
    <t>GASTOS DIVERSOS EG RESOS DICIEMBRE CTA. 7968</t>
  </si>
  <si>
    <t>POLIZAS CECYTEZ JULIO CTA. 640-3</t>
  </si>
  <si>
    <t>GASTOS DIVERSOS EGRESOS JULIO CTA. 7968</t>
  </si>
  <si>
    <t>GASTOS DIVERSOS EGRESOS SEPTIEMBRE CTA. 7968</t>
  </si>
  <si>
    <t>Serie:                   POLIZAS DE CHEQUE 2015</t>
  </si>
  <si>
    <t>POLIZAS DE INGRESOS, CHEQUES, EGRESOS Y DIARIO DEL MES DE JULIO CTA. BANORTE, S.A. CTA. 0823008457</t>
  </si>
  <si>
    <t>POLIZAS DE INGRESOS, CHEQUES, EGRESOS Y DIARIO DEL MES DE AGOSTO CTA. BANORTE, S.A. CTA. 0823008457</t>
  </si>
  <si>
    <t>POLIZAS DE INGRESOS, CHEQUES, EGRESOS Y DIARIO DEL MES DE SEPTIEMBRE CTA. BANORTE, S.A. CTA. 0823008457</t>
  </si>
  <si>
    <t>31/09/2015</t>
  </si>
  <si>
    <t>POLIZAS DE INGRESOS, CHEQUES, EGRESOS Y DIARIO DEL MES DE OCTUBRE CTA. BANORTE, S.A. CTA. 0823008457</t>
  </si>
  <si>
    <t>POLIZAS DE INGRESOS, CHEQUES, EGRESOS Y DIARIO DEL MES DE NOVIEMBRE CTA. BANORTE, S.A. CTA. 0823008457</t>
  </si>
  <si>
    <t>POLIZAS DI Y DB: REGISTRO DE DEUDOR FEDERAL, ESTATAL, MOVIMIENTOS AL PATRIMONIO Y CONTRA EL GASTO</t>
  </si>
  <si>
    <t>EL PRESENTE INVENTARIO CONSTA DE ___ FOJAS Y AMPARA LA CANTIDAD DE ___ EXPEDIENTES DE LOS AÑOS DE ___ AL____</t>
  </si>
  <si>
    <t>POLIZAS DE INGRESOS, CHEQUES, EGRESOS Y DIARIO DEL MES DE ENERO CTA. BANORTE, S.A. CTA. 0823008457</t>
  </si>
  <si>
    <t>POLIZAS DE INGRESOS, CHEQUES, EGRESOS Y DIARIO DEL MES DE FEBRERO CTA. BANORTE, S.A. CTA. 0823008457</t>
  </si>
  <si>
    <t>POLIZAS DE INGRESOS, CHEQUES, EGRESOS Y DIARIO DEL MES DE MARZO CTA. BANORTE, S.A. CTA. 0823008457</t>
  </si>
  <si>
    <t>POLIZAS DE INGRESOS, CHEQUES, EGRESOS Y DIARIO DEL MES DE ABRIL CTA. BANORTE, S.A. CTA. 0823008457</t>
  </si>
  <si>
    <t>POLIZAS DE INGRESOS, CHEQUES, EGRESOS Y DIARIO DEL MES DE MAYO CTA. BANORTE, S.A. CTA. 0823008457</t>
  </si>
  <si>
    <t>POLIZAS DE INGRESOS, CHEQUES, EGRESOS Y DIARIO DEL MES DE JUNIO CTA. BANORTE, S.A. CTA. 0823008458</t>
  </si>
  <si>
    <t>POLIZAS DE INGRESO, CHEQUE, EGRESOS Y DIARIO DEL MES DE ENERO-DICIEMBRE BANAMEX S.A. CTA. 700455557934</t>
  </si>
  <si>
    <t>POLIZAS DE INGRESOS, CHEQUES, EGRESOS Y DIARIO DEL MES DE AGOSTO-SEPTIEMBRE  BANCOMER CTA. 0100557137</t>
  </si>
  <si>
    <t>POLIZAS DE INGRESOS, CHEQUES, EGRESOS Y DIARIO DEL MES DE OCTUBRE BANCOMER CTA. 0100557137</t>
  </si>
  <si>
    <t>POLIZAS DE INGRESOS, CHEQUES, EGRESOS Y DIARIO DEL MES DE NOVIEMBRE BANCOMER CTA. 0100557138</t>
  </si>
  <si>
    <t>POLIZAS DE INGRESOS, CHEQUES, EGRESOS Y DIARIO DEL MES DE DICIEMBRE BANCOMER CTA. 0100557139</t>
  </si>
  <si>
    <t>31/11/2015</t>
  </si>
  <si>
    <t>Serie:                   POLIZAS DE CHEQUE Y SPEI 2018</t>
  </si>
  <si>
    <t>GASTOS DIVERSOS CHEQUES Y SPEI, POLIZAS IN Y DC ENERO CTAS. 8069 Y 4005 BANCOMER</t>
  </si>
  <si>
    <t>GASTOS DIVERSOS CHEQUES Y SPEI, POLIZAS IN Y DC FEBRERO CTAS. 8069 Y 4005 BANCOMER</t>
  </si>
  <si>
    <t>GASTOS DIVERSOS CHEQUES Y SPEI, POLIZAS IN Y DC MARZO CTAS. 8069 Y 4005 BANCOMER</t>
  </si>
  <si>
    <t>GASTOS DIVERSOS CHEQUES Y SPEI, POLIZAS IN Y DC ABRIL CTAS. 8069 Y 4005 BANCOMER</t>
  </si>
  <si>
    <t>GASTOS DIVERSOS CHEQUES Y SPEI, POLIZAS IN Y DC MAYO CTAS. 8069 Y 4005 BANCOMER</t>
  </si>
  <si>
    <t>GASTOS DIVERSOS CHEQUES Y SPEI, POLIZAS IN Y DC JUNIO CTAS. 8069 Y 4005 BANCOMER</t>
  </si>
  <si>
    <r>
      <t xml:space="preserve">EL PRESENTE INVENTARIO CONSTA DE </t>
    </r>
    <r>
      <rPr>
        <u/>
        <sz val="10"/>
        <color theme="1"/>
        <rFont val="Calibri"/>
        <family val="2"/>
        <scheme val="minor"/>
      </rPr>
      <t>3558</t>
    </r>
    <r>
      <rPr>
        <sz val="10"/>
        <color theme="1"/>
        <rFont val="Calibri"/>
        <family val="2"/>
        <scheme val="minor"/>
      </rPr>
      <t xml:space="preserve"> FOJAS Y AMPARA LA CANTIDAD DE </t>
    </r>
    <r>
      <rPr>
        <u/>
        <sz val="10"/>
        <color theme="1"/>
        <rFont val="Calibri"/>
        <family val="2"/>
        <scheme val="minor"/>
      </rPr>
      <t>10</t>
    </r>
    <r>
      <rPr>
        <sz val="10"/>
        <color theme="1"/>
        <rFont val="Calibri"/>
        <family val="2"/>
        <scheme val="minor"/>
      </rPr>
      <t xml:space="preserve"> EXPEDIENTES DE LOS AÑOS DE </t>
    </r>
    <r>
      <rPr>
        <u/>
        <sz val="10"/>
        <color theme="1"/>
        <rFont val="Calibri"/>
        <family val="2"/>
        <scheme val="minor"/>
      </rPr>
      <t>2018</t>
    </r>
    <r>
      <rPr>
        <sz val="10"/>
        <color theme="1"/>
        <rFont val="Calibri"/>
        <family val="2"/>
        <scheme val="minor"/>
      </rPr>
      <t xml:space="preserve"> AL </t>
    </r>
    <r>
      <rPr>
        <u/>
        <sz val="10"/>
        <color theme="1"/>
        <rFont val="Calibri"/>
        <family val="2"/>
        <scheme val="minor"/>
      </rPr>
      <t>2018</t>
    </r>
  </si>
  <si>
    <t>GASTOS DIVERSOS CHEQUES Y SPEI, POLIZAS IN Y DC JULIO CTAS. 8069 Y 4005 BANCOMER</t>
  </si>
  <si>
    <t>GASTOS DIVERSOS CHEQUES Y SPEI, POLIZAS IN Y DC AGOSTO CTAS. 8069 Y 4005 BANCOMER</t>
  </si>
  <si>
    <t>GASTOS DIVERSOS CHEQUES Y SPEI, POLIZAS IN Y DC SEPTIEMBRE CTAS. 8069 Y 4005 BANCOMER</t>
  </si>
  <si>
    <t>GASTOS DIVERSOS CHEQUES Y SPEI, POLIZAS IN Y DC OCTUBRE CTAS. 8069 Y 4005 BANCOMER</t>
  </si>
  <si>
    <t>GASTOS DIVERSOS CHEQUES Y SPEI, POLIZAS IN, DC Y DB NOVIEMBRE CTAS. 8069 Y 4005 BANCOMER</t>
  </si>
  <si>
    <t>GASTOS DIVERSOS CHEQUES Y SPEI, POLIZAS IN, DC Y DB DICIEMBRE CTAS. 8069 Y 4005 BANCOMER</t>
  </si>
  <si>
    <r>
      <t xml:space="preserve">EL PRESENTE INVENTARIO CONSTA DE </t>
    </r>
    <r>
      <rPr>
        <u/>
        <sz val="10"/>
        <color theme="1"/>
        <rFont val="Calibri"/>
        <family val="2"/>
        <scheme val="minor"/>
      </rPr>
      <t>2764</t>
    </r>
    <r>
      <rPr>
        <sz val="10"/>
        <color theme="1"/>
        <rFont val="Calibri"/>
        <family val="2"/>
        <scheme val="minor"/>
      </rPr>
      <t xml:space="preserve"> FOJAS Y AMPARA LA CANTIDAD DE </t>
    </r>
    <r>
      <rPr>
        <u/>
        <sz val="10"/>
        <color theme="1"/>
        <rFont val="Calibri"/>
        <family val="2"/>
        <scheme val="minor"/>
      </rPr>
      <t>09</t>
    </r>
    <r>
      <rPr>
        <sz val="10"/>
        <color theme="1"/>
        <rFont val="Calibri"/>
        <family val="2"/>
        <scheme val="minor"/>
      </rPr>
      <t xml:space="preserve"> EXPEDIENTES DE LOS AÑOS DE </t>
    </r>
    <r>
      <rPr>
        <u/>
        <sz val="10"/>
        <color theme="1"/>
        <rFont val="Calibri"/>
        <family val="2"/>
        <scheme val="minor"/>
      </rPr>
      <t>2018</t>
    </r>
    <r>
      <rPr>
        <sz val="10"/>
        <color theme="1"/>
        <rFont val="Calibri"/>
        <family val="2"/>
        <scheme val="minor"/>
      </rPr>
      <t xml:space="preserve"> AL </t>
    </r>
    <r>
      <rPr>
        <u/>
        <sz val="10"/>
        <color theme="1"/>
        <rFont val="Calibri"/>
        <family val="2"/>
        <scheme val="minor"/>
      </rPr>
      <t>2018</t>
    </r>
  </si>
  <si>
    <t>Serie:                   POLIZAS DE CHEQUE Y SPEI 2019</t>
  </si>
  <si>
    <t>GASTOS DIVERSOS CHEQUES Y SPEI, POLIZAS IN, DC Y DB ENERO CTAS. 8069 Y 4005 BANCOMER</t>
  </si>
  <si>
    <t>GASTOS DIVERSOS CHEQUES Y SPEI, POLIZAS IN, DC Y DB MARZO CTAS. 8069 Y 4005 BANCOMER</t>
  </si>
  <si>
    <t>GASTOS DIVERSOS CHEQUES Y SPEI, POLIZAS IN, DC Y DB ABRIL CTAS. 8069 Y 4005 BANCOMER</t>
  </si>
  <si>
    <t>GASTOS DIVERSOS CHEQUES Y SPEI, POLIZAS IN, DC Y DB MAYO CTAS. 8069 Y 4005 BANCOMER</t>
  </si>
  <si>
    <t>GASTOS DIVERSOS CHEQUES Y SPEI, POLIZAS IN, DC Y DB JUNIO CTAS. 8069 Y 4005 BANCOMER</t>
  </si>
  <si>
    <r>
      <t xml:space="preserve">EL PRESENTE INVENTARIO CONSTA DE </t>
    </r>
    <r>
      <rPr>
        <u/>
        <sz val="10"/>
        <color theme="1"/>
        <rFont val="Calibri"/>
        <family val="2"/>
        <scheme val="minor"/>
      </rPr>
      <t>3240</t>
    </r>
    <r>
      <rPr>
        <sz val="10"/>
        <color theme="1"/>
        <rFont val="Calibri"/>
        <family val="2"/>
        <scheme val="minor"/>
      </rPr>
      <t xml:space="preserve"> FOJAS Y AMPARA LA CANTIDAD DE </t>
    </r>
    <r>
      <rPr>
        <u/>
        <sz val="10"/>
        <color theme="1"/>
        <rFont val="Calibri"/>
        <family val="2"/>
        <scheme val="minor"/>
      </rPr>
      <t>10</t>
    </r>
    <r>
      <rPr>
        <sz val="10"/>
        <color theme="1"/>
        <rFont val="Calibri"/>
        <family val="2"/>
        <scheme val="minor"/>
      </rPr>
      <t xml:space="preserve"> EXPEDIENTES DE LOS AÑOS DE </t>
    </r>
    <r>
      <rPr>
        <u/>
        <sz val="10"/>
        <color theme="1"/>
        <rFont val="Calibri"/>
        <family val="2"/>
        <scheme val="minor"/>
      </rPr>
      <t>2019</t>
    </r>
    <r>
      <rPr>
        <sz val="10"/>
        <color theme="1"/>
        <rFont val="Calibri"/>
        <family val="2"/>
        <scheme val="minor"/>
      </rPr>
      <t xml:space="preserve"> AL </t>
    </r>
    <r>
      <rPr>
        <u/>
        <sz val="10"/>
        <color theme="1"/>
        <rFont val="Calibri"/>
        <family val="2"/>
        <scheme val="minor"/>
      </rPr>
      <t>2019</t>
    </r>
  </si>
  <si>
    <t>GASTOS DIVERSOS CHEQUES Y SPEI, POLIZAS IN, DC Y DB JULIO CTAS. 8069 Y 4005 BANCOMER</t>
  </si>
  <si>
    <t>GASTOS DIVERSOS CHEQUES Y SPEI, POLIZAS IN, DC Y DB AGOSTO CTAS. 8069 Y 4005 BANCOMER</t>
  </si>
  <si>
    <t>GASTOS DIVERSOS CHEQUES Y SPEI, POLIZAS IN, DC Y DB SEPTIEMBRE CTAS. 8069 Y 4005 BANCOMER</t>
  </si>
  <si>
    <t>GASTOS DIVERSOS CHEQUES Y SPEI, POLIZAS IN, DC Y DB OCTUBRE CTAS. 8069 Y 4005 BANCOMER</t>
  </si>
  <si>
    <r>
      <t xml:space="preserve">EL PRESENTE INVENTARIO CONSTA DE </t>
    </r>
    <r>
      <rPr>
        <u/>
        <sz val="10"/>
        <color theme="1"/>
        <rFont val="Calibri"/>
        <family val="2"/>
        <scheme val="minor"/>
      </rPr>
      <t>3205</t>
    </r>
    <r>
      <rPr>
        <sz val="10"/>
        <color theme="1"/>
        <rFont val="Calibri"/>
        <family val="2"/>
        <scheme val="minor"/>
      </rPr>
      <t xml:space="preserve"> FOJAS Y AMPARA LA CANTIDAD DE </t>
    </r>
    <r>
      <rPr>
        <u/>
        <sz val="10"/>
        <color theme="1"/>
        <rFont val="Calibri"/>
        <family val="2"/>
        <scheme val="minor"/>
      </rPr>
      <t>09</t>
    </r>
    <r>
      <rPr>
        <sz val="10"/>
        <color theme="1"/>
        <rFont val="Calibri"/>
        <family val="2"/>
        <scheme val="minor"/>
      </rPr>
      <t xml:space="preserve"> EXPEDIENTES DE LOS AÑOS DE </t>
    </r>
    <r>
      <rPr>
        <u/>
        <sz val="10"/>
        <color theme="1"/>
        <rFont val="Calibri"/>
        <family val="2"/>
        <scheme val="minor"/>
      </rPr>
      <t>2019</t>
    </r>
    <r>
      <rPr>
        <sz val="10"/>
        <color theme="1"/>
        <rFont val="Calibri"/>
        <family val="2"/>
        <scheme val="minor"/>
      </rPr>
      <t xml:space="preserve"> AL </t>
    </r>
    <r>
      <rPr>
        <u/>
        <sz val="10"/>
        <color theme="1"/>
        <rFont val="Calibri"/>
        <family val="2"/>
        <scheme val="minor"/>
      </rPr>
      <t>2019</t>
    </r>
  </si>
  <si>
    <t>Serie:                   POLIZAS SPEI PLANTELES 2019</t>
  </si>
  <si>
    <t>GASTOS DIVERSOS ENERO-DICIEMBRE SPEI, POLIZAS IN Y DC SEIS DE ENERO BANCOMER 7364, BANORTE 3580, TENAYUCA BANCOMER 7674, BANORTE 7225, TORIBIO BANCOMER 7704, PEDREGOSO BANCOMER 2109, BANORTE 4749, LA CONCEPCION BANCOMER 5264, BANORTE 7071, JOSE MA. PINO SUAREZ BANCOMER 1765 BANORTE 9247</t>
  </si>
  <si>
    <t>GASTOS DIVERSOS ENERO-DICIEMBRE SPEI, POLIZAS IN Y DC JAULAS DE ABAJO BANCOMER 3156, BANORTE 4868, ESPIRITU SANTO BANCOMER 4969, BANORTE 4839, CHUPADEROS BANCOMER 2877, BANORTE 1642, ESTACION GUTIERREZ BANCOMER 5183, BANORTE 2716, EL CAZADERO BANCOMER 3954, BANORTE 9902, LA COLORADA BANCOMER 4896 BANORTE 0804, TANQUE NUEVO BANCOMER 6027, BANORTE 5771</t>
  </si>
  <si>
    <t>GASTOS DIVERSOS ENERO-DICIEMBRE SPEI, POLIZAS IN Y DC EL ESTANCIA DE GUADALUPE CTAS. BANCOMER 5299, BANORTE 3713</t>
  </si>
  <si>
    <t>GASTOS DIVERSOS ENERO-DICIEMBRE SPEI, POLIZAS IN Y DC EL RUCIO VILLA HIDALGO CTAS. BANCOMER 3873, BANORTE 5699</t>
  </si>
  <si>
    <r>
      <t xml:space="preserve">EL PRESENTE INVENTARIO CONSTA DE </t>
    </r>
    <r>
      <rPr>
        <u/>
        <sz val="10"/>
        <color theme="1"/>
        <rFont val="Calibri"/>
        <family val="2"/>
        <scheme val="minor"/>
      </rPr>
      <t>1155</t>
    </r>
    <r>
      <rPr>
        <sz val="10"/>
        <color theme="1"/>
        <rFont val="Calibri"/>
        <family val="2"/>
        <scheme val="minor"/>
      </rPr>
      <t xml:space="preserve"> FOJAS Y AMPARA LA CANTIDAD DE </t>
    </r>
    <r>
      <rPr>
        <u/>
        <sz val="10"/>
        <color theme="1"/>
        <rFont val="Calibri"/>
        <family val="2"/>
        <scheme val="minor"/>
      </rPr>
      <t>04</t>
    </r>
    <r>
      <rPr>
        <sz val="10"/>
        <color theme="1"/>
        <rFont val="Calibri"/>
        <family val="2"/>
        <scheme val="minor"/>
      </rPr>
      <t xml:space="preserve"> EXPEDIENTES DE LOS AÑOS DE </t>
    </r>
    <r>
      <rPr>
        <u/>
        <sz val="10"/>
        <color theme="1"/>
        <rFont val="Calibri"/>
        <family val="2"/>
        <scheme val="minor"/>
      </rPr>
      <t>2019</t>
    </r>
    <r>
      <rPr>
        <sz val="10"/>
        <color theme="1"/>
        <rFont val="Calibri"/>
        <family val="2"/>
        <scheme val="minor"/>
      </rPr>
      <t xml:space="preserve"> AL </t>
    </r>
    <r>
      <rPr>
        <u/>
        <sz val="10"/>
        <color theme="1"/>
        <rFont val="Calibri"/>
        <family val="2"/>
        <scheme val="minor"/>
      </rPr>
      <t>2019</t>
    </r>
  </si>
  <si>
    <t>GASTOS DIVERSOS ENERO-DICIEMBRE SPEI, POLIZAS IN Y DC PLATEROS CTAS. BANCOMER 1978, BANORTE 3097</t>
  </si>
  <si>
    <t xml:space="preserve">GASTOS DIVERSOS ENERO-DICIEMBRE SPEI, POLIZAS IN Y DC CALERA CTAS. BANCOMER 5233, BANORTE 1851 </t>
  </si>
  <si>
    <t>GASTOS DIVERSOS ENERO-DICIEMBRE SPEI, POLIZAS IN Y DC EL LAMPOTAL CTAS. BANCOMER 4527, BANORTE 8221</t>
  </si>
  <si>
    <t>GASTOS DIVERSOS ENERO-DICIEMBRE SPEI, POLIZAS IN Y DC SAN JOSE DE LOURDES CTAS. BANCOMER 2362, BANORTE 8718</t>
  </si>
  <si>
    <t>GASTOS DIVERSOS ENERO-DICIEMBRE SPEI, POLIZAS IN Y DC CAOPAS CTAS. BANCOMER 1811, BANORTE 7981</t>
  </si>
  <si>
    <t>GASTOS DIVERSOS ENERO-DICIEMBRE SPEI, POLIZAS IN Y DC APIZOLAYA CTAS. BANCOMER 2478, BANORTE 7320</t>
  </si>
  <si>
    <t>GASTOS DIVERSOS ENERO-DICIEMBRE SPEI, POLIZAS IN Y DC EL RUCIO VILLA DE COS CTAS. BANCOMER 3482, BANORTE 6033</t>
  </si>
  <si>
    <r>
      <t xml:space="preserve">EL PRESENTE INVENTARIO CONSTA DE </t>
    </r>
    <r>
      <rPr>
        <u/>
        <sz val="10"/>
        <color theme="1"/>
        <rFont val="Calibri"/>
        <family val="2"/>
        <scheme val="minor"/>
      </rPr>
      <t>3257</t>
    </r>
    <r>
      <rPr>
        <sz val="10"/>
        <color theme="1"/>
        <rFont val="Calibri"/>
        <family val="2"/>
        <scheme val="minor"/>
      </rPr>
      <t xml:space="preserve"> FOJAS Y AMPARA LA CANTIDAD DE </t>
    </r>
    <r>
      <rPr>
        <u/>
        <sz val="10"/>
        <color theme="1"/>
        <rFont val="Calibri"/>
        <family val="2"/>
        <scheme val="minor"/>
      </rPr>
      <t>10</t>
    </r>
    <r>
      <rPr>
        <sz val="10"/>
        <color theme="1"/>
        <rFont val="Calibri"/>
        <family val="2"/>
        <scheme val="minor"/>
      </rPr>
      <t xml:space="preserve"> EXPEDIENTES DE LOS AÑOS DE </t>
    </r>
    <r>
      <rPr>
        <u/>
        <sz val="10"/>
        <color theme="1"/>
        <rFont val="Calibri"/>
        <family val="2"/>
        <scheme val="minor"/>
      </rPr>
      <t>2019</t>
    </r>
    <r>
      <rPr>
        <sz val="10"/>
        <color theme="1"/>
        <rFont val="Calibri"/>
        <family val="2"/>
        <scheme val="minor"/>
      </rPr>
      <t xml:space="preserve"> AL </t>
    </r>
    <r>
      <rPr>
        <u/>
        <sz val="10"/>
        <color theme="1"/>
        <rFont val="Calibri"/>
        <family val="2"/>
        <scheme val="minor"/>
      </rPr>
      <t>2019</t>
    </r>
  </si>
  <si>
    <t>DIRECCIÓN ADMINISTRATIVA</t>
  </si>
  <si>
    <t>Serie:                   POLZAS 2018</t>
  </si>
  <si>
    <t>POLIZAS 8457 FEBRERO 2018</t>
  </si>
  <si>
    <t>POLIZAS 8457 MARZO 2018</t>
  </si>
  <si>
    <t>POLIZAS 8457 ABRIL 2018</t>
  </si>
  <si>
    <t>POLIZAS 8457 MAYO 2018</t>
  </si>
  <si>
    <t>POLIZAS 8457 JUNIO  2018</t>
  </si>
  <si>
    <t>POLIZAS 8457 JULIO 2018</t>
  </si>
  <si>
    <t>POLIZAS 8457 AGOSTO 2018</t>
  </si>
  <si>
    <t>POLIZAS 8457 SEPTIEMBRE 2018</t>
  </si>
  <si>
    <t>POLIZAS 8457 OCTUBRE 2018</t>
  </si>
  <si>
    <t>POLIZAS 8457 NOVIEMBRE 2018</t>
  </si>
  <si>
    <t>POLIZAS 8457 DICIEMBRE 2018</t>
  </si>
  <si>
    <t xml:space="preserve">M. en A. CLARA G. LUEVANO COLLAZO </t>
  </si>
  <si>
    <t>ENCARGADA DIRECCIÓN ADMINISTRATIVA</t>
  </si>
  <si>
    <t>LIC. KAREN J DEL HOYO MIRAMONTES</t>
  </si>
  <si>
    <t>Serie:                   POLIZAS 2019</t>
  </si>
  <si>
    <t>POLIZAS CUENTA BANCOMER 7968 ENERO 2019</t>
  </si>
  <si>
    <t>POLIZAS CUENTA BANCOMER 7968 FEBRERO 2019</t>
  </si>
  <si>
    <t>POLIZAS CUENTA BANCOMER 7968 MARZO 2019</t>
  </si>
  <si>
    <t>POLIZAS CUENTA BANCOMER 7968 ABRIL 2019</t>
  </si>
  <si>
    <t>POLIZAS CUENTA BANCOMER 7968 MAYO 2019</t>
  </si>
  <si>
    <t>POLIZAS CUENTA BANCOMER 7968 JUNIO 2019</t>
  </si>
  <si>
    <t>POLIZAS CUENTA BANCOMER 7968 JULIO 2019</t>
  </si>
  <si>
    <t>POLIZAS CUENTA BANCOMER 7968 AGOSTO 2019</t>
  </si>
  <si>
    <t>POLIZAS CUENTA BANCOMER 7968 SEPTIEMBRE 2019</t>
  </si>
  <si>
    <t>POLIZAS CUENTA BANCOMER 7968 OCTUBRE 2019</t>
  </si>
  <si>
    <t>POLIZAS CUENTA BANCOMER 7968 NOVIEMBRE 2019</t>
  </si>
  <si>
    <t>POLIZAS CUENTA BANCOMER 7968 DICIEMBRE 2019</t>
  </si>
  <si>
    <t>POLIZAS CTA. 8457 NOMINA ENERO 2019</t>
  </si>
  <si>
    <t>POLIZAS CTA. 8457 NOMINA FEBRERO  2019</t>
  </si>
  <si>
    <t>POLIZAS CTA. 8457 NOMINA MARZO 2019</t>
  </si>
  <si>
    <t>POLIZAS CTA. 8457 NOMINA ABRIL 2019</t>
  </si>
  <si>
    <t>POLIZAS CTA. 8457 NOMINA MAYO 2019</t>
  </si>
  <si>
    <t>POLIZAS CTA. 8457 NOMINA JUNIO 2019</t>
  </si>
  <si>
    <t>POLIZAS CTA. 8457 NOMINA JULIO 2019</t>
  </si>
  <si>
    <t>POLIZAS CTA. 8457 NOMINA AGOSTO 2019</t>
  </si>
  <si>
    <t>POLIZAS CTA. 8457 NOMINA SEPTIEMBRE 2019</t>
  </si>
  <si>
    <t>POLIZAS CTA. 8457 NOMINA OCTUBRE 2019</t>
  </si>
  <si>
    <t>POLIZAS CTA. 8457 NOMINA NOVIEMBRE 2019</t>
  </si>
  <si>
    <t>POLIZAS CTA. 8457 NOMINA DICIEMBRE 2019</t>
  </si>
  <si>
    <t>Serie:                   POLIZAS DE CHEQUES Y EGRESEOS 2012</t>
  </si>
  <si>
    <t>CHEQUES CECYTEZ DICIEMBRE 2012 640-3 2012</t>
  </si>
  <si>
    <t>POLIZAS BANAMEX NOVIEMBRE -  DICIEMBRE 793-4 2012</t>
  </si>
  <si>
    <t>POLIZAS NOMINA DICIEMBRE 845-7 2012</t>
  </si>
  <si>
    <t>ESTADOS FINANCIEROS DICIEMBRE 2012</t>
  </si>
  <si>
    <t>Serie:                   POLIZAS DE CHEQUES Y EGRESEOS 2013</t>
  </si>
  <si>
    <t>POLIZA DE CHEQUES EMSAD 846-5 DICIEMBRE 2013</t>
  </si>
  <si>
    <t>POLIZAS CECYTEZ 640-3 JULIO (1) 2013</t>
  </si>
  <si>
    <t>INGRESOS-EGRESOS-DIARIO NOVIEMBRE 2013</t>
  </si>
  <si>
    <t>POLIZAS CECYTEZ 640-3 MARZO (2) 2013</t>
  </si>
  <si>
    <t>POLIZAS NOMINA 845-7 ENERO 2013</t>
  </si>
  <si>
    <t>POLIZAS CECYTEZ 640-3 ABRIL (2) 2013</t>
  </si>
  <si>
    <t>POLIZAS CECYTEZ 640-3 ENERO-FEBRERO  2013</t>
  </si>
  <si>
    <t>POLIZAS CECYTEZ 640-3 NOVIEMBRE (2) 2013</t>
  </si>
  <si>
    <t>POLIZAS NOMINA 845-7 MARZO 2013</t>
  </si>
  <si>
    <t>POLIZAS NOMINA 845-7 JULIO 2013</t>
  </si>
  <si>
    <t>POLIZAS CECYTEZ 640-3 DICIEMBRE (2) 2013</t>
  </si>
  <si>
    <t>POLIZAS CECYTEZ 640-3 OCTUBRE (1) 2013</t>
  </si>
  <si>
    <t>POLIZAS EMSAD 846-5 MARZO - MAYO 2013</t>
  </si>
  <si>
    <t>POLIZAS CECYTEZ 640-3 ABRIL (1) 2013</t>
  </si>
  <si>
    <t>POLIZAS NOMINA 845-7 FEBRERO 2013</t>
  </si>
  <si>
    <t>POLIZAS NOMINA 845-7 NOVIEMBRE 2013</t>
  </si>
  <si>
    <t>INGRESOS, EGRESOS, DIARIO JULIO 2013</t>
  </si>
  <si>
    <t>Serie:                   POLIZAS DE CHEQUES Y EGRESEOS 2015</t>
  </si>
  <si>
    <t>POLIZAS CECYTEZ 640-3 ABRIL 2015</t>
  </si>
  <si>
    <t>POLIZAS CECYTEZ 640-3 OCTUBRE (2) 2015</t>
  </si>
  <si>
    <t>POLIZAS CECYTEZ 640-3 MARZO (1) 2015</t>
  </si>
  <si>
    <t>POLIZAS CECYTEZ 640-3 AGOSTO 2015</t>
  </si>
  <si>
    <t>POLIZAS CECYTEZ 640-3 SEPTIEMBRE 2015</t>
  </si>
  <si>
    <t>POLIZAS ENERO 845-7 2015</t>
  </si>
  <si>
    <t>POLIZAS DI, DB Y DC ENERO-DICIEMBRE 2015 CTA, 846-5</t>
  </si>
  <si>
    <t>POLIZAS CECYTEZ 640-3 NOVIEMBRE 2015</t>
  </si>
  <si>
    <t>POLIZAS CECYTEZ 640-3 ENERO 2015</t>
  </si>
  <si>
    <t>POLIZAS EMSAD 846-5 FEBRERO 2015</t>
  </si>
  <si>
    <t>POLIZAS EMSAD 846-5 MARZO 2015</t>
  </si>
  <si>
    <t>POLIZAS CECYTEZ 640-3 JUN - NOV 2015</t>
  </si>
  <si>
    <t>POLIZAS EMSAD 846-5 AGOSTO 2015</t>
  </si>
  <si>
    <t>POLIZAS EMSAD 846-5 JUNIO 2015</t>
  </si>
  <si>
    <t>COPIAS ESTADOS DE CUENTA CECYTEZ EMSAD</t>
  </si>
  <si>
    <t>GASTOS DIVERSOS SEPTIEMBRE CHEQUES Y SPEI 2015</t>
  </si>
  <si>
    <t>GASTOS DIVERSOS OCTUBRE CHEQUES Y SPEI 2015</t>
  </si>
  <si>
    <t>GASTOS DIVERSOS NOVIEMBRE CHEQUES Y SPEI 2015</t>
  </si>
  <si>
    <t>GASTOS DIVERSOS DICIEMBRE CHEQUES Y SPEI 2015</t>
  </si>
  <si>
    <t>POLIZAS IN (DEPOSITOS)</t>
  </si>
  <si>
    <t xml:space="preserve">POLIZAS DC (TRASPASO ENTRE CUENTAS) </t>
  </si>
  <si>
    <t>COMUNICADOS OFICILES</t>
  </si>
  <si>
    <t>POLIZAS 640-3 CECYTEZ DICIEMBRE 2015</t>
  </si>
  <si>
    <t>POLIZAS RESERVAS 110-5 ENERO - DICIEMBRE 2015</t>
  </si>
  <si>
    <t>POLIZAS INVERSIONES 7934 ENERO-DICIEMBRE 2015</t>
  </si>
  <si>
    <t>POLIZAS CECYTEZ 640-3 JUNIO 2015</t>
  </si>
  <si>
    <t>OFICIOS Y AMP. Y RED. 2015</t>
  </si>
  <si>
    <t>POLIZAS PLANTELES 2365 JUNIO 2015</t>
  </si>
  <si>
    <t>POLIZAS PLANTELES 2365 JULIO 2015</t>
  </si>
  <si>
    <t>POLIZAS 640-3 CECYTEZ MAYO (1) 2015</t>
  </si>
  <si>
    <t>POLIZAS 640-3 CECYTEZ JUNIO (1) 2015</t>
  </si>
  <si>
    <t>POLIZAS 640-3 CECYTEZ JULIO (1) 2015</t>
  </si>
  <si>
    <t>ACTAS 2015</t>
  </si>
  <si>
    <t>POLIZAS PLANTELES 2365 AGOSTO 2015</t>
  </si>
  <si>
    <t>POLIZAS BANCOMER 3069 DICIEMBRE 2015</t>
  </si>
  <si>
    <t>POLIZAS CECYTEZ 640-3 OCTUBRE 2015</t>
  </si>
  <si>
    <t>POLIZAS CECYTEZ 640-3 IN,DC,DB 2015</t>
  </si>
  <si>
    <t>POLIZAS EMSAD 846-5 DICIEMBRE (2) 2015</t>
  </si>
  <si>
    <t>POLIZAS EMSAD 846-5 NOVIEMBRE (3) 2015</t>
  </si>
  <si>
    <t>POLIZAS EMSAD 846-5 JULIO  2015</t>
  </si>
  <si>
    <t>POLIZAS CECYTEZ 640-3 DICIEMBRE 2015</t>
  </si>
  <si>
    <t>POLIZAS EMSAD 846-5 JUNIO-NOV  2015</t>
  </si>
  <si>
    <t>POLIZAS EMSAD 846-5 SEPTIEMBRE 2015</t>
  </si>
  <si>
    <t>POLIZAS EMSAD 846-5 ABRIL 2015</t>
  </si>
  <si>
    <t>POLIZAS EMSAD 846-5 NOVIEMBRE 2015</t>
  </si>
  <si>
    <t>POLIZAS EMSAD 846-5 OCTUBRE 2015</t>
  </si>
  <si>
    <t>POLIZAS EMSAD 846-5 DICIEMBRE 2015</t>
  </si>
  <si>
    <t>POLIZAS EMSAD 846-5 MAYO 2015</t>
  </si>
  <si>
    <t>POLIZAS EMSAD 846-5 OCT-DIC 2015</t>
  </si>
  <si>
    <t>CAJA 11</t>
  </si>
  <si>
    <t>POLIZAS DE GASTOS ENE - MARZO 2015 CTA. 2365</t>
  </si>
  <si>
    <t>POLIZAS DE GASTOS ABRIL 2015 CTA. 2365</t>
  </si>
  <si>
    <t>POLIZAS DE GASTOS MAYO 2015 CTA. 2365</t>
  </si>
  <si>
    <t>POLIZAS DE GASTOS JUNIO 2015 CTA. 2365</t>
  </si>
  <si>
    <t>POLIZAS DE GASTOS JULIO 2015 CTA. 2365</t>
  </si>
  <si>
    <t>POLIZAS DE GASTOS AGOSTO 2015 CTA. 2365</t>
  </si>
  <si>
    <t>CONCILIACIONES BANCARIAS, GASTOS Y PRODUCTOS FINANCIEROS, POLIZAS DC Y IN</t>
  </si>
  <si>
    <t>COMISIONES BANCARIAS AUTOGESTION</t>
  </si>
  <si>
    <t>LIBRETA VIATICOS</t>
  </si>
  <si>
    <t>TALONARIOS DE CHEQUES BANORTE Y BANAMEX</t>
  </si>
  <si>
    <t>12751-13050, 151-500, 1501-1600</t>
  </si>
  <si>
    <t>Serie:                   POLIZAS DE CHEQUES Y EGRESEOS 2016</t>
  </si>
  <si>
    <t>POLIZAS DE LA CTA. 7137 NOMINA ENERO 2016</t>
  </si>
  <si>
    <t>POLIZAS DE LA CTA. 7137 NOMINA FEBRERO 2016</t>
  </si>
  <si>
    <t>POLIZAS DE LA CTA. 7137 NOMINA MARZO 2016</t>
  </si>
  <si>
    <t>POLIZAS DE LA CTA. 7137 NOMINA ABRIL 2016</t>
  </si>
  <si>
    <t>POLIZAS DE LA CTA. 7137 NOMINA MAYO 2016</t>
  </si>
  <si>
    <t>POLIZAS DE LA CTA. 7137 NOMINA JUNIO 2016</t>
  </si>
  <si>
    <t>POLIZAS DE LA CTA. 7137 NOMINA JULIO 2016</t>
  </si>
  <si>
    <t>POLIZAS DE LA CTA. 7137 NOMINA AGOSTO 2016</t>
  </si>
  <si>
    <t>POLIZAS DE LA CTA. 7137 NOMINA SEPTIEMBRE 2016</t>
  </si>
  <si>
    <t>POLIZAS DE LA CTA. 7137 NOMINA OCTUBRE 2016</t>
  </si>
  <si>
    <t>POLIZAS DE LA CTA. 7137 NOMINA NOVIEMBRE 2016</t>
  </si>
  <si>
    <t>POLIZAS DE LA CTA. 7137 NOMINA DICIEMBRE 2016</t>
  </si>
  <si>
    <t>POLIZAS DB Y DI, REGISTRO DE DEUDOR ESTATAL, FEDERAL, MOVIMIENTOS AL PATRIMONIO Y CONTRA EL GASTO</t>
  </si>
  <si>
    <t>POLIZAS CTA. 7934 ENE - DIC 2016</t>
  </si>
  <si>
    <t>POLIZAS CTA. 3535 ENE - DIC 2016</t>
  </si>
  <si>
    <t>POLIZAS CTA. 5231 BANAMEX ENE - DIC 2016</t>
  </si>
  <si>
    <t>POLIZAS DE LA CTA. 845-7 NOMINA ENERO 2016</t>
  </si>
  <si>
    <t>POLIZAS DE LA CTA. 845-7 NOMINA FEBRERO 2016</t>
  </si>
  <si>
    <t>POLIZAS DE LA CTA. 845-7 NOMINA MARZO 2016</t>
  </si>
  <si>
    <t>POLIZAS DE LA CTA. 845-7 NOMINA ABRIL 2016</t>
  </si>
  <si>
    <t>POLIZAS DE LA CTA. 845-7 NOMINA MAYO 2016</t>
  </si>
  <si>
    <t>POLIZAS DE LA CTA. 845-7 NOMINA JUNIO 2016</t>
  </si>
  <si>
    <t>POLIZAS DE LA CTA. 845-7 NOMINA JULIO 2016</t>
  </si>
  <si>
    <t>POLIZAS DE LA CTA. 845-7 NOMINA AGOSTO 2016</t>
  </si>
  <si>
    <t>POLIZAS DE LA CTA. 845-7 NOMINA SEPTIEMBRE 2016</t>
  </si>
  <si>
    <t>POLIZAS DE LA CTA. 845-7 NOMINA OCTUBRE 2016</t>
  </si>
  <si>
    <t>POLIZAS DE LA CTA. 845-7 NOMINA NOVIEMBRE 2016</t>
  </si>
  <si>
    <t>POLIZAS DE LA CTA. 845-7 NOMINA DICIEMBRE 2016</t>
  </si>
  <si>
    <t>GOSTOS DIVERSOS EGRESOS JULIO 7763</t>
  </si>
  <si>
    <t>GOSTOS DIVERSOS EGRESOS AGOSTO 7763</t>
  </si>
  <si>
    <t>GOSTOS DIVERSOS EGRESOS SEPTIEMBRE 7763</t>
  </si>
  <si>
    <t xml:space="preserve">GOSTOS DIVERSOS EGRESOS OCTUBRE 7763 </t>
  </si>
  <si>
    <t>GOSTOS DIVERSOS EGRESOS NOVIEMBRE 7763</t>
  </si>
  <si>
    <t>CORRESPONDENCIA ENVIADA DE DIRECCION GENERAL 2016</t>
  </si>
  <si>
    <t>SEDUZAC</t>
  </si>
  <si>
    <t>SINDICATOS</t>
  </si>
  <si>
    <t>POLIZAS NOMINA 7137 JULIO 2016</t>
  </si>
  <si>
    <t>POLIZAS NOMINA 7137 DICIEMBRE 2016</t>
  </si>
  <si>
    <t>POLIZAS DE GASTOS DIVERSOS ENE - MARZO CTA. 236-5</t>
  </si>
  <si>
    <t>POLIZAS DE GASTOS DIVERSOS ENE - MARZO CTA. 8069</t>
  </si>
  <si>
    <t>POLIZAS DE GASTOS DIVERSOS MARZO CTA. 236-5</t>
  </si>
  <si>
    <t>POLIZAS DE GASTOS DIVERSOS ABRIL CTA. 236-5</t>
  </si>
  <si>
    <t>POLIZAS DE GASTOS DIVERSOS ABRIL CTA. 8069</t>
  </si>
  <si>
    <t>POLIZAS DE GASTOS DIVERSOS MAYO CTA. 8069</t>
  </si>
  <si>
    <t>POLIZAS DE GASTOS DIVERSOS MAYO CTA. 236-5</t>
  </si>
  <si>
    <t>POLIZAS DE GASTOS DIVERSOS JUNIO CTA. 8069</t>
  </si>
  <si>
    <t>POLIZAS DE GASTOS DIVERSOS DICIEMBRE CTA. 8069</t>
  </si>
  <si>
    <t>POLIZAS IN CTA. 8069</t>
  </si>
  <si>
    <t>POLIZAS IN CTA. 236-5</t>
  </si>
  <si>
    <t>POLIZAS  IN APORTACION ESTATAL CTA. 806-9 Y 2036-5</t>
  </si>
  <si>
    <t>POLIZAS DC CTA. 8069</t>
  </si>
  <si>
    <t>CONCILIACIONES BANCARIAS CTA. 8069</t>
  </si>
  <si>
    <t>GASTOS Y PRODUCTOS FINANCIEROS CTA. 8069</t>
  </si>
  <si>
    <t>CONCILIACIONES BANCARIAS CTA. 236-5</t>
  </si>
  <si>
    <t>GASTOS Y PRODUCTOS FINANCIEROS CTA. 236-5</t>
  </si>
  <si>
    <t>POLIZAS GASTOS NOMINA CTA. 7137 DICIEMBRE 2016</t>
  </si>
  <si>
    <t>POLIZAS GASTOS NOMINA CTA. 7137 ENERO 2016</t>
  </si>
  <si>
    <t>POLIZAS DE GASTOS DIVERSOS ENERO 2016 EMSAD CTA. 7968</t>
  </si>
  <si>
    <t>POLIZAS DE GASTOS DIVERSOS FEBRERO 2016 EMSAD CTA. 7968</t>
  </si>
  <si>
    <t>POLIZAS DE GASTOS DIVERSOS MARZO 2016 EMSAD CTA. 7968</t>
  </si>
  <si>
    <t>POLIZAS DE GASTOS DIVERSOS ABRIL 2016 EMSAD CTA. 7968</t>
  </si>
  <si>
    <t>POLIZAS DE GASTOS DIVERSOS MAYO 2016 EMSAD CTA. 7968</t>
  </si>
  <si>
    <t>POLIZAS DE GASTOS DIVERSOS JUNIO 2016 EMSAD CTA. 7968</t>
  </si>
  <si>
    <t>POLIZAS DE GASTOS DIVERSOS JULIO 2016 EMSAD CTA. 7968</t>
  </si>
  <si>
    <t>POLIZAS DE GASTOS DIVERSOS AGOSTO 2016 EMSAD CTA. 7968</t>
  </si>
  <si>
    <t>POLIZAS DE GASTOS DIVERSOS SEPTIEMBRE 2016 EMSAD CTA. 7968</t>
  </si>
  <si>
    <t>POLIZAS DE GASTOS DIVERSOS OCTUBRE 2016 EMSAD CTA. 7968</t>
  </si>
  <si>
    <t>Serie:                   POLIZAS DE CHEQUES Y EGRESEOS 2017</t>
  </si>
  <si>
    <t>GASTOS DIVERSOS EGRESOS ENERO CTA. 7763</t>
  </si>
  <si>
    <t>GASTOS DIVERSOS EGRESOS FEBRERO CTA. 7763</t>
  </si>
  <si>
    <t>GASTOS DIVERSOS EGRESOS MARZO CTA. 7763</t>
  </si>
  <si>
    <t>GASTOS DIVERSOS EGRESOS ABRIL CTA. 7763</t>
  </si>
  <si>
    <t>GASTOS DIVERSOS EGRESOS MAYO CTA. 7763</t>
  </si>
  <si>
    <t>GASTOS DIVERSOS EGRESOS ENERO CTA. 7137</t>
  </si>
  <si>
    <t>GASTOS DIVERSOS EGRESOS FEBRERO CTA. 7137</t>
  </si>
  <si>
    <t>GASTOS DIVERSOS EGRESOS MARZO CTA. 7137</t>
  </si>
  <si>
    <t>GASTOS DIVERSOS EGRESOS ABRIL CTA. 7137</t>
  </si>
  <si>
    <t>GASTOS DIVERSOS EGRESOS MAYO CTA. 7137</t>
  </si>
  <si>
    <t>GASTOS DIVERSOS EGRESOS JUNIO CTA. 7137</t>
  </si>
  <si>
    <t>GASTOS DIVERSOS EGRESOS JULIO CTA. 7137</t>
  </si>
  <si>
    <t>GASTOS DIVERSOS EGRESOS AGOSTO CTA. 7137</t>
  </si>
  <si>
    <t>GASTOS DIVERSOS EGRESOS SEPTIEMBRE CTA. 7137</t>
  </si>
  <si>
    <t>GASTOS DIVERSOS EGRESOS OCTUBRE CTA. 7137</t>
  </si>
  <si>
    <t>GASTOS DIVERSOS EGRESOS NOVIEMBRE CTA. 7137</t>
  </si>
  <si>
    <t>GASTOS DIVERSOS EGRESOS DICIEMBRE CTA. 7137</t>
  </si>
  <si>
    <t>GASTOS DIVERSOS EGRESOS ENERO CTA. 8069</t>
  </si>
  <si>
    <t>GASTOS DIVERSOS EGRESOS FEBRERO CTA. 8069</t>
  </si>
  <si>
    <t>GASTOS DIVERSOS EGRESOS MARZO CTA. 8069</t>
  </si>
  <si>
    <t>GASTOS DIVERSOS EGRESOS ABRIL CTA. 8069</t>
  </si>
  <si>
    <t>GASTOS DIVERSOS EGRESOS MAYO CTA. 8069</t>
  </si>
  <si>
    <t>GASTOS DIVERSOS EGRESOS JUNIO - JULIO CTA. 8069</t>
  </si>
  <si>
    <t>GASTOS DIVERSOS EGRESOS AGOSTO CTA. 8069</t>
  </si>
  <si>
    <t>GASTOS DIVERSOS EGRESOS NOVIEMBRE CTA. 7763</t>
  </si>
  <si>
    <t>31/11/17</t>
  </si>
  <si>
    <t>GASTOS DIVERSOS EGRESOS DICIEMBRE CTA. 7763</t>
  </si>
  <si>
    <t>GASTOS DIVERSOS EGRESOS ENE-DIC CTA. 110-5</t>
  </si>
  <si>
    <t>GASTOS DIVERSOS EGRESOS ENE-DIC CTA. 353-5</t>
  </si>
  <si>
    <t>GASTOS DIVERSOS EGRESOS ENE-DIC CTA. 170-1</t>
  </si>
  <si>
    <t>GASTOS DIVERSOS EGRESOS ENE-DIC CTA. 793-4</t>
  </si>
  <si>
    <t>GASTOS DIVERSOS EGRESOS ENE-DIC CTA. 523-1</t>
  </si>
  <si>
    <t>POLIZAS DI Y DB ENE -DIC</t>
  </si>
  <si>
    <t>CONCILIACION BANCARIA SUELDOS Y SALARIOS 2016</t>
  </si>
  <si>
    <t>DIOT 2016</t>
  </si>
  <si>
    <t>ESTADOS FINANCIEROS ENERO 2016</t>
  </si>
  <si>
    <t>ESTADOS FINANCIEROS FEBRERO 2016</t>
  </si>
  <si>
    <t>ESTADOS FINANCIEROS MARZO 2016</t>
  </si>
  <si>
    <t>ESTADOS FINANCIEROS ABRIL 2016</t>
  </si>
  <si>
    <t>ESTADOS FINANCIEROS MAYO 2016</t>
  </si>
  <si>
    <t>ESTADOS FINANCIEROS JUNIO 2016</t>
  </si>
  <si>
    <t>ESTADOS FINANCIEROS JULIO 2016</t>
  </si>
  <si>
    <t>ESTADOS FINANCIEROS AGOSTO 2016</t>
  </si>
  <si>
    <t>ESTADOS FINANCIEROS SEPTIEMBRE 2016</t>
  </si>
  <si>
    <t>ESTADOS FINANCIEROS OCTUBRE 2016</t>
  </si>
  <si>
    <t>ESTADOS FINANCIEROS NOVIEMBRE 2016</t>
  </si>
  <si>
    <t>ESTADOS FINANCIEROS DICIEMBRE 2016</t>
  </si>
  <si>
    <t>ESTADOS FINANCIEROS ENERO 2017</t>
  </si>
  <si>
    <t>ESTADOS FINANCIEROS FEBRERO 2017</t>
  </si>
  <si>
    <t>ESTADOS FINANCIEROS MARZO 2017</t>
  </si>
  <si>
    <t>ESTADOS FINANCIEROS ABRIL 2017</t>
  </si>
  <si>
    <t>ESTADOS FINANCIEROS MAYO 2017</t>
  </si>
  <si>
    <t>ESTADOS FINANCIEROS JUNIO 2017</t>
  </si>
  <si>
    <t>ESTADOS FINANCIEROS JULIO 2017</t>
  </si>
  <si>
    <t>ESTADOS FINANCIEROS AGOSTO 2017</t>
  </si>
  <si>
    <t>ESTADOS FINANCIEROS SEPTIEMBRE 2017</t>
  </si>
  <si>
    <t>ESTADOS FINANCIEROS OCTUBRE 2017</t>
  </si>
  <si>
    <t>ESTADOS FINANCIEROS NOVIEMBRE 2017</t>
  </si>
  <si>
    <t>Serie:                   POLIZAS DE CHEQUES Y EGRESEOS 2018</t>
  </si>
  <si>
    <t>POLIZAS DE OCTUBRE 2018 CTA. 7137</t>
  </si>
  <si>
    <t>POLIZAS DE NOVIEMBRE 2018 CTA. 7137</t>
  </si>
  <si>
    <t>POLIZAS DE DICIEMBRE 2018 CTA. 7137</t>
  </si>
  <si>
    <t>POLIZAS DE ENERO 2018 CTA. 8457</t>
  </si>
  <si>
    <t>ESTADOS FINANCIEROS ENERO 2018</t>
  </si>
  <si>
    <t>ESTADOS FINANCIEROS FEBRERO 2018</t>
  </si>
  <si>
    <t>ESTADOS FINANCIEROS MARZO 2018</t>
  </si>
  <si>
    <t>ESTADOS FINANCIEROS ABRIL 2018</t>
  </si>
  <si>
    <t>ESTADOS FINANCIEROS MAYO 2018</t>
  </si>
  <si>
    <t>ESTADOS FINANCIEROS JUNIO 2018</t>
  </si>
  <si>
    <t>ESTADOS FINANCIEROS JULIO 2018</t>
  </si>
  <si>
    <t>ESTADOS FINANCIEROS AGOSTO 2018</t>
  </si>
  <si>
    <t>ESTADOS FINANCIEROS SEPTIEMBRE 2018</t>
  </si>
  <si>
    <t>ESTADOS FINANCIEROS OCTUBRE 2018</t>
  </si>
  <si>
    <t>ESTADOS FINANCIEROS NOVIEMBRE 2018</t>
  </si>
  <si>
    <t>ESTADOS FINANCIEROS DICIEMBRE 2018</t>
  </si>
  <si>
    <t>POLIZAS DE NOVIEMBRE 2018 CTA. 7968</t>
  </si>
  <si>
    <t>POLIZAS DE DICIEMBRE 2018 CTA. 7968</t>
  </si>
  <si>
    <t>POLIZAS DE ENERO 2018 CTA. 1105</t>
  </si>
  <si>
    <t>POLIZAS DE FEB - SEP 2018 CTA. 1105</t>
  </si>
  <si>
    <t>POLIZAS DE NOV - DIC 2018 CTA. 1105</t>
  </si>
  <si>
    <t>POLIZAS DE ENERO 2018 CTA. 7137</t>
  </si>
  <si>
    <t>POLIZAS DE FEBRERO 2018 CTA. 7137</t>
  </si>
  <si>
    <t>POLIZAS DE MARZO 2018 CTA. 7137</t>
  </si>
  <si>
    <t>POLIZAS DE ABRIL 2018 CTA. 7137</t>
  </si>
  <si>
    <t>POLIZAS DE MAYO 2018 CTA. 7137</t>
  </si>
  <si>
    <t>POLIZAS DE JUNIO 2018 CTA. 7137</t>
  </si>
  <si>
    <t>POLIZAS DE JULIO 2018 CTA. 7137</t>
  </si>
  <si>
    <t>POLIZAS DE AGOSTO 2018 CTA. 7137</t>
  </si>
  <si>
    <t>POLIZAS DE SEPTIEMBRE 2018 CTA. 7137</t>
  </si>
  <si>
    <t>30/19/18</t>
  </si>
  <si>
    <t>POLIZAS DE DICIEMBRE 2018 CTA. 7763</t>
  </si>
  <si>
    <t>POLIZAS DE ENERO 2018 CTA. 7968</t>
  </si>
  <si>
    <t>POLIZAS DE FEBRERO 2018 CTA. 7968</t>
  </si>
  <si>
    <t>POLIZAS DE MARZO 2018 CTA. 7968</t>
  </si>
  <si>
    <t>POLIZAS DE ABRIL 2018 CTA. 7968</t>
  </si>
  <si>
    <t>POLIZAS DE MAYO 2018 CTA. 7968</t>
  </si>
  <si>
    <t>POLIZAS DE JUNIO 2018 CTA. 7968</t>
  </si>
  <si>
    <t>POLIZAS DE JULIO 2018 CTA. 7968</t>
  </si>
  <si>
    <t>POLIZAS DE AGOSTO 2018 CTA. 7968</t>
  </si>
  <si>
    <t>POLIZAS DE SEPTIEMBRE 2018 CTA. 7968</t>
  </si>
  <si>
    <t>POLIZAS DE OCTUBRE 2018 CTA. 7968</t>
  </si>
  <si>
    <t>POLIZAS DE AGOSTO 2018 CTA. 7763</t>
  </si>
  <si>
    <t>POLIZAS DE SEPTIEMBRE 2018 CTA. 7763</t>
  </si>
  <si>
    <t>POLIZAS DE OCTUBRE 2018 CTA. 7763</t>
  </si>
  <si>
    <t>POLIZAS DE NOVIEMBRE 2018 CTA. 7763</t>
  </si>
  <si>
    <t>POLIZAS DE ENERO 2018 CTA. 7763</t>
  </si>
  <si>
    <t>POLIZAS DE FEBRERO 2018 CTA. 7763</t>
  </si>
  <si>
    <t>POLIZAS DE MARZO 2018 CTA. 7763</t>
  </si>
  <si>
    <t>POLIZAS DE ABRIL 2018 CTA. 7763</t>
  </si>
  <si>
    <t>POLIZAS DE MAYO 2018 CTA. 7763</t>
  </si>
  <si>
    <t>POLIZAS DE JUNIO 2018 CTA. 7763</t>
  </si>
  <si>
    <t>POLIZAS DE JULIO 2018 CTA. 7763</t>
  </si>
  <si>
    <t>Serie:                   POLIZAS DE CHEQUES Y EGRESEOS 2019</t>
  </si>
  <si>
    <t>POLIZAS DE ENERO 2019 CTA. 3531</t>
  </si>
  <si>
    <t>POLIZAS DE FEBRERO 2019 CTA. 3531</t>
  </si>
  <si>
    <t>POLIZAS DE MARZO 2019 CTA. 3531</t>
  </si>
  <si>
    <t>POLIZAS DE ABRIL 2019 CTA. 3531</t>
  </si>
  <si>
    <t>POLIZAS DE MAYO 2019 CTA. 3531</t>
  </si>
  <si>
    <t>POLIZAS DE JUNIO 2019 CTA. 3531</t>
  </si>
  <si>
    <t>POLIZAS DE JULIO 2019 CTA. 3531</t>
  </si>
  <si>
    <t>POLIZAS DE AGOSTO 2019 CTA. 3531</t>
  </si>
  <si>
    <t>POLIZAS DE SEPTIEMBRE 2019 CTA. 3531</t>
  </si>
  <si>
    <t>POLIZAS DE OCTUBRE 2019 CTA. 3531</t>
  </si>
  <si>
    <t>POLIZAS DE NOVIEMBRE 2019 CTA. 3531</t>
  </si>
  <si>
    <t>POLIZAS DE DICIEMBRE 2019 CTA. 3531</t>
  </si>
  <si>
    <t>POLIZAS DE ENE - FEB 2019 CTA. 110-5</t>
  </si>
  <si>
    <t>POLIZAS DE MARZO 2019 CTA. 110-5</t>
  </si>
  <si>
    <t>POLIZAS DE MARZO - DIC 2019 CTA. 110-5</t>
  </si>
  <si>
    <t>POLIZAS DE ENE - FEB 2019 CTA. 7137</t>
  </si>
  <si>
    <t>POLIZAS DE MAR - ABRIL 2019 CTA. 7137</t>
  </si>
  <si>
    <t>POLIZAS DE MAYO 2019 CTA. 7137</t>
  </si>
  <si>
    <t>POLIZAS DE JUNIO 2019 CTA. 7137</t>
  </si>
  <si>
    <t>POLIZAS DE JULIO -  AGOSTO 2019 CTA. 7137</t>
  </si>
  <si>
    <t>POLIZAS DE SEP - OCT 2019 CTA. 7137</t>
  </si>
  <si>
    <t>POLIZAS DE NOVIEMBRE 2019 CTA. 7137</t>
  </si>
  <si>
    <t>01/011/19</t>
  </si>
  <si>
    <t>POLIZAS DE DICIEMBRE 2019 CTA. 7137</t>
  </si>
  <si>
    <t>M. en a. CLARA G. LUEVANO COLLAZO</t>
  </si>
  <si>
    <t>LIC. KAREN DEL HOYO MIRAMONTES</t>
  </si>
  <si>
    <t>EL PRESENTE INVENTARIO CONSTA DE 1,213 FOJAS Y AMPARA LA CANTIDAD DE 4 EXPEDIENTES DE LOS AÑOS DE 2012 AL 2012</t>
  </si>
  <si>
    <t>EL PRESENTE INVENTARIO CONSTA DE 1,888  FOJAS Y AMPARA LA CANTIDAD DE 4 EXPEDIENTES DE LOS AÑOS DE 2013 AL2013</t>
  </si>
  <si>
    <t>EL PRESENTE INVENTARIO CONSTA DE 3,196 FOJAS Y AMPARA LA CANTIDAD DE 13  EXPEDIENTES DE LOS AÑOS DE 2013 AL 2013</t>
  </si>
  <si>
    <t>Serie:                   ESTADOS FINANCIEROS 2016 y 2017</t>
  </si>
  <si>
    <t>Serie:           POLIZAS CHEQUES  Y EGRESOS 2011</t>
  </si>
  <si>
    <t>Serie:           POLIZAS CHEQUES Y EGRESOS 2014</t>
  </si>
  <si>
    <t>Serie:           POLIZAS CHEQUES Y EGRESOS 2011</t>
  </si>
  <si>
    <t>Serie:           POLIZAS CHEQUES Y EGRESOS 2012</t>
  </si>
  <si>
    <t>Serie:           POLIZAS CHEQUES Y EGRESOS 2013</t>
  </si>
  <si>
    <t>Serie:           POLIZAS CHEQUES Y EGRESOS 2015</t>
  </si>
  <si>
    <t>Serie:           POLIZAS CHEQUES Y EGRESOS 2016</t>
  </si>
  <si>
    <t>Serie:           POLIZAS CHEQUES Y EGRESOS 2017</t>
  </si>
  <si>
    <t>Serie:                   POLIZAS DE CHEQUE Y EGRESOS 2014 Y 2015</t>
  </si>
  <si>
    <t>Sección:  RECURSOS FINANCIEROS</t>
  </si>
  <si>
    <t>Serie: GASTOS DIVERSOS</t>
  </si>
  <si>
    <t>GASTOS DIVERSOS EGRESOS JUNIO</t>
  </si>
  <si>
    <t>GASTOS DIVERSOS EGRESOS AGOSTO</t>
  </si>
  <si>
    <t>GASTOS DIVERSOS EGRESOS SEPTIEMBRE</t>
  </si>
  <si>
    <r>
      <t xml:space="preserve">EL PRESENTE INVENTARIO CONSTA DE </t>
    </r>
    <r>
      <rPr>
        <b/>
        <sz val="10"/>
        <color theme="1"/>
        <rFont val="Calibri"/>
        <family val="2"/>
        <scheme val="minor"/>
      </rPr>
      <t>3603</t>
    </r>
    <r>
      <rPr>
        <sz val="10"/>
        <color theme="1"/>
        <rFont val="Calibri"/>
        <family val="2"/>
        <scheme val="minor"/>
      </rPr>
      <t xml:space="preserve"> FOLIOS Y AMPARA LA CANTIDAD DE </t>
    </r>
    <r>
      <rPr>
        <b/>
        <sz val="10"/>
        <color theme="1"/>
        <rFont val="Calibri"/>
        <family val="2"/>
        <scheme val="minor"/>
      </rPr>
      <t xml:space="preserve">14 </t>
    </r>
    <r>
      <rPr>
        <sz val="10"/>
        <color theme="1"/>
        <rFont val="Calibri"/>
        <family val="2"/>
        <scheme val="minor"/>
      </rPr>
      <t>EXPEDIENTES DEL AÑO</t>
    </r>
    <r>
      <rPr>
        <b/>
        <sz val="10"/>
        <color theme="1"/>
        <rFont val="Calibri"/>
        <family val="2"/>
        <scheme val="minor"/>
      </rPr>
      <t xml:space="preserve"> 2017</t>
    </r>
  </si>
  <si>
    <t>M.en. E. SARA REYES LOZANO</t>
  </si>
  <si>
    <t>M. EN A. CLARA G. LUEVANO COLLAZO</t>
  </si>
  <si>
    <t>ENCARGADA DE LA DIRECCIÓN ADMINISTRATIVA</t>
  </si>
  <si>
    <t>KAREN YAZMIN DEL HOYO VIRAMONTES</t>
  </si>
  <si>
    <t>JEFA DE DEPARTAMENTO</t>
  </si>
  <si>
    <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</si>
</sst>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43" formatCode="_-* #,##0.00_-;\-* #,##0.00_-;_-* &quot;-&quot;??_-;_-@_-"/>
  </numFmts>
  <fonts count="16" x14ac:knownFonts="1">
    <font>
      <sz val="11"/>
      <color theme="1"/>
      <name val="Calibri"/>
      <family val="2"/>
      <scheme val="minor"/>
    </font>
    <font>
      <sz val="11"/>
      <color theme="1"/>
      <name val="Calibri"/>
      <family val="2"/>
      <scheme val="minor"/>
    </font>
    <font>
      <sz val="10"/>
      <color theme="1"/>
      <name val="Calibri"/>
      <family val="2"/>
      <scheme val="minor"/>
    </font>
    <font>
      <sz val="8"/>
      <color theme="1"/>
      <name val="Calibri"/>
      <family val="2"/>
      <scheme val="minor"/>
    </font>
    <font>
      <b/>
      <sz val="8"/>
      <color theme="1"/>
      <name val="Calibri"/>
      <family val="2"/>
      <scheme val="minor"/>
    </font>
    <font>
      <sz val="9"/>
      <color indexed="81"/>
      <name val="Tahoma"/>
      <family val="2"/>
    </font>
    <font>
      <b/>
      <sz val="16"/>
      <color theme="1"/>
      <name val="Calibri"/>
      <family val="2"/>
      <scheme val="minor"/>
    </font>
    <font>
      <sz val="8"/>
      <color theme="1"/>
      <name val="Comic Sans MS"/>
      <family val="4"/>
    </font>
    <font>
      <b/>
      <sz val="20"/>
      <color theme="1"/>
      <name val="Comic Sans MS"/>
      <family val="4"/>
    </font>
    <font>
      <b/>
      <sz val="8"/>
      <color theme="1"/>
      <name val="Comic Sans MS"/>
      <family val="4"/>
    </font>
    <font>
      <b/>
      <sz val="7"/>
      <color theme="1"/>
      <name val="Comic Sans MS"/>
      <family val="4"/>
    </font>
    <font>
      <b/>
      <sz val="14"/>
      <color theme="1"/>
      <name val="Arial"/>
      <family val="2"/>
    </font>
    <font>
      <b/>
      <sz val="16"/>
      <color rgb="FFFF0000"/>
      <name val="Calibri"/>
      <family val="2"/>
      <scheme val="minor"/>
    </font>
    <font>
      <b/>
      <sz val="14"/>
      <color theme="1"/>
      <name val="Calibri"/>
      <family val="2"/>
      <scheme val="minor"/>
    </font>
    <font>
      <u/>
      <sz val="10"/>
      <color theme="1"/>
      <name val="Calibri"/>
      <family val="2"/>
      <scheme val="minor"/>
    </font>
    <font>
      <b/>
      <sz val="10"/>
      <color theme="1"/>
      <name val="Calibri"/>
      <family val="2"/>
      <scheme val="minor"/>
    </font>
  </fonts>
  <fills count="4">
    <fill>
      <patternFill patternType="none"/>
    </fill>
    <fill>
      <patternFill patternType="gray125"/>
    </fill>
    <fill>
      <patternFill patternType="solid">
        <fgColor rgb="FF008200"/>
        <bgColor indexed="64"/>
      </patternFill>
    </fill>
    <fill>
      <patternFill patternType="solid">
        <fgColor theme="0"/>
        <bgColor indexed="64"/>
      </patternFill>
    </fill>
  </fills>
  <borders count="34">
    <border>
      <left/>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bottom style="thin">
        <color indexed="64"/>
      </bottom>
      <diagonal/>
    </border>
    <border>
      <left style="medium">
        <color indexed="64"/>
      </left>
      <right style="medium">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top/>
      <bottom/>
      <diagonal/>
    </border>
    <border>
      <left/>
      <right/>
      <top style="medium">
        <color indexed="64"/>
      </top>
      <bottom/>
      <diagonal/>
    </border>
    <border>
      <left/>
      <right style="medium">
        <color indexed="64"/>
      </right>
      <top style="medium">
        <color indexed="64"/>
      </top>
      <bottom/>
      <diagonal/>
    </border>
    <border>
      <left style="medium">
        <color indexed="64"/>
      </left>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style="thin">
        <color indexed="64"/>
      </right>
      <top style="thin">
        <color indexed="64"/>
      </top>
      <bottom style="thin">
        <color indexed="64"/>
      </bottom>
      <diagonal/>
    </border>
    <border>
      <left style="medium">
        <color indexed="64"/>
      </left>
      <right/>
      <top style="thin">
        <color indexed="64"/>
      </top>
      <bottom/>
      <diagonal/>
    </border>
    <border>
      <left style="medium">
        <color indexed="64"/>
      </left>
      <right style="medium">
        <color indexed="64"/>
      </right>
      <top style="thin">
        <color indexed="64"/>
      </top>
      <bottom/>
      <diagonal/>
    </border>
    <border>
      <left style="medium">
        <color indexed="64"/>
      </left>
      <right style="medium">
        <color indexed="64"/>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medium">
        <color indexed="64"/>
      </right>
      <top style="thin">
        <color indexed="64"/>
      </top>
      <bottom/>
      <diagonal/>
    </border>
    <border>
      <left/>
      <right/>
      <top style="thin">
        <color indexed="64"/>
      </top>
      <bottom style="thin">
        <color indexed="64"/>
      </bottom>
      <diagonal/>
    </border>
    <border>
      <left/>
      <right/>
      <top/>
      <bottom style="thin">
        <color indexed="64"/>
      </bottom>
      <diagonal/>
    </border>
    <border>
      <left/>
      <right/>
      <top style="thin">
        <color indexed="64"/>
      </top>
      <bottom/>
      <diagonal/>
    </border>
    <border>
      <left/>
      <right/>
      <top style="thin">
        <color indexed="64"/>
      </top>
      <bottom style="medium">
        <color indexed="64"/>
      </bottom>
      <diagonal/>
    </border>
    <border>
      <left/>
      <right style="medium">
        <color indexed="64"/>
      </right>
      <top/>
      <bottom style="thin">
        <color indexed="64"/>
      </bottom>
      <diagonal/>
    </border>
  </borders>
  <cellStyleXfs count="2">
    <xf numFmtId="0" fontId="0" fillId="0" borderId="0"/>
    <xf numFmtId="43" fontId="1" fillId="0" borderId="0" applyFont="0" applyFill="0" applyBorder="0" applyAlignment="0" applyProtection="0"/>
  </cellStyleXfs>
  <cellXfs count="150">
    <xf numFmtId="0" fontId="0" fillId="0" borderId="0" xfId="0"/>
    <xf numFmtId="0" fontId="0" fillId="0" borderId="0" xfId="0" applyFont="1"/>
    <xf numFmtId="0" fontId="2" fillId="0" borderId="0" xfId="0" applyFont="1"/>
    <xf numFmtId="0" fontId="2" fillId="0" borderId="0" xfId="0" applyFont="1" applyAlignment="1"/>
    <xf numFmtId="0" fontId="4" fillId="0" borderId="0" xfId="0" applyFont="1" applyAlignment="1">
      <alignment vertical="center"/>
    </xf>
    <xf numFmtId="0" fontId="2" fillId="0" borderId="0" xfId="0" applyFont="1" applyAlignment="1">
      <alignment horizontal="center"/>
    </xf>
    <xf numFmtId="0" fontId="2" fillId="0" borderId="0" xfId="0" applyFont="1" applyAlignment="1" applyProtection="1">
      <alignment wrapText="1"/>
      <protection locked="0"/>
    </xf>
    <xf numFmtId="0" fontId="2" fillId="0" borderId="0" xfId="0" applyFont="1" applyAlignment="1">
      <alignment horizontal="center" vertical="center"/>
    </xf>
    <xf numFmtId="0" fontId="4" fillId="0" borderId="0" xfId="0" applyFont="1" applyAlignment="1">
      <alignment horizontal="center" vertical="center"/>
    </xf>
    <xf numFmtId="0" fontId="0" fillId="0" borderId="0" xfId="0" applyFont="1" applyAlignment="1">
      <alignment horizontal="center"/>
    </xf>
    <xf numFmtId="0" fontId="7" fillId="0" borderId="2" xfId="0" applyFont="1" applyBorder="1" applyAlignment="1" applyProtection="1">
      <alignment horizontal="center" vertical="center" wrapText="1"/>
      <protection locked="0"/>
    </xf>
    <xf numFmtId="0" fontId="7" fillId="0" borderId="3" xfId="0" applyFont="1" applyBorder="1" applyAlignment="1" applyProtection="1">
      <alignment horizontal="center" vertical="center" wrapText="1"/>
      <protection locked="0"/>
    </xf>
    <xf numFmtId="0" fontId="7" fillId="0" borderId="8" xfId="0" applyFont="1" applyBorder="1" applyAlignment="1" applyProtection="1">
      <alignment horizontal="center" vertical="center" wrapText="1"/>
      <protection locked="0"/>
    </xf>
    <xf numFmtId="0" fontId="10" fillId="2" borderId="6" xfId="0" applyFont="1" applyFill="1" applyBorder="1" applyAlignment="1">
      <alignment horizontal="center" vertical="center" wrapText="1"/>
    </xf>
    <xf numFmtId="0" fontId="3" fillId="0" borderId="0" xfId="0" applyFont="1" applyAlignment="1">
      <alignment horizontal="left"/>
    </xf>
    <xf numFmtId="0" fontId="3" fillId="0" borderId="0" xfId="0" applyFont="1" applyAlignment="1">
      <alignment horizontal="left" vertical="center"/>
    </xf>
    <xf numFmtId="0" fontId="3" fillId="0" borderId="0" xfId="0" applyFont="1" applyAlignment="1">
      <alignment horizontal="left"/>
    </xf>
    <xf numFmtId="0" fontId="10" fillId="2" borderId="6" xfId="0" applyFont="1" applyFill="1" applyBorder="1" applyAlignment="1" applyProtection="1">
      <alignment horizontal="center" vertical="center" wrapText="1"/>
      <protection locked="0"/>
    </xf>
    <xf numFmtId="0" fontId="3" fillId="0" borderId="0" xfId="0" applyFont="1" applyAlignment="1">
      <alignment horizontal="left"/>
    </xf>
    <xf numFmtId="0" fontId="3" fillId="0" borderId="0" xfId="0" applyFont="1" applyAlignment="1">
      <alignment horizontal="left" vertical="center"/>
    </xf>
    <xf numFmtId="0" fontId="3" fillId="0" borderId="22" xfId="0" applyFont="1" applyBorder="1" applyAlignment="1">
      <alignment horizontal="left"/>
    </xf>
    <xf numFmtId="0" fontId="3" fillId="0" borderId="0" xfId="0" applyFont="1" applyBorder="1" applyAlignment="1">
      <alignment horizontal="left"/>
    </xf>
    <xf numFmtId="0" fontId="3" fillId="0" borderId="0" xfId="0" applyFont="1" applyBorder="1" applyAlignment="1">
      <alignment horizontal="center"/>
    </xf>
    <xf numFmtId="0" fontId="3" fillId="0" borderId="0" xfId="0" applyFont="1" applyAlignment="1">
      <alignment vertical="center"/>
    </xf>
    <xf numFmtId="0" fontId="3" fillId="0" borderId="22" xfId="0" applyFont="1" applyBorder="1" applyAlignment="1">
      <alignment horizontal="left"/>
    </xf>
    <xf numFmtId="0" fontId="3" fillId="0" borderId="22" xfId="0" applyFont="1" applyBorder="1" applyAlignment="1">
      <alignment horizontal="left"/>
    </xf>
    <xf numFmtId="0" fontId="3" fillId="0" borderId="0" xfId="0" applyFont="1" applyAlignment="1">
      <alignment horizontal="left"/>
    </xf>
    <xf numFmtId="0" fontId="3" fillId="0" borderId="0" xfId="0" applyFont="1" applyAlignment="1">
      <alignment horizontal="left" vertical="center"/>
    </xf>
    <xf numFmtId="0" fontId="9" fillId="0" borderId="7" xfId="0" applyFont="1" applyBorder="1" applyAlignment="1" applyProtection="1">
      <alignment horizontal="center" vertical="center" wrapText="1"/>
      <protection locked="0"/>
    </xf>
    <xf numFmtId="0" fontId="9" fillId="0" borderId="4" xfId="0" applyFont="1" applyBorder="1" applyAlignment="1" applyProtection="1">
      <alignment horizontal="center" vertical="center" wrapText="1"/>
      <protection locked="0"/>
    </xf>
    <xf numFmtId="0" fontId="9" fillId="0" borderId="5" xfId="0" applyFont="1" applyBorder="1" applyAlignment="1" applyProtection="1">
      <alignment horizontal="center" vertical="center" wrapText="1"/>
      <protection locked="0"/>
    </xf>
    <xf numFmtId="0" fontId="9" fillId="0" borderId="23" xfId="0" applyFont="1" applyBorder="1" applyAlignment="1" applyProtection="1">
      <alignment horizontal="center" vertical="center" wrapText="1"/>
      <protection locked="0"/>
    </xf>
    <xf numFmtId="0" fontId="7" fillId="0" borderId="24" xfId="0" applyFont="1" applyBorder="1" applyAlignment="1" applyProtection="1">
      <alignment horizontal="center" vertical="center" wrapText="1"/>
      <protection locked="0"/>
    </xf>
    <xf numFmtId="14" fontId="7" fillId="0" borderId="8" xfId="0" applyNumberFormat="1" applyFont="1" applyBorder="1" applyAlignment="1" applyProtection="1">
      <alignment horizontal="center" vertical="center" wrapText="1"/>
      <protection locked="0"/>
    </xf>
    <xf numFmtId="14" fontId="7" fillId="0" borderId="2" xfId="0" applyNumberFormat="1" applyFont="1" applyBorder="1" applyAlignment="1" applyProtection="1">
      <alignment horizontal="center" vertical="center" wrapText="1"/>
      <protection locked="0"/>
    </xf>
    <xf numFmtId="15" fontId="3" fillId="0" borderId="22" xfId="0" applyNumberFormat="1" applyFont="1" applyBorder="1" applyAlignment="1">
      <alignment horizontal="left"/>
    </xf>
    <xf numFmtId="14" fontId="7" fillId="0" borderId="24" xfId="0" applyNumberFormat="1" applyFont="1" applyBorder="1" applyAlignment="1" applyProtection="1">
      <alignment horizontal="center" vertical="center" wrapText="1"/>
      <protection locked="0"/>
    </xf>
    <xf numFmtId="0" fontId="3" fillId="0" borderId="0" xfId="0" applyFont="1" applyAlignment="1">
      <alignment horizontal="left"/>
    </xf>
    <xf numFmtId="0" fontId="3" fillId="0" borderId="0" xfId="0" applyFont="1" applyAlignment="1">
      <alignment horizontal="left" vertical="center"/>
    </xf>
    <xf numFmtId="0" fontId="3" fillId="0" borderId="22" xfId="0" applyFont="1" applyBorder="1" applyAlignment="1">
      <alignment horizontal="left"/>
    </xf>
    <xf numFmtId="0" fontId="3" fillId="0" borderId="0" xfId="0" applyFont="1" applyAlignment="1">
      <alignment horizontal="left"/>
    </xf>
    <xf numFmtId="0" fontId="3" fillId="0" borderId="0" xfId="0" applyFont="1" applyAlignment="1">
      <alignment horizontal="left" vertical="center"/>
    </xf>
    <xf numFmtId="0" fontId="3" fillId="0" borderId="22" xfId="0" applyFont="1" applyBorder="1" applyAlignment="1">
      <alignment horizontal="left"/>
    </xf>
    <xf numFmtId="0" fontId="3" fillId="0" borderId="22" xfId="0" applyFont="1" applyBorder="1" applyAlignment="1">
      <alignment horizontal="left"/>
    </xf>
    <xf numFmtId="0" fontId="3" fillId="0" borderId="0" xfId="0" applyFont="1" applyAlignment="1">
      <alignment horizontal="left"/>
    </xf>
    <xf numFmtId="0" fontId="3" fillId="0" borderId="0" xfId="0" applyFont="1" applyAlignment="1">
      <alignment horizontal="left" vertical="center"/>
    </xf>
    <xf numFmtId="14" fontId="7" fillId="0" borderId="3" xfId="0" applyNumberFormat="1" applyFont="1" applyBorder="1" applyAlignment="1" applyProtection="1">
      <alignment horizontal="center" vertical="center" wrapText="1"/>
      <protection locked="0"/>
    </xf>
    <xf numFmtId="0" fontId="7" fillId="0" borderId="13" xfId="0" applyFont="1" applyBorder="1" applyAlignment="1" applyProtection="1">
      <alignment horizontal="center" vertical="center" wrapText="1"/>
      <protection locked="0"/>
    </xf>
    <xf numFmtId="0" fontId="9" fillId="0" borderId="3" xfId="0" applyFont="1" applyBorder="1" applyAlignment="1" applyProtection="1">
      <alignment horizontal="center" vertical="center" wrapText="1"/>
      <protection locked="0"/>
    </xf>
    <xf numFmtId="14" fontId="3" fillId="0" borderId="22" xfId="0" applyNumberFormat="1" applyFont="1" applyBorder="1" applyAlignment="1">
      <alignment horizontal="left"/>
    </xf>
    <xf numFmtId="0" fontId="7" fillId="0" borderId="25" xfId="0" applyFont="1" applyBorder="1" applyAlignment="1" applyProtection="1">
      <alignment horizontal="center" vertical="center" wrapText="1"/>
      <protection locked="0"/>
    </xf>
    <xf numFmtId="0" fontId="7" fillId="0" borderId="24" xfId="0" applyNumberFormat="1" applyFont="1" applyBorder="1" applyAlignment="1" applyProtection="1">
      <alignment horizontal="center" vertical="center" wrapText="1"/>
      <protection locked="0"/>
    </xf>
    <xf numFmtId="0" fontId="7" fillId="0" borderId="28" xfId="0" applyFont="1" applyBorder="1" applyAlignment="1" applyProtection="1">
      <alignment horizontal="center" vertical="center" wrapText="1"/>
      <protection locked="0"/>
    </xf>
    <xf numFmtId="0" fontId="7" fillId="0" borderId="4" xfId="0" applyFont="1" applyBorder="1" applyAlignment="1" applyProtection="1">
      <alignment horizontal="center" vertical="center" wrapText="1"/>
      <protection locked="0"/>
    </xf>
    <xf numFmtId="0" fontId="2" fillId="0" borderId="15" xfId="0" applyFont="1" applyBorder="1"/>
    <xf numFmtId="0" fontId="9" fillId="0" borderId="2" xfId="0" applyFont="1" applyBorder="1" applyAlignment="1" applyProtection="1">
      <alignment horizontal="center" vertical="center" wrapText="1"/>
      <protection locked="0"/>
    </xf>
    <xf numFmtId="14" fontId="7" fillId="0" borderId="29" xfId="0" applyNumberFormat="1" applyFont="1" applyBorder="1" applyAlignment="1" applyProtection="1">
      <alignment horizontal="center" vertical="center" wrapText="1"/>
      <protection locked="0"/>
    </xf>
    <xf numFmtId="0" fontId="2" fillId="0" borderId="14" xfId="0" applyFont="1" applyBorder="1" applyAlignment="1" applyProtection="1">
      <alignment wrapText="1"/>
      <protection locked="0"/>
    </xf>
    <xf numFmtId="14" fontId="7" fillId="0" borderId="4" xfId="0" applyNumberFormat="1" applyFont="1" applyBorder="1" applyAlignment="1" applyProtection="1">
      <alignment horizontal="center" vertical="center" wrapText="1"/>
      <protection locked="0"/>
    </xf>
    <xf numFmtId="0" fontId="7" fillId="0" borderId="29" xfId="0" applyFont="1" applyBorder="1" applyAlignment="1" applyProtection="1">
      <alignment horizontal="center" vertical="center" wrapText="1"/>
      <protection locked="0"/>
    </xf>
    <xf numFmtId="0" fontId="9" fillId="0" borderId="30" xfId="0" applyFont="1" applyBorder="1" applyAlignment="1" applyProtection="1">
      <alignment horizontal="center" vertical="center" wrapText="1"/>
      <protection locked="0"/>
    </xf>
    <xf numFmtId="0" fontId="9" fillId="0" borderId="29" xfId="0" applyFont="1" applyBorder="1" applyAlignment="1" applyProtection="1">
      <alignment horizontal="center" vertical="center" wrapText="1"/>
      <protection locked="0"/>
    </xf>
    <xf numFmtId="0" fontId="9" fillId="0" borderId="31" xfId="0" applyFont="1" applyBorder="1" applyAlignment="1" applyProtection="1">
      <alignment horizontal="center" vertical="center" wrapText="1"/>
      <protection locked="0"/>
    </xf>
    <xf numFmtId="0" fontId="9" fillId="0" borderId="27" xfId="0" applyFont="1" applyBorder="1" applyAlignment="1" applyProtection="1">
      <alignment horizontal="center" vertical="center" wrapText="1"/>
      <protection locked="0"/>
    </xf>
    <xf numFmtId="0" fontId="7" fillId="0" borderId="26" xfId="0" applyFont="1" applyBorder="1" applyAlignment="1" applyProtection="1">
      <alignment horizontal="center" vertical="center" wrapText="1"/>
      <protection locked="0"/>
    </xf>
    <xf numFmtId="0" fontId="9" fillId="0" borderId="32" xfId="0" applyFont="1" applyBorder="1" applyAlignment="1" applyProtection="1">
      <alignment horizontal="center" vertical="center" wrapText="1"/>
      <protection locked="0"/>
    </xf>
    <xf numFmtId="0" fontId="3" fillId="0" borderId="0" xfId="0" applyFont="1" applyAlignment="1">
      <alignment horizontal="left"/>
    </xf>
    <xf numFmtId="0" fontId="3" fillId="0" borderId="22" xfId="0" applyFont="1" applyBorder="1" applyAlignment="1">
      <alignment horizontal="left"/>
    </xf>
    <xf numFmtId="0" fontId="3" fillId="0" borderId="22" xfId="0" applyFont="1" applyBorder="1" applyAlignment="1">
      <alignment horizontal="center"/>
    </xf>
    <xf numFmtId="14" fontId="3" fillId="0" borderId="22" xfId="0" applyNumberFormat="1" applyFont="1" applyBorder="1" applyAlignment="1">
      <alignment horizontal="center"/>
    </xf>
    <xf numFmtId="0" fontId="3" fillId="0" borderId="0" xfId="0" applyFont="1" applyAlignment="1">
      <alignment horizontal="left" vertical="center"/>
    </xf>
    <xf numFmtId="0" fontId="9" fillId="3" borderId="22" xfId="0" applyFont="1" applyFill="1" applyBorder="1" applyAlignment="1" applyProtection="1">
      <alignment horizontal="center" vertical="center" wrapText="1"/>
      <protection locked="0"/>
    </xf>
    <xf numFmtId="0" fontId="7" fillId="3" borderId="33" xfId="0" applyFont="1" applyFill="1" applyBorder="1" applyAlignment="1" applyProtection="1">
      <alignment horizontal="center" vertical="center" wrapText="1"/>
      <protection locked="0"/>
    </xf>
    <xf numFmtId="0" fontId="7" fillId="3" borderId="8" xfId="0" applyFont="1" applyFill="1" applyBorder="1" applyAlignment="1" applyProtection="1">
      <alignment horizontal="center" vertical="center" wrapText="1"/>
      <protection locked="0"/>
    </xf>
    <xf numFmtId="14" fontId="7" fillId="3" borderId="8" xfId="0" applyNumberFormat="1" applyFont="1" applyFill="1" applyBorder="1" applyAlignment="1" applyProtection="1">
      <alignment horizontal="center" vertical="center" wrapText="1"/>
      <protection locked="0"/>
    </xf>
    <xf numFmtId="0" fontId="7" fillId="3" borderId="2" xfId="0" applyFont="1" applyFill="1" applyBorder="1" applyAlignment="1" applyProtection="1">
      <alignment horizontal="center" vertical="center" wrapText="1"/>
      <protection locked="0"/>
    </xf>
    <xf numFmtId="14" fontId="7" fillId="3" borderId="2" xfId="0" applyNumberFormat="1" applyFont="1" applyFill="1" applyBorder="1" applyAlignment="1" applyProtection="1">
      <alignment horizontal="center" vertical="center" wrapText="1"/>
      <protection locked="0"/>
    </xf>
    <xf numFmtId="0" fontId="7" fillId="3" borderId="24" xfId="0" applyFont="1" applyFill="1" applyBorder="1" applyAlignment="1" applyProtection="1">
      <alignment horizontal="center" vertical="center" wrapText="1"/>
      <protection locked="0"/>
    </xf>
    <xf numFmtId="14" fontId="7" fillId="3" borderId="24" xfId="0" applyNumberFormat="1" applyFont="1" applyFill="1" applyBorder="1" applyAlignment="1" applyProtection="1">
      <alignment horizontal="center" vertical="center" wrapText="1"/>
      <protection locked="0"/>
    </xf>
    <xf numFmtId="0" fontId="7" fillId="3" borderId="30" xfId="0" applyFont="1" applyFill="1" applyBorder="1" applyAlignment="1" applyProtection="1">
      <alignment horizontal="center" vertical="center" wrapText="1"/>
      <protection locked="0"/>
    </xf>
    <xf numFmtId="0" fontId="7" fillId="3" borderId="22" xfId="0" applyFont="1" applyFill="1" applyBorder="1" applyAlignment="1" applyProtection="1">
      <alignment horizontal="center" vertical="center" wrapText="1"/>
      <protection locked="0"/>
    </xf>
    <xf numFmtId="14" fontId="7" fillId="3" borderId="22" xfId="0" applyNumberFormat="1" applyFont="1" applyFill="1" applyBorder="1" applyAlignment="1" applyProtection="1">
      <alignment horizontal="center" vertical="center" wrapText="1"/>
      <protection locked="0"/>
    </xf>
    <xf numFmtId="14" fontId="7" fillId="3" borderId="33" xfId="0" applyNumberFormat="1" applyFont="1" applyFill="1" applyBorder="1" applyAlignment="1" applyProtection="1">
      <alignment horizontal="center" vertical="center" wrapText="1"/>
      <protection locked="0"/>
    </xf>
    <xf numFmtId="0" fontId="8" fillId="0" borderId="0" xfId="0" applyFont="1" applyAlignment="1" applyProtection="1">
      <alignment horizontal="center" vertical="center" wrapText="1"/>
      <protection locked="0"/>
    </xf>
    <xf numFmtId="0" fontId="15" fillId="0" borderId="0" xfId="0" applyFont="1" applyAlignment="1">
      <alignment horizontal="center"/>
    </xf>
    <xf numFmtId="14" fontId="2" fillId="0" borderId="0" xfId="0" applyNumberFormat="1" applyFont="1" applyAlignment="1">
      <alignment horizontal="center"/>
    </xf>
    <xf numFmtId="14" fontId="7" fillId="0" borderId="0" xfId="0" applyNumberFormat="1" applyFont="1" applyAlignment="1" applyProtection="1">
      <alignment horizontal="center" vertical="center" wrapText="1"/>
      <protection locked="0"/>
    </xf>
    <xf numFmtId="0" fontId="3" fillId="0" borderId="0" xfId="0" applyFont="1" applyAlignment="1">
      <alignment horizontal="center"/>
    </xf>
    <xf numFmtId="0" fontId="0" fillId="0" borderId="17" xfId="0" applyBorder="1" applyAlignment="1">
      <alignment horizontal="center"/>
    </xf>
    <xf numFmtId="0" fontId="0" fillId="0" borderId="16" xfId="0" applyBorder="1" applyAlignment="1">
      <alignment horizontal="center"/>
    </xf>
    <xf numFmtId="0" fontId="0" fillId="0" borderId="14" xfId="0" applyBorder="1" applyAlignment="1">
      <alignment horizontal="center"/>
    </xf>
    <xf numFmtId="0" fontId="0" fillId="0" borderId="21" xfId="0" applyBorder="1" applyAlignment="1">
      <alignment horizontal="center"/>
    </xf>
    <xf numFmtId="0" fontId="0" fillId="0" borderId="18" xfId="0" applyBorder="1" applyAlignment="1">
      <alignment horizontal="center"/>
    </xf>
    <xf numFmtId="0" fontId="0" fillId="0" borderId="20" xfId="0" applyBorder="1" applyAlignment="1">
      <alignment horizontal="center"/>
    </xf>
    <xf numFmtId="0" fontId="13" fillId="0" borderId="17" xfId="0" applyFont="1" applyBorder="1" applyAlignment="1">
      <alignment horizontal="center" vertical="center" wrapText="1"/>
    </xf>
    <xf numFmtId="0" fontId="13" fillId="0" borderId="15" xfId="0" applyFont="1" applyBorder="1" applyAlignment="1">
      <alignment horizontal="center" vertical="center" wrapText="1"/>
    </xf>
    <xf numFmtId="0" fontId="13" fillId="0" borderId="16" xfId="0" applyFont="1" applyBorder="1" applyAlignment="1">
      <alignment horizontal="center" vertical="center" wrapText="1"/>
    </xf>
    <xf numFmtId="0" fontId="13" fillId="0" borderId="18" xfId="0" applyFont="1" applyBorder="1" applyAlignment="1">
      <alignment horizontal="center" vertical="center" wrapText="1"/>
    </xf>
    <xf numFmtId="0" fontId="13" fillId="0" borderId="19" xfId="0" applyFont="1" applyBorder="1" applyAlignment="1">
      <alignment horizontal="center" vertical="center" wrapText="1"/>
    </xf>
    <xf numFmtId="0" fontId="13" fillId="0" borderId="20" xfId="0" applyFont="1" applyBorder="1" applyAlignment="1">
      <alignment horizontal="center" vertical="center" wrapText="1"/>
    </xf>
    <xf numFmtId="0" fontId="6" fillId="0" borderId="9" xfId="0" applyFont="1" applyBorder="1" applyAlignment="1">
      <alignment horizontal="center" vertical="center"/>
    </xf>
    <xf numFmtId="0" fontId="6" fillId="0" borderId="10" xfId="0" applyFont="1" applyBorder="1" applyAlignment="1">
      <alignment horizontal="center" vertical="center"/>
    </xf>
    <xf numFmtId="0" fontId="6" fillId="0" borderId="11" xfId="0" applyFont="1" applyBorder="1" applyAlignment="1">
      <alignment horizontal="center" vertical="center"/>
    </xf>
    <xf numFmtId="0" fontId="12" fillId="0" borderId="9" xfId="0" applyFont="1" applyBorder="1" applyAlignment="1">
      <alignment horizontal="center" vertical="center" wrapText="1"/>
    </xf>
    <xf numFmtId="0" fontId="12" fillId="0" borderId="10" xfId="0" applyFont="1" applyBorder="1" applyAlignment="1">
      <alignment horizontal="center" vertical="center" wrapText="1"/>
    </xf>
    <xf numFmtId="0" fontId="12" fillId="0" borderId="11" xfId="0" applyFont="1" applyBorder="1" applyAlignment="1">
      <alignment horizontal="center" vertical="center" wrapText="1"/>
    </xf>
    <xf numFmtId="0" fontId="11" fillId="0" borderId="9" xfId="0" applyFont="1" applyBorder="1" applyAlignment="1">
      <alignment horizontal="left" vertical="center" wrapText="1"/>
    </xf>
    <xf numFmtId="0" fontId="11" fillId="0" borderId="10" xfId="0" applyFont="1" applyBorder="1" applyAlignment="1">
      <alignment horizontal="left" vertical="center" wrapText="1"/>
    </xf>
    <xf numFmtId="0" fontId="11" fillId="0" borderId="11" xfId="0" applyFont="1" applyBorder="1" applyAlignment="1">
      <alignment horizontal="left" vertical="center" wrapText="1"/>
    </xf>
    <xf numFmtId="0" fontId="11" fillId="0" borderId="17" xfId="0" applyFont="1" applyBorder="1" applyAlignment="1">
      <alignment horizontal="left" vertical="center" wrapText="1"/>
    </xf>
    <xf numFmtId="0" fontId="11" fillId="0" borderId="15" xfId="0" applyFont="1" applyBorder="1" applyAlignment="1">
      <alignment horizontal="left" vertical="center" wrapText="1"/>
    </xf>
    <xf numFmtId="0" fontId="11" fillId="0" borderId="16" xfId="0" applyFont="1" applyBorder="1" applyAlignment="1">
      <alignment horizontal="left" vertical="center" wrapText="1"/>
    </xf>
    <xf numFmtId="0" fontId="11" fillId="0" borderId="18" xfId="0" applyFont="1" applyBorder="1" applyAlignment="1">
      <alignment horizontal="left" vertical="center" wrapText="1"/>
    </xf>
    <xf numFmtId="0" fontId="11" fillId="0" borderId="19" xfId="0" applyFont="1" applyBorder="1" applyAlignment="1">
      <alignment horizontal="left" vertical="center" wrapText="1"/>
    </xf>
    <xf numFmtId="0" fontId="11" fillId="0" borderId="20" xfId="0" applyFont="1" applyBorder="1" applyAlignment="1">
      <alignment horizontal="left" vertical="center" wrapText="1"/>
    </xf>
    <xf numFmtId="0" fontId="9" fillId="2" borderId="9" xfId="0" applyFont="1" applyFill="1" applyBorder="1" applyAlignment="1">
      <alignment horizontal="center" vertical="center" wrapText="1"/>
    </xf>
    <xf numFmtId="0" fontId="9" fillId="2" borderId="11" xfId="0" applyFont="1" applyFill="1" applyBorder="1" applyAlignment="1">
      <alignment horizontal="center" vertical="center" wrapText="1"/>
    </xf>
    <xf numFmtId="0" fontId="8" fillId="0" borderId="7" xfId="0" applyFont="1" applyBorder="1" applyAlignment="1" applyProtection="1">
      <alignment horizontal="center" vertical="center" wrapText="1"/>
      <protection locked="0"/>
    </xf>
    <xf numFmtId="0" fontId="8" fillId="0" borderId="4" xfId="0" applyFont="1" applyBorder="1" applyAlignment="1" applyProtection="1">
      <alignment horizontal="center" vertical="center" wrapText="1"/>
      <protection locked="0"/>
    </xf>
    <xf numFmtId="0" fontId="8" fillId="0" borderId="5" xfId="0" applyFont="1" applyBorder="1" applyAlignment="1" applyProtection="1">
      <alignment horizontal="center" vertical="center" wrapText="1"/>
      <protection locked="0"/>
    </xf>
    <xf numFmtId="0" fontId="2" fillId="0" borderId="0" xfId="0" applyFont="1" applyAlignment="1">
      <alignment horizontal="center" vertical="center" wrapText="1"/>
    </xf>
    <xf numFmtId="0" fontId="3" fillId="0" borderId="0" xfId="0" applyFont="1" applyAlignment="1">
      <alignment horizontal="left"/>
    </xf>
    <xf numFmtId="0" fontId="3" fillId="0" borderId="22" xfId="0" applyFont="1" applyBorder="1" applyAlignment="1">
      <alignment horizontal="left"/>
    </xf>
    <xf numFmtId="0" fontId="3" fillId="0" borderId="22" xfId="0" applyFont="1" applyBorder="1" applyAlignment="1">
      <alignment horizontal="center"/>
    </xf>
    <xf numFmtId="0" fontId="9" fillId="2" borderId="1" xfId="0" applyFont="1" applyFill="1" applyBorder="1" applyAlignment="1">
      <alignment horizontal="center" vertical="center" wrapText="1"/>
    </xf>
    <xf numFmtId="0" fontId="9" fillId="2" borderId="3" xfId="0" applyFont="1" applyFill="1" applyBorder="1" applyAlignment="1">
      <alignment horizontal="center" vertical="center" wrapText="1"/>
    </xf>
    <xf numFmtId="0" fontId="9" fillId="2" borderId="12" xfId="0" applyFont="1" applyFill="1" applyBorder="1" applyAlignment="1">
      <alignment horizontal="center" vertical="center" wrapText="1"/>
    </xf>
    <xf numFmtId="0" fontId="9" fillId="2" borderId="13" xfId="0" applyFont="1" applyFill="1" applyBorder="1" applyAlignment="1">
      <alignment horizontal="center" vertical="center" wrapText="1"/>
    </xf>
    <xf numFmtId="0" fontId="9" fillId="2" borderId="10" xfId="0" applyFont="1" applyFill="1" applyBorder="1" applyAlignment="1">
      <alignment horizontal="center" vertical="center" wrapText="1"/>
    </xf>
    <xf numFmtId="14" fontId="3" fillId="0" borderId="22" xfId="0" applyNumberFormat="1" applyFont="1" applyBorder="1" applyAlignment="1">
      <alignment horizontal="center"/>
    </xf>
    <xf numFmtId="0" fontId="3" fillId="0" borderId="0" xfId="0" applyFont="1" applyAlignment="1">
      <alignment horizontal="left" vertical="center"/>
    </xf>
    <xf numFmtId="0" fontId="3" fillId="0" borderId="22" xfId="0" applyFont="1" applyBorder="1" applyAlignment="1">
      <alignment horizontal="left" vertical="center"/>
    </xf>
    <xf numFmtId="0" fontId="3" fillId="0" borderId="22" xfId="0" applyFont="1" applyBorder="1" applyAlignment="1">
      <alignment horizontal="center" vertical="center"/>
    </xf>
    <xf numFmtId="0" fontId="8" fillId="0" borderId="23" xfId="0" applyFont="1" applyBorder="1" applyAlignment="1" applyProtection="1">
      <alignment horizontal="center" vertical="center" wrapText="1"/>
      <protection locked="0"/>
    </xf>
    <xf numFmtId="0" fontId="9" fillId="2" borderId="6" xfId="0" applyFont="1" applyFill="1" applyBorder="1" applyAlignment="1">
      <alignment horizontal="center" vertical="center" wrapText="1"/>
    </xf>
    <xf numFmtId="0" fontId="8" fillId="0" borderId="22" xfId="0" applyFont="1" applyBorder="1" applyAlignment="1" applyProtection="1">
      <alignment horizontal="center" vertical="center" wrapText="1"/>
      <protection locked="0"/>
    </xf>
    <xf numFmtId="0" fontId="9" fillId="2" borderId="24" xfId="0" applyFont="1" applyFill="1" applyBorder="1" applyAlignment="1">
      <alignment horizontal="center" vertical="center" wrapText="1"/>
    </xf>
    <xf numFmtId="0" fontId="9" fillId="2" borderId="25" xfId="0" applyFont="1" applyFill="1" applyBorder="1" applyAlignment="1">
      <alignment horizontal="center" vertical="center" wrapText="1"/>
    </xf>
    <xf numFmtId="0" fontId="8" fillId="0" borderId="1" xfId="0" applyFont="1" applyBorder="1" applyAlignment="1" applyProtection="1">
      <alignment horizontal="center" vertical="center" wrapText="1"/>
      <protection locked="0"/>
    </xf>
    <xf numFmtId="0" fontId="8" fillId="0" borderId="2" xfId="0" applyFont="1" applyBorder="1" applyAlignment="1" applyProtection="1">
      <alignment horizontal="center" vertical="center" wrapText="1"/>
      <protection locked="0"/>
    </xf>
    <xf numFmtId="0" fontId="8" fillId="0" borderId="24" xfId="0" applyFont="1" applyBorder="1" applyAlignment="1" applyProtection="1">
      <alignment horizontal="center" vertical="center" wrapText="1"/>
      <protection locked="0"/>
    </xf>
    <xf numFmtId="0" fontId="8" fillId="0" borderId="3" xfId="0" applyFont="1" applyBorder="1" applyAlignment="1" applyProtection="1">
      <alignment horizontal="center" vertical="center" wrapText="1"/>
      <protection locked="0"/>
    </xf>
    <xf numFmtId="0" fontId="8" fillId="0" borderId="12" xfId="0" applyFont="1" applyBorder="1" applyAlignment="1" applyProtection="1">
      <alignment horizontal="center" vertical="center" wrapText="1"/>
      <protection locked="0"/>
    </xf>
    <xf numFmtId="0" fontId="8" fillId="0" borderId="25" xfId="0" applyFont="1" applyBorder="1" applyAlignment="1" applyProtection="1">
      <alignment horizontal="center" vertical="center" wrapText="1"/>
      <protection locked="0"/>
    </xf>
    <xf numFmtId="0" fontId="8" fillId="0" borderId="13" xfId="0" applyFont="1" applyBorder="1" applyAlignment="1" applyProtection="1">
      <alignment horizontal="center" vertical="center" wrapText="1"/>
      <protection locked="0"/>
    </xf>
    <xf numFmtId="0" fontId="3" fillId="0" borderId="26" xfId="0" applyFont="1" applyBorder="1" applyAlignment="1">
      <alignment horizontal="left"/>
    </xf>
    <xf numFmtId="0" fontId="3" fillId="0" borderId="27" xfId="0" applyFont="1" applyBorder="1" applyAlignment="1">
      <alignment horizontal="left"/>
    </xf>
    <xf numFmtId="0" fontId="3" fillId="0" borderId="26" xfId="0" applyFont="1" applyBorder="1" applyAlignment="1">
      <alignment horizontal="left" vertical="center"/>
    </xf>
    <xf numFmtId="0" fontId="3" fillId="0" borderId="27" xfId="0" applyFont="1" applyBorder="1" applyAlignment="1">
      <alignment horizontal="left" vertical="center"/>
    </xf>
    <xf numFmtId="0" fontId="8" fillId="0" borderId="14" xfId="0" applyFont="1" applyBorder="1" applyAlignment="1" applyProtection="1">
      <alignment horizontal="center" vertical="center" wrapText="1"/>
      <protection locked="0"/>
    </xf>
  </cellXfs>
  <cellStyles count="2">
    <cellStyle name="Millares 2" xfId="1"/>
    <cellStyle name="Normal" xfId="0" builtinId="0"/>
  </cellStyles>
  <dxfs count="0"/>
  <tableStyles count="0" defaultTableStyle="TableStyleMedium2" defaultPivotStyle="PivotStyleLight16"/>
  <colors>
    <mruColors>
      <color rgb="FF008000"/>
      <color rgb="FF008200"/>
      <color rgb="FF0099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16" Type="http://schemas.openxmlformats.org/officeDocument/2006/relationships/worksheet" Target="worksheets/sheet1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sharedStrings" Target="sharedStrings.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xml.rels><?xml version="1.0" encoding="UTF-8" standalone="yes"?>
<Relationships xmlns="http://schemas.openxmlformats.org/package/2006/relationships"><Relationship Id="rId1" Type="http://schemas.openxmlformats.org/officeDocument/2006/relationships/image" Target="../media/image1.png"/></Relationships>
</file>

<file path=xl/drawings/_rels/drawing30.xml.rels><?xml version="1.0" encoding="UTF-8" standalone="yes"?>
<Relationships xmlns="http://schemas.openxmlformats.org/package/2006/relationships"><Relationship Id="rId1" Type="http://schemas.openxmlformats.org/officeDocument/2006/relationships/image" Target="../media/image1.png"/></Relationships>
</file>

<file path=xl/drawings/_rels/drawing3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3.xml.rels><?xml version="1.0" encoding="UTF-8" standalone="yes"?>
<Relationships xmlns="http://schemas.openxmlformats.org/package/2006/relationships"><Relationship Id="rId1" Type="http://schemas.openxmlformats.org/officeDocument/2006/relationships/image" Target="../media/image1.png"/></Relationships>
</file>

<file path=xl/drawings/_rels/drawing34.xml.rels><?xml version="1.0" encoding="UTF-8" standalone="yes"?>
<Relationships xmlns="http://schemas.openxmlformats.org/package/2006/relationships"><Relationship Id="rId1" Type="http://schemas.openxmlformats.org/officeDocument/2006/relationships/image" Target="../media/image1.png"/></Relationships>
</file>

<file path=xl/drawings/_rels/drawing35.xml.rels><?xml version="1.0" encoding="UTF-8" standalone="yes"?>
<Relationships xmlns="http://schemas.openxmlformats.org/package/2006/relationships"><Relationship Id="rId1" Type="http://schemas.openxmlformats.org/officeDocument/2006/relationships/image" Target="../media/image1.png"/></Relationships>
</file>

<file path=xl/drawings/_rels/drawing36.xml.rels><?xml version="1.0" encoding="UTF-8" standalone="yes"?>
<Relationships xmlns="http://schemas.openxmlformats.org/package/2006/relationships"><Relationship Id="rId1" Type="http://schemas.openxmlformats.org/officeDocument/2006/relationships/image" Target="../media/image1.png"/></Relationships>
</file>

<file path=xl/drawings/_rels/drawing37.xml.rels><?xml version="1.0" encoding="UTF-8" standalone="yes"?>
<Relationships xmlns="http://schemas.openxmlformats.org/package/2006/relationships"><Relationship Id="rId1" Type="http://schemas.openxmlformats.org/officeDocument/2006/relationships/image" Target="../media/image1.png"/></Relationships>
</file>

<file path=xl/drawings/_rels/drawing38.xml.rels><?xml version="1.0" encoding="UTF-8" standalone="yes"?>
<Relationships xmlns="http://schemas.openxmlformats.org/package/2006/relationships"><Relationship Id="rId1" Type="http://schemas.openxmlformats.org/officeDocument/2006/relationships/image" Target="../media/image1.png"/></Relationships>
</file>

<file path=xl/drawings/_rels/drawing39.xml.rels><?xml version="1.0" encoding="UTF-8" standalone="yes"?>
<Relationships xmlns="http://schemas.openxmlformats.org/package/2006/relationships"><Relationship Id="rId1" Type="http://schemas.openxmlformats.org/officeDocument/2006/relationships/image" Target="../media/image1.png"/></Relationships>
</file>

<file path=xl/drawings/_rels/drawing40.xml.rels><?xml version="1.0" encoding="UTF-8" standalone="yes"?>
<Relationships xmlns="http://schemas.openxmlformats.org/package/2006/relationships"><Relationship Id="rId1" Type="http://schemas.openxmlformats.org/officeDocument/2006/relationships/image" Target="../media/image1.png"/></Relationships>
</file>

<file path=xl/drawings/_rels/drawing4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2.xml.rels><?xml version="1.0" encoding="UTF-8" standalone="yes"?>
<Relationships xmlns="http://schemas.openxmlformats.org/package/2006/relationships"><Relationship Id="rId1" Type="http://schemas.openxmlformats.org/officeDocument/2006/relationships/image" Target="../media/image1.png"/></Relationships>
</file>

<file path=xl/drawings/_rels/drawing4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4.xml.rels><?xml version="1.0" encoding="UTF-8" standalone="yes"?>
<Relationships xmlns="http://schemas.openxmlformats.org/package/2006/relationships"><Relationship Id="rId1" Type="http://schemas.openxmlformats.org/officeDocument/2006/relationships/image" Target="../media/image1.png"/></Relationships>
</file>

<file path=xl/drawings/_rels/drawing45.xml.rels><?xml version="1.0" encoding="UTF-8" standalone="yes"?>
<Relationships xmlns="http://schemas.openxmlformats.org/package/2006/relationships"><Relationship Id="rId1" Type="http://schemas.openxmlformats.org/officeDocument/2006/relationships/image" Target="../media/image1.png"/></Relationships>
</file>

<file path=xl/drawings/_rels/drawing46.xml.rels><?xml version="1.0" encoding="UTF-8" standalone="yes"?>
<Relationships xmlns="http://schemas.openxmlformats.org/package/2006/relationships"><Relationship Id="rId1" Type="http://schemas.openxmlformats.org/officeDocument/2006/relationships/image" Target="../media/image1.png"/></Relationships>
</file>

<file path=xl/drawings/_rels/drawing47.xml.rels><?xml version="1.0" encoding="UTF-8" standalone="yes"?>
<Relationships xmlns="http://schemas.openxmlformats.org/package/2006/relationships"><Relationship Id="rId1" Type="http://schemas.openxmlformats.org/officeDocument/2006/relationships/image" Target="../media/image1.png"/></Relationships>
</file>

<file path=xl/drawings/_rels/drawing48.xml.rels><?xml version="1.0" encoding="UTF-8" standalone="yes"?>
<Relationships xmlns="http://schemas.openxmlformats.org/package/2006/relationships"><Relationship Id="rId1" Type="http://schemas.openxmlformats.org/officeDocument/2006/relationships/image" Target="../media/image1.png"/></Relationships>
</file>

<file path=xl/drawings/_rels/drawing49.xml.rels><?xml version="1.0" encoding="UTF-8" standalone="yes"?>
<Relationships xmlns="http://schemas.openxmlformats.org/package/2006/relationships"><Relationship Id="rId1" Type="http://schemas.openxmlformats.org/officeDocument/2006/relationships/image" Target="../media/image1.png"/></Relationships>
</file>

<file path=xl/drawings/_rels/drawing50.xml.rels><?xml version="1.0" encoding="UTF-8" standalone="yes"?>
<Relationships xmlns="http://schemas.openxmlformats.org/package/2006/relationships"><Relationship Id="rId1" Type="http://schemas.openxmlformats.org/officeDocument/2006/relationships/image" Target="../media/image1.png"/></Relationships>
</file>

<file path=xl/drawings/_rels/drawing51.xml.rels><?xml version="1.0" encoding="UTF-8" standalone="yes"?>
<Relationships xmlns="http://schemas.openxmlformats.org/package/2006/relationships"><Relationship Id="rId1" Type="http://schemas.openxmlformats.org/officeDocument/2006/relationships/image" Target="../media/image1.png"/></Relationships>
</file>

<file path=xl/drawings/_rels/drawing52.xml.rels><?xml version="1.0" encoding="UTF-8" standalone="yes"?>
<Relationships xmlns="http://schemas.openxmlformats.org/package/2006/relationships"><Relationship Id="rId1" Type="http://schemas.openxmlformats.org/officeDocument/2006/relationships/image" Target="../media/image1.png"/></Relationships>
</file>

<file path=xl/drawings/_rels/drawing53.xml.rels><?xml version="1.0" encoding="UTF-8" standalone="yes"?>
<Relationships xmlns="http://schemas.openxmlformats.org/package/2006/relationships"><Relationship Id="rId1" Type="http://schemas.openxmlformats.org/officeDocument/2006/relationships/image" Target="../media/image1.png"/></Relationships>
</file>

<file path=xl/drawings/_rels/drawing5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5.xml.rels><?xml version="1.0" encoding="UTF-8" standalone="yes"?>
<Relationships xmlns="http://schemas.openxmlformats.org/package/2006/relationships"><Relationship Id="rId1" Type="http://schemas.openxmlformats.org/officeDocument/2006/relationships/image" Target="../media/image1.png"/></Relationships>
</file>

<file path=xl/drawings/_rels/drawing56.xml.rels><?xml version="1.0" encoding="UTF-8" standalone="yes"?>
<Relationships xmlns="http://schemas.openxmlformats.org/package/2006/relationships"><Relationship Id="rId1" Type="http://schemas.openxmlformats.org/officeDocument/2006/relationships/image" Target="../media/image1.png"/></Relationships>
</file>

<file path=xl/drawings/_rels/drawing57.xml.rels><?xml version="1.0" encoding="UTF-8" standalone="yes"?>
<Relationships xmlns="http://schemas.openxmlformats.org/package/2006/relationships"><Relationship Id="rId1" Type="http://schemas.openxmlformats.org/officeDocument/2006/relationships/image" Target="../media/image1.png"/></Relationships>
</file>

<file path=xl/drawings/_rels/drawing58.xml.rels><?xml version="1.0" encoding="UTF-8" standalone="yes"?>
<Relationships xmlns="http://schemas.openxmlformats.org/package/2006/relationships"><Relationship Id="rId1" Type="http://schemas.openxmlformats.org/officeDocument/2006/relationships/image" Target="../media/image1.png"/></Relationships>
</file>

<file path=xl/drawings/_rels/drawing59.xml.rels><?xml version="1.0" encoding="UTF-8" standalone="yes"?>
<Relationships xmlns="http://schemas.openxmlformats.org/package/2006/relationships"><Relationship Id="rId1" Type="http://schemas.openxmlformats.org/officeDocument/2006/relationships/image" Target="../media/image1.png"/></Relationships>
</file>

<file path=xl/drawings/_rels/drawing60.xml.rels><?xml version="1.0" encoding="UTF-8" standalone="yes"?>
<Relationships xmlns="http://schemas.openxmlformats.org/package/2006/relationships"><Relationship Id="rId1" Type="http://schemas.openxmlformats.org/officeDocument/2006/relationships/image" Target="../media/image1.png"/></Relationships>
</file>

<file path=xl/drawings/_rels/drawing61.xml.rels><?xml version="1.0" encoding="UTF-8" standalone="yes"?>
<Relationships xmlns="http://schemas.openxmlformats.org/package/2006/relationships"><Relationship Id="rId1" Type="http://schemas.openxmlformats.org/officeDocument/2006/relationships/image" Target="../media/image1.png"/></Relationships>
</file>

<file path=xl/drawings/_rels/drawing62.xml.rels><?xml version="1.0" encoding="UTF-8" standalone="yes"?>
<Relationships xmlns="http://schemas.openxmlformats.org/package/2006/relationships"><Relationship Id="rId1" Type="http://schemas.openxmlformats.org/officeDocument/2006/relationships/image" Target="../media/image1.png"/></Relationships>
</file>

<file path=xl/drawings/_rels/drawing63.xml.rels><?xml version="1.0" encoding="UTF-8" standalone="yes"?>
<Relationships xmlns="http://schemas.openxmlformats.org/package/2006/relationships"><Relationship Id="rId1" Type="http://schemas.openxmlformats.org/officeDocument/2006/relationships/image" Target="../media/image1.png"/></Relationships>
</file>

<file path=xl/drawings/_rels/drawing64.xml.rels><?xml version="1.0" encoding="UTF-8" standalone="yes"?>
<Relationships xmlns="http://schemas.openxmlformats.org/package/2006/relationships"><Relationship Id="rId1" Type="http://schemas.openxmlformats.org/officeDocument/2006/relationships/image" Target="../media/image1.png"/></Relationships>
</file>

<file path=xl/drawings/_rels/drawing6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6.xml.rels><?xml version="1.0" encoding="UTF-8" standalone="yes"?>
<Relationships xmlns="http://schemas.openxmlformats.org/package/2006/relationships"><Relationship Id="rId1" Type="http://schemas.openxmlformats.org/officeDocument/2006/relationships/image" Target="../media/image1.png"/></Relationships>
</file>

<file path=xl/drawings/_rels/drawing67.xml.rels><?xml version="1.0" encoding="UTF-8" standalone="yes"?>
<Relationships xmlns="http://schemas.openxmlformats.org/package/2006/relationships"><Relationship Id="rId1" Type="http://schemas.openxmlformats.org/officeDocument/2006/relationships/image" Target="../media/image1.png"/></Relationships>
</file>

<file path=xl/drawings/_rels/drawing68.xml.rels><?xml version="1.0" encoding="UTF-8" standalone="yes"?>
<Relationships xmlns="http://schemas.openxmlformats.org/package/2006/relationships"><Relationship Id="rId1" Type="http://schemas.openxmlformats.org/officeDocument/2006/relationships/image" Target="../media/image1.png"/></Relationships>
</file>

<file path=xl/drawings/_rels/drawing69.xml.rels><?xml version="1.0" encoding="UTF-8" standalone="yes"?>
<Relationships xmlns="http://schemas.openxmlformats.org/package/2006/relationships"><Relationship Id="rId1" Type="http://schemas.openxmlformats.org/officeDocument/2006/relationships/image" Target="../media/image1.png"/></Relationships>
</file>

<file path=xl/drawings/_rels/drawing70.xml.rels><?xml version="1.0" encoding="UTF-8" standalone="yes"?>
<Relationships xmlns="http://schemas.openxmlformats.org/package/2006/relationships"><Relationship Id="rId1" Type="http://schemas.openxmlformats.org/officeDocument/2006/relationships/image" Target="../media/image1.png"/></Relationships>
</file>

<file path=xl/drawings/_rels/drawing71.xml.rels><?xml version="1.0" encoding="UTF-8" standalone="yes"?>
<Relationships xmlns="http://schemas.openxmlformats.org/package/2006/relationships"><Relationship Id="rId1" Type="http://schemas.openxmlformats.org/officeDocument/2006/relationships/image" Target="../media/image1.png"/></Relationships>
</file>

<file path=xl/drawings/_rels/drawing72.xml.rels><?xml version="1.0" encoding="UTF-8" standalone="yes"?>
<Relationships xmlns="http://schemas.openxmlformats.org/package/2006/relationships"><Relationship Id="rId1" Type="http://schemas.openxmlformats.org/officeDocument/2006/relationships/image" Target="../media/image1.png"/></Relationships>
</file>

<file path=xl/drawings/_rels/drawing73.xml.rels><?xml version="1.0" encoding="UTF-8" standalone="yes"?>
<Relationships xmlns="http://schemas.openxmlformats.org/package/2006/relationships"><Relationship Id="rId1" Type="http://schemas.openxmlformats.org/officeDocument/2006/relationships/image" Target="../media/image1.png"/></Relationships>
</file>

<file path=xl/drawings/_rels/drawing74.xml.rels><?xml version="1.0" encoding="UTF-8" standalone="yes"?>
<Relationships xmlns="http://schemas.openxmlformats.org/package/2006/relationships"><Relationship Id="rId1" Type="http://schemas.openxmlformats.org/officeDocument/2006/relationships/image" Target="../media/image1.png"/></Relationships>
</file>

<file path=xl/drawings/_rels/drawing75.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39460</xdr:colOff>
      <xdr:row>1</xdr:row>
      <xdr:rowOff>57151</xdr:rowOff>
    </xdr:from>
    <xdr:to>
      <xdr:col>1</xdr:col>
      <xdr:colOff>781050</xdr:colOff>
      <xdr:row>4</xdr:row>
      <xdr:rowOff>152401</xdr:rowOff>
    </xdr:to>
    <xdr:pic>
      <xdr:nvPicPr>
        <xdr:cNvPr id="2" name="Imagen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39460" y="247651"/>
          <a:ext cx="2017940" cy="838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39460</xdr:colOff>
      <xdr:row>1</xdr:row>
      <xdr:rowOff>57151</xdr:rowOff>
    </xdr:from>
    <xdr:to>
      <xdr:col>1</xdr:col>
      <xdr:colOff>781050</xdr:colOff>
      <xdr:row>4</xdr:row>
      <xdr:rowOff>152401</xdr:rowOff>
    </xdr:to>
    <xdr:pic>
      <xdr:nvPicPr>
        <xdr:cNvPr id="2" name="Imagen 1">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a:stretch>
          <a:fillRect/>
        </a:stretch>
      </xdr:blipFill>
      <xdr:spPr>
        <a:xfrm>
          <a:off x="39460" y="247651"/>
          <a:ext cx="2017940" cy="8382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39460</xdr:colOff>
      <xdr:row>1</xdr:row>
      <xdr:rowOff>57151</xdr:rowOff>
    </xdr:from>
    <xdr:to>
      <xdr:col>1</xdr:col>
      <xdr:colOff>781050</xdr:colOff>
      <xdr:row>4</xdr:row>
      <xdr:rowOff>152401</xdr:rowOff>
    </xdr:to>
    <xdr:pic>
      <xdr:nvPicPr>
        <xdr:cNvPr id="2" name="Imagen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tretch>
          <a:fillRect/>
        </a:stretch>
      </xdr:blipFill>
      <xdr:spPr>
        <a:xfrm>
          <a:off x="39460" y="247651"/>
          <a:ext cx="2017940" cy="8382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39460</xdr:colOff>
      <xdr:row>1</xdr:row>
      <xdr:rowOff>57151</xdr:rowOff>
    </xdr:from>
    <xdr:to>
      <xdr:col>1</xdr:col>
      <xdr:colOff>781050</xdr:colOff>
      <xdr:row>4</xdr:row>
      <xdr:rowOff>152401</xdr:rowOff>
    </xdr:to>
    <xdr:pic>
      <xdr:nvPicPr>
        <xdr:cNvPr id="2" name="Imagen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39460" y="247651"/>
          <a:ext cx="2017940" cy="83820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39460</xdr:colOff>
      <xdr:row>1</xdr:row>
      <xdr:rowOff>57151</xdr:rowOff>
    </xdr:from>
    <xdr:to>
      <xdr:col>1</xdr:col>
      <xdr:colOff>781050</xdr:colOff>
      <xdr:row>4</xdr:row>
      <xdr:rowOff>152401</xdr:rowOff>
    </xdr:to>
    <xdr:pic>
      <xdr:nvPicPr>
        <xdr:cNvPr id="2" name="Imagen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stretch>
          <a:fillRect/>
        </a:stretch>
      </xdr:blipFill>
      <xdr:spPr>
        <a:xfrm>
          <a:off x="39460" y="247651"/>
          <a:ext cx="2017940" cy="8382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39460</xdr:colOff>
      <xdr:row>1</xdr:row>
      <xdr:rowOff>57151</xdr:rowOff>
    </xdr:from>
    <xdr:to>
      <xdr:col>1</xdr:col>
      <xdr:colOff>781050</xdr:colOff>
      <xdr:row>4</xdr:row>
      <xdr:rowOff>152401</xdr:rowOff>
    </xdr:to>
    <xdr:pic>
      <xdr:nvPicPr>
        <xdr:cNvPr id="2" name="Imagen 1">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stretch>
          <a:fillRect/>
        </a:stretch>
      </xdr:blipFill>
      <xdr:spPr>
        <a:xfrm>
          <a:off x="39460" y="247651"/>
          <a:ext cx="2017940" cy="83820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39460</xdr:colOff>
      <xdr:row>1</xdr:row>
      <xdr:rowOff>57151</xdr:rowOff>
    </xdr:from>
    <xdr:to>
      <xdr:col>1</xdr:col>
      <xdr:colOff>781050</xdr:colOff>
      <xdr:row>4</xdr:row>
      <xdr:rowOff>152401</xdr:rowOff>
    </xdr:to>
    <xdr:pic>
      <xdr:nvPicPr>
        <xdr:cNvPr id="2" name="Imagen 1">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1"/>
        <a:stretch>
          <a:fillRect/>
        </a:stretch>
      </xdr:blipFill>
      <xdr:spPr>
        <a:xfrm>
          <a:off x="39460" y="247651"/>
          <a:ext cx="2017940" cy="83820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39460</xdr:colOff>
      <xdr:row>1</xdr:row>
      <xdr:rowOff>57151</xdr:rowOff>
    </xdr:from>
    <xdr:to>
      <xdr:col>1</xdr:col>
      <xdr:colOff>781050</xdr:colOff>
      <xdr:row>4</xdr:row>
      <xdr:rowOff>152401</xdr:rowOff>
    </xdr:to>
    <xdr:pic>
      <xdr:nvPicPr>
        <xdr:cNvPr id="2" name="Imagen 1">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a:stretch>
          <a:fillRect/>
        </a:stretch>
      </xdr:blipFill>
      <xdr:spPr>
        <a:xfrm>
          <a:off x="39460" y="247651"/>
          <a:ext cx="2017940" cy="83820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39460</xdr:colOff>
      <xdr:row>1</xdr:row>
      <xdr:rowOff>57151</xdr:rowOff>
    </xdr:from>
    <xdr:to>
      <xdr:col>1</xdr:col>
      <xdr:colOff>781050</xdr:colOff>
      <xdr:row>4</xdr:row>
      <xdr:rowOff>152401</xdr:rowOff>
    </xdr:to>
    <xdr:pic>
      <xdr:nvPicPr>
        <xdr:cNvPr id="2" name="Imagen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a:stretch>
          <a:fillRect/>
        </a:stretch>
      </xdr:blipFill>
      <xdr:spPr>
        <a:xfrm>
          <a:off x="39460" y="247651"/>
          <a:ext cx="2017940" cy="83820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39460</xdr:colOff>
      <xdr:row>1</xdr:row>
      <xdr:rowOff>57151</xdr:rowOff>
    </xdr:from>
    <xdr:to>
      <xdr:col>1</xdr:col>
      <xdr:colOff>781050</xdr:colOff>
      <xdr:row>4</xdr:row>
      <xdr:rowOff>152401</xdr:rowOff>
    </xdr:to>
    <xdr:pic>
      <xdr:nvPicPr>
        <xdr:cNvPr id="2" name="Imagen 1">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a:stretch>
          <a:fillRect/>
        </a:stretch>
      </xdr:blipFill>
      <xdr:spPr>
        <a:xfrm>
          <a:off x="39460" y="247651"/>
          <a:ext cx="2017940" cy="83820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39460</xdr:colOff>
      <xdr:row>1</xdr:row>
      <xdr:rowOff>57151</xdr:rowOff>
    </xdr:from>
    <xdr:to>
      <xdr:col>1</xdr:col>
      <xdr:colOff>781050</xdr:colOff>
      <xdr:row>4</xdr:row>
      <xdr:rowOff>152401</xdr:rowOff>
    </xdr:to>
    <xdr:pic>
      <xdr:nvPicPr>
        <xdr:cNvPr id="2" name="Imagen 1">
          <a:extLst>
            <a:ext uri="{FF2B5EF4-FFF2-40B4-BE49-F238E27FC236}">
              <a16:creationId xmlns:a16="http://schemas.microsoft.com/office/drawing/2014/main" id="{00000000-0008-0000-0B00-000002000000}"/>
            </a:ext>
          </a:extLst>
        </xdr:cNvPr>
        <xdr:cNvPicPr>
          <a:picLocks noChangeAspect="1"/>
        </xdr:cNvPicPr>
      </xdr:nvPicPr>
      <xdr:blipFill>
        <a:blip xmlns:r="http://schemas.openxmlformats.org/officeDocument/2006/relationships" r:embed="rId1"/>
        <a:stretch>
          <a:fillRect/>
        </a:stretch>
      </xdr:blipFill>
      <xdr:spPr>
        <a:xfrm>
          <a:off x="39460" y="247651"/>
          <a:ext cx="2017940" cy="83820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39460</xdr:colOff>
      <xdr:row>1</xdr:row>
      <xdr:rowOff>57151</xdr:rowOff>
    </xdr:from>
    <xdr:to>
      <xdr:col>1</xdr:col>
      <xdr:colOff>781050</xdr:colOff>
      <xdr:row>4</xdr:row>
      <xdr:rowOff>152401</xdr:rowOff>
    </xdr:to>
    <xdr:pic>
      <xdr:nvPicPr>
        <xdr:cNvPr id="2" name="Imagen 1">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
        <a:stretch>
          <a:fillRect/>
        </a:stretch>
      </xdr:blipFill>
      <xdr:spPr>
        <a:xfrm>
          <a:off x="39460" y="247651"/>
          <a:ext cx="2017940" cy="83820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39460</xdr:colOff>
      <xdr:row>1</xdr:row>
      <xdr:rowOff>57151</xdr:rowOff>
    </xdr:from>
    <xdr:to>
      <xdr:col>1</xdr:col>
      <xdr:colOff>781050</xdr:colOff>
      <xdr:row>4</xdr:row>
      <xdr:rowOff>152401</xdr:rowOff>
    </xdr:to>
    <xdr:pic>
      <xdr:nvPicPr>
        <xdr:cNvPr id="2" name="Imagen 1">
          <a:extLst>
            <a:ext uri="{FF2B5EF4-FFF2-40B4-BE49-F238E27FC236}">
              <a16:creationId xmlns:a16="http://schemas.microsoft.com/office/drawing/2014/main" id="{00000000-0008-0000-0D00-000002000000}"/>
            </a:ext>
          </a:extLst>
        </xdr:cNvPr>
        <xdr:cNvPicPr>
          <a:picLocks noChangeAspect="1"/>
        </xdr:cNvPicPr>
      </xdr:nvPicPr>
      <xdr:blipFill>
        <a:blip xmlns:r="http://schemas.openxmlformats.org/officeDocument/2006/relationships" r:embed="rId1"/>
        <a:stretch>
          <a:fillRect/>
        </a:stretch>
      </xdr:blipFill>
      <xdr:spPr>
        <a:xfrm>
          <a:off x="39460" y="247651"/>
          <a:ext cx="2017940" cy="83820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39460</xdr:colOff>
      <xdr:row>1</xdr:row>
      <xdr:rowOff>57151</xdr:rowOff>
    </xdr:from>
    <xdr:to>
      <xdr:col>1</xdr:col>
      <xdr:colOff>781050</xdr:colOff>
      <xdr:row>4</xdr:row>
      <xdr:rowOff>152401</xdr:rowOff>
    </xdr:to>
    <xdr:pic>
      <xdr:nvPicPr>
        <xdr:cNvPr id="2" name="Imagen 1">
          <a:extLst>
            <a:ext uri="{FF2B5EF4-FFF2-40B4-BE49-F238E27FC236}">
              <a16:creationId xmlns:a16="http://schemas.microsoft.com/office/drawing/2014/main" id="{00000000-0008-0000-0E00-000002000000}"/>
            </a:ext>
          </a:extLst>
        </xdr:cNvPr>
        <xdr:cNvPicPr>
          <a:picLocks noChangeAspect="1"/>
        </xdr:cNvPicPr>
      </xdr:nvPicPr>
      <xdr:blipFill>
        <a:blip xmlns:r="http://schemas.openxmlformats.org/officeDocument/2006/relationships" r:embed="rId1"/>
        <a:stretch>
          <a:fillRect/>
        </a:stretch>
      </xdr:blipFill>
      <xdr:spPr>
        <a:xfrm>
          <a:off x="39460" y="247651"/>
          <a:ext cx="2017940" cy="83820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39460</xdr:colOff>
      <xdr:row>1</xdr:row>
      <xdr:rowOff>57151</xdr:rowOff>
    </xdr:from>
    <xdr:to>
      <xdr:col>1</xdr:col>
      <xdr:colOff>781050</xdr:colOff>
      <xdr:row>4</xdr:row>
      <xdr:rowOff>152401</xdr:rowOff>
    </xdr:to>
    <xdr:pic>
      <xdr:nvPicPr>
        <xdr:cNvPr id="2" name="Imagen 1">
          <a:extLst>
            <a:ext uri="{FF2B5EF4-FFF2-40B4-BE49-F238E27FC236}">
              <a16:creationId xmlns:a16="http://schemas.microsoft.com/office/drawing/2014/main" id="{00000000-0008-0000-0F00-000002000000}"/>
            </a:ext>
          </a:extLst>
        </xdr:cNvPr>
        <xdr:cNvPicPr>
          <a:picLocks noChangeAspect="1"/>
        </xdr:cNvPicPr>
      </xdr:nvPicPr>
      <xdr:blipFill>
        <a:blip xmlns:r="http://schemas.openxmlformats.org/officeDocument/2006/relationships" r:embed="rId1"/>
        <a:stretch>
          <a:fillRect/>
        </a:stretch>
      </xdr:blipFill>
      <xdr:spPr>
        <a:xfrm>
          <a:off x="39460" y="247651"/>
          <a:ext cx="2017940" cy="838200"/>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39460</xdr:colOff>
      <xdr:row>1</xdr:row>
      <xdr:rowOff>57151</xdr:rowOff>
    </xdr:from>
    <xdr:to>
      <xdr:col>1</xdr:col>
      <xdr:colOff>781050</xdr:colOff>
      <xdr:row>4</xdr:row>
      <xdr:rowOff>152401</xdr:rowOff>
    </xdr:to>
    <xdr:pic>
      <xdr:nvPicPr>
        <xdr:cNvPr id="2" name="Imagen 1">
          <a:extLst>
            <a:ext uri="{FF2B5EF4-FFF2-40B4-BE49-F238E27FC236}">
              <a16:creationId xmlns:a16="http://schemas.microsoft.com/office/drawing/2014/main" id="{00000000-0008-0000-1000-000002000000}"/>
            </a:ext>
          </a:extLst>
        </xdr:cNvPr>
        <xdr:cNvPicPr>
          <a:picLocks noChangeAspect="1"/>
        </xdr:cNvPicPr>
      </xdr:nvPicPr>
      <xdr:blipFill>
        <a:blip xmlns:r="http://schemas.openxmlformats.org/officeDocument/2006/relationships" r:embed="rId1"/>
        <a:stretch>
          <a:fillRect/>
        </a:stretch>
      </xdr:blipFill>
      <xdr:spPr>
        <a:xfrm>
          <a:off x="39460" y="247651"/>
          <a:ext cx="2017940" cy="838200"/>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39460</xdr:colOff>
      <xdr:row>1</xdr:row>
      <xdr:rowOff>57151</xdr:rowOff>
    </xdr:from>
    <xdr:to>
      <xdr:col>1</xdr:col>
      <xdr:colOff>781050</xdr:colOff>
      <xdr:row>4</xdr:row>
      <xdr:rowOff>152401</xdr:rowOff>
    </xdr:to>
    <xdr:pic>
      <xdr:nvPicPr>
        <xdr:cNvPr id="2" name="Imagen 1">
          <a:extLst>
            <a:ext uri="{FF2B5EF4-FFF2-40B4-BE49-F238E27FC236}">
              <a16:creationId xmlns:a16="http://schemas.microsoft.com/office/drawing/2014/main" id="{00000000-0008-0000-1100-000002000000}"/>
            </a:ext>
          </a:extLst>
        </xdr:cNvPr>
        <xdr:cNvPicPr>
          <a:picLocks noChangeAspect="1"/>
        </xdr:cNvPicPr>
      </xdr:nvPicPr>
      <xdr:blipFill>
        <a:blip xmlns:r="http://schemas.openxmlformats.org/officeDocument/2006/relationships" r:embed="rId1"/>
        <a:stretch>
          <a:fillRect/>
        </a:stretch>
      </xdr:blipFill>
      <xdr:spPr>
        <a:xfrm>
          <a:off x="39460" y="247651"/>
          <a:ext cx="2017940" cy="838200"/>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39460</xdr:colOff>
      <xdr:row>1</xdr:row>
      <xdr:rowOff>57151</xdr:rowOff>
    </xdr:from>
    <xdr:to>
      <xdr:col>1</xdr:col>
      <xdr:colOff>781050</xdr:colOff>
      <xdr:row>4</xdr:row>
      <xdr:rowOff>152401</xdr:rowOff>
    </xdr:to>
    <xdr:pic>
      <xdr:nvPicPr>
        <xdr:cNvPr id="2" name="Imagen 1">
          <a:extLst>
            <a:ext uri="{FF2B5EF4-FFF2-40B4-BE49-F238E27FC236}">
              <a16:creationId xmlns:a16="http://schemas.microsoft.com/office/drawing/2014/main" id="{00000000-0008-0000-1200-000002000000}"/>
            </a:ext>
          </a:extLst>
        </xdr:cNvPr>
        <xdr:cNvPicPr>
          <a:picLocks noChangeAspect="1"/>
        </xdr:cNvPicPr>
      </xdr:nvPicPr>
      <xdr:blipFill>
        <a:blip xmlns:r="http://schemas.openxmlformats.org/officeDocument/2006/relationships" r:embed="rId1"/>
        <a:stretch>
          <a:fillRect/>
        </a:stretch>
      </xdr:blipFill>
      <xdr:spPr>
        <a:xfrm>
          <a:off x="39460" y="247651"/>
          <a:ext cx="2017940" cy="838200"/>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39460</xdr:colOff>
      <xdr:row>1</xdr:row>
      <xdr:rowOff>57151</xdr:rowOff>
    </xdr:from>
    <xdr:to>
      <xdr:col>1</xdr:col>
      <xdr:colOff>781050</xdr:colOff>
      <xdr:row>4</xdr:row>
      <xdr:rowOff>152401</xdr:rowOff>
    </xdr:to>
    <xdr:pic>
      <xdr:nvPicPr>
        <xdr:cNvPr id="2" name="Imagen 1">
          <a:extLst>
            <a:ext uri="{FF2B5EF4-FFF2-40B4-BE49-F238E27FC236}">
              <a16:creationId xmlns:a16="http://schemas.microsoft.com/office/drawing/2014/main" id="{00000000-0008-0000-1300-000002000000}"/>
            </a:ext>
          </a:extLst>
        </xdr:cNvPr>
        <xdr:cNvPicPr>
          <a:picLocks noChangeAspect="1"/>
        </xdr:cNvPicPr>
      </xdr:nvPicPr>
      <xdr:blipFill>
        <a:blip xmlns:r="http://schemas.openxmlformats.org/officeDocument/2006/relationships" r:embed="rId1"/>
        <a:stretch>
          <a:fillRect/>
        </a:stretch>
      </xdr:blipFill>
      <xdr:spPr>
        <a:xfrm>
          <a:off x="39460" y="247651"/>
          <a:ext cx="2017940" cy="838200"/>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39460</xdr:colOff>
      <xdr:row>1</xdr:row>
      <xdr:rowOff>57151</xdr:rowOff>
    </xdr:from>
    <xdr:to>
      <xdr:col>1</xdr:col>
      <xdr:colOff>781050</xdr:colOff>
      <xdr:row>4</xdr:row>
      <xdr:rowOff>152401</xdr:rowOff>
    </xdr:to>
    <xdr:pic>
      <xdr:nvPicPr>
        <xdr:cNvPr id="2" name="Imagen 1">
          <a:extLst>
            <a:ext uri="{FF2B5EF4-FFF2-40B4-BE49-F238E27FC236}">
              <a16:creationId xmlns:a16="http://schemas.microsoft.com/office/drawing/2014/main" id="{00000000-0008-0000-1400-000002000000}"/>
            </a:ext>
          </a:extLst>
        </xdr:cNvPr>
        <xdr:cNvPicPr>
          <a:picLocks noChangeAspect="1"/>
        </xdr:cNvPicPr>
      </xdr:nvPicPr>
      <xdr:blipFill>
        <a:blip xmlns:r="http://schemas.openxmlformats.org/officeDocument/2006/relationships" r:embed="rId1"/>
        <a:stretch>
          <a:fillRect/>
        </a:stretch>
      </xdr:blipFill>
      <xdr:spPr>
        <a:xfrm>
          <a:off x="39460" y="247651"/>
          <a:ext cx="2017940" cy="838200"/>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39460</xdr:colOff>
      <xdr:row>1</xdr:row>
      <xdr:rowOff>57151</xdr:rowOff>
    </xdr:from>
    <xdr:to>
      <xdr:col>1</xdr:col>
      <xdr:colOff>781050</xdr:colOff>
      <xdr:row>4</xdr:row>
      <xdr:rowOff>152401</xdr:rowOff>
    </xdr:to>
    <xdr:pic>
      <xdr:nvPicPr>
        <xdr:cNvPr id="2" name="Imagen 1">
          <a:extLst>
            <a:ext uri="{FF2B5EF4-FFF2-40B4-BE49-F238E27FC236}">
              <a16:creationId xmlns:a16="http://schemas.microsoft.com/office/drawing/2014/main" id="{00000000-0008-0000-1500-000002000000}"/>
            </a:ext>
          </a:extLst>
        </xdr:cNvPr>
        <xdr:cNvPicPr>
          <a:picLocks noChangeAspect="1"/>
        </xdr:cNvPicPr>
      </xdr:nvPicPr>
      <xdr:blipFill>
        <a:blip xmlns:r="http://schemas.openxmlformats.org/officeDocument/2006/relationships" r:embed="rId1"/>
        <a:stretch>
          <a:fillRect/>
        </a:stretch>
      </xdr:blipFill>
      <xdr:spPr>
        <a:xfrm>
          <a:off x="39460" y="247651"/>
          <a:ext cx="2017940" cy="838200"/>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39460</xdr:colOff>
      <xdr:row>1</xdr:row>
      <xdr:rowOff>57151</xdr:rowOff>
    </xdr:from>
    <xdr:to>
      <xdr:col>1</xdr:col>
      <xdr:colOff>781050</xdr:colOff>
      <xdr:row>4</xdr:row>
      <xdr:rowOff>152401</xdr:rowOff>
    </xdr:to>
    <xdr:pic>
      <xdr:nvPicPr>
        <xdr:cNvPr id="2" name="Imagen 1">
          <a:extLst>
            <a:ext uri="{FF2B5EF4-FFF2-40B4-BE49-F238E27FC236}">
              <a16:creationId xmlns:a16="http://schemas.microsoft.com/office/drawing/2014/main" id="{00000000-0008-0000-1600-000002000000}"/>
            </a:ext>
          </a:extLst>
        </xdr:cNvPr>
        <xdr:cNvPicPr>
          <a:picLocks noChangeAspect="1"/>
        </xdr:cNvPicPr>
      </xdr:nvPicPr>
      <xdr:blipFill>
        <a:blip xmlns:r="http://schemas.openxmlformats.org/officeDocument/2006/relationships" r:embed="rId1"/>
        <a:stretch>
          <a:fillRect/>
        </a:stretch>
      </xdr:blipFill>
      <xdr:spPr>
        <a:xfrm>
          <a:off x="39460" y="247651"/>
          <a:ext cx="2017940" cy="838200"/>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39460</xdr:colOff>
      <xdr:row>1</xdr:row>
      <xdr:rowOff>57151</xdr:rowOff>
    </xdr:from>
    <xdr:to>
      <xdr:col>1</xdr:col>
      <xdr:colOff>190500</xdr:colOff>
      <xdr:row>5</xdr:row>
      <xdr:rowOff>133351</xdr:rowOff>
    </xdr:to>
    <xdr:pic>
      <xdr:nvPicPr>
        <xdr:cNvPr id="5" name="Imagen 4">
          <a:extLst>
            <a:ext uri="{FF2B5EF4-FFF2-40B4-BE49-F238E27FC236}">
              <a16:creationId xmlns:a16="http://schemas.microsoft.com/office/drawing/2014/main" id="{FC437443-1A1C-4F32-981C-03C6D9E99FE4}"/>
            </a:ext>
          </a:extLst>
        </xdr:cNvPr>
        <xdr:cNvPicPr>
          <a:picLocks noChangeAspect="1"/>
        </xdr:cNvPicPr>
      </xdr:nvPicPr>
      <xdr:blipFill>
        <a:blip xmlns:r="http://schemas.openxmlformats.org/officeDocument/2006/relationships" r:embed="rId1"/>
        <a:stretch>
          <a:fillRect/>
        </a:stretch>
      </xdr:blipFill>
      <xdr:spPr>
        <a:xfrm>
          <a:off x="39460" y="247651"/>
          <a:ext cx="2017940" cy="838200"/>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39460</xdr:colOff>
      <xdr:row>1</xdr:row>
      <xdr:rowOff>57151</xdr:rowOff>
    </xdr:from>
    <xdr:to>
      <xdr:col>1</xdr:col>
      <xdr:colOff>781050</xdr:colOff>
      <xdr:row>4</xdr:row>
      <xdr:rowOff>152401</xdr:rowOff>
    </xdr:to>
    <xdr:pic>
      <xdr:nvPicPr>
        <xdr:cNvPr id="2" name="Imagen 1">
          <a:extLst>
            <a:ext uri="{FF2B5EF4-FFF2-40B4-BE49-F238E27FC236}">
              <a16:creationId xmlns:a16="http://schemas.microsoft.com/office/drawing/2014/main" id="{00000000-0008-0000-1700-000002000000}"/>
            </a:ext>
          </a:extLst>
        </xdr:cNvPr>
        <xdr:cNvPicPr>
          <a:picLocks noChangeAspect="1"/>
        </xdr:cNvPicPr>
      </xdr:nvPicPr>
      <xdr:blipFill>
        <a:blip xmlns:r="http://schemas.openxmlformats.org/officeDocument/2006/relationships" r:embed="rId1"/>
        <a:stretch>
          <a:fillRect/>
        </a:stretch>
      </xdr:blipFill>
      <xdr:spPr>
        <a:xfrm>
          <a:off x="39460" y="247651"/>
          <a:ext cx="2017940" cy="838200"/>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0</xdr:col>
      <xdr:colOff>39460</xdr:colOff>
      <xdr:row>1</xdr:row>
      <xdr:rowOff>57151</xdr:rowOff>
    </xdr:from>
    <xdr:to>
      <xdr:col>1</xdr:col>
      <xdr:colOff>781050</xdr:colOff>
      <xdr:row>4</xdr:row>
      <xdr:rowOff>152401</xdr:rowOff>
    </xdr:to>
    <xdr:pic>
      <xdr:nvPicPr>
        <xdr:cNvPr id="2" name="Imagen 1">
          <a:extLst>
            <a:ext uri="{FF2B5EF4-FFF2-40B4-BE49-F238E27FC236}">
              <a16:creationId xmlns:a16="http://schemas.microsoft.com/office/drawing/2014/main" id="{00000000-0008-0000-1800-000002000000}"/>
            </a:ext>
          </a:extLst>
        </xdr:cNvPr>
        <xdr:cNvPicPr>
          <a:picLocks noChangeAspect="1"/>
        </xdr:cNvPicPr>
      </xdr:nvPicPr>
      <xdr:blipFill>
        <a:blip xmlns:r="http://schemas.openxmlformats.org/officeDocument/2006/relationships" r:embed="rId1"/>
        <a:stretch>
          <a:fillRect/>
        </a:stretch>
      </xdr:blipFill>
      <xdr:spPr>
        <a:xfrm>
          <a:off x="39460" y="247651"/>
          <a:ext cx="2017940" cy="838200"/>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39460</xdr:colOff>
      <xdr:row>1</xdr:row>
      <xdr:rowOff>57151</xdr:rowOff>
    </xdr:from>
    <xdr:to>
      <xdr:col>1</xdr:col>
      <xdr:colOff>781050</xdr:colOff>
      <xdr:row>4</xdr:row>
      <xdr:rowOff>152401</xdr:rowOff>
    </xdr:to>
    <xdr:pic>
      <xdr:nvPicPr>
        <xdr:cNvPr id="2" name="Imagen 1">
          <a:extLst>
            <a:ext uri="{FF2B5EF4-FFF2-40B4-BE49-F238E27FC236}">
              <a16:creationId xmlns:a16="http://schemas.microsoft.com/office/drawing/2014/main" id="{00000000-0008-0000-1900-000002000000}"/>
            </a:ext>
          </a:extLst>
        </xdr:cNvPr>
        <xdr:cNvPicPr>
          <a:picLocks noChangeAspect="1"/>
        </xdr:cNvPicPr>
      </xdr:nvPicPr>
      <xdr:blipFill>
        <a:blip xmlns:r="http://schemas.openxmlformats.org/officeDocument/2006/relationships" r:embed="rId1"/>
        <a:stretch>
          <a:fillRect/>
        </a:stretch>
      </xdr:blipFill>
      <xdr:spPr>
        <a:xfrm>
          <a:off x="39460" y="247651"/>
          <a:ext cx="2017940" cy="838200"/>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0</xdr:col>
      <xdr:colOff>39460</xdr:colOff>
      <xdr:row>1</xdr:row>
      <xdr:rowOff>57151</xdr:rowOff>
    </xdr:from>
    <xdr:to>
      <xdr:col>1</xdr:col>
      <xdr:colOff>781050</xdr:colOff>
      <xdr:row>4</xdr:row>
      <xdr:rowOff>152401</xdr:rowOff>
    </xdr:to>
    <xdr:pic>
      <xdr:nvPicPr>
        <xdr:cNvPr id="2" name="Imagen 1">
          <a:extLst>
            <a:ext uri="{FF2B5EF4-FFF2-40B4-BE49-F238E27FC236}">
              <a16:creationId xmlns:a16="http://schemas.microsoft.com/office/drawing/2014/main" id="{00000000-0008-0000-1A00-000002000000}"/>
            </a:ext>
          </a:extLst>
        </xdr:cNvPr>
        <xdr:cNvPicPr>
          <a:picLocks noChangeAspect="1"/>
        </xdr:cNvPicPr>
      </xdr:nvPicPr>
      <xdr:blipFill>
        <a:blip xmlns:r="http://schemas.openxmlformats.org/officeDocument/2006/relationships" r:embed="rId1"/>
        <a:stretch>
          <a:fillRect/>
        </a:stretch>
      </xdr:blipFill>
      <xdr:spPr>
        <a:xfrm>
          <a:off x="39460" y="247651"/>
          <a:ext cx="2017940" cy="838200"/>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0</xdr:col>
      <xdr:colOff>39460</xdr:colOff>
      <xdr:row>1</xdr:row>
      <xdr:rowOff>57151</xdr:rowOff>
    </xdr:from>
    <xdr:to>
      <xdr:col>1</xdr:col>
      <xdr:colOff>781050</xdr:colOff>
      <xdr:row>4</xdr:row>
      <xdr:rowOff>152401</xdr:rowOff>
    </xdr:to>
    <xdr:pic>
      <xdr:nvPicPr>
        <xdr:cNvPr id="2" name="Imagen 1">
          <a:extLst>
            <a:ext uri="{FF2B5EF4-FFF2-40B4-BE49-F238E27FC236}">
              <a16:creationId xmlns:a16="http://schemas.microsoft.com/office/drawing/2014/main" id="{00000000-0008-0000-1B00-000002000000}"/>
            </a:ext>
          </a:extLst>
        </xdr:cNvPr>
        <xdr:cNvPicPr>
          <a:picLocks noChangeAspect="1"/>
        </xdr:cNvPicPr>
      </xdr:nvPicPr>
      <xdr:blipFill>
        <a:blip xmlns:r="http://schemas.openxmlformats.org/officeDocument/2006/relationships" r:embed="rId1"/>
        <a:stretch>
          <a:fillRect/>
        </a:stretch>
      </xdr:blipFill>
      <xdr:spPr>
        <a:xfrm>
          <a:off x="39460" y="247651"/>
          <a:ext cx="2017940" cy="838200"/>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0</xdr:col>
      <xdr:colOff>39460</xdr:colOff>
      <xdr:row>1</xdr:row>
      <xdr:rowOff>57151</xdr:rowOff>
    </xdr:from>
    <xdr:to>
      <xdr:col>1</xdr:col>
      <xdr:colOff>781050</xdr:colOff>
      <xdr:row>4</xdr:row>
      <xdr:rowOff>152401</xdr:rowOff>
    </xdr:to>
    <xdr:pic>
      <xdr:nvPicPr>
        <xdr:cNvPr id="2" name="Imagen 1">
          <a:extLst>
            <a:ext uri="{FF2B5EF4-FFF2-40B4-BE49-F238E27FC236}">
              <a16:creationId xmlns:a16="http://schemas.microsoft.com/office/drawing/2014/main" id="{00000000-0008-0000-1C00-000002000000}"/>
            </a:ext>
          </a:extLst>
        </xdr:cNvPr>
        <xdr:cNvPicPr>
          <a:picLocks noChangeAspect="1"/>
        </xdr:cNvPicPr>
      </xdr:nvPicPr>
      <xdr:blipFill>
        <a:blip xmlns:r="http://schemas.openxmlformats.org/officeDocument/2006/relationships" r:embed="rId1"/>
        <a:stretch>
          <a:fillRect/>
        </a:stretch>
      </xdr:blipFill>
      <xdr:spPr>
        <a:xfrm>
          <a:off x="39460" y="247651"/>
          <a:ext cx="2017940" cy="838200"/>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0</xdr:col>
      <xdr:colOff>39460</xdr:colOff>
      <xdr:row>1</xdr:row>
      <xdr:rowOff>57151</xdr:rowOff>
    </xdr:from>
    <xdr:to>
      <xdr:col>1</xdr:col>
      <xdr:colOff>781050</xdr:colOff>
      <xdr:row>4</xdr:row>
      <xdr:rowOff>152401</xdr:rowOff>
    </xdr:to>
    <xdr:pic>
      <xdr:nvPicPr>
        <xdr:cNvPr id="2" name="Imagen 1">
          <a:extLst>
            <a:ext uri="{FF2B5EF4-FFF2-40B4-BE49-F238E27FC236}">
              <a16:creationId xmlns:a16="http://schemas.microsoft.com/office/drawing/2014/main" id="{00000000-0008-0000-1D00-000002000000}"/>
            </a:ext>
          </a:extLst>
        </xdr:cNvPr>
        <xdr:cNvPicPr>
          <a:picLocks noChangeAspect="1"/>
        </xdr:cNvPicPr>
      </xdr:nvPicPr>
      <xdr:blipFill>
        <a:blip xmlns:r="http://schemas.openxmlformats.org/officeDocument/2006/relationships" r:embed="rId1"/>
        <a:stretch>
          <a:fillRect/>
        </a:stretch>
      </xdr:blipFill>
      <xdr:spPr>
        <a:xfrm>
          <a:off x="39460" y="247651"/>
          <a:ext cx="2017940" cy="838200"/>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0</xdr:col>
      <xdr:colOff>39460</xdr:colOff>
      <xdr:row>1</xdr:row>
      <xdr:rowOff>57151</xdr:rowOff>
    </xdr:from>
    <xdr:to>
      <xdr:col>1</xdr:col>
      <xdr:colOff>781050</xdr:colOff>
      <xdr:row>4</xdr:row>
      <xdr:rowOff>152401</xdr:rowOff>
    </xdr:to>
    <xdr:pic>
      <xdr:nvPicPr>
        <xdr:cNvPr id="2" name="Imagen 1">
          <a:extLst>
            <a:ext uri="{FF2B5EF4-FFF2-40B4-BE49-F238E27FC236}">
              <a16:creationId xmlns:a16="http://schemas.microsoft.com/office/drawing/2014/main" id="{00000000-0008-0000-1E00-000002000000}"/>
            </a:ext>
          </a:extLst>
        </xdr:cNvPr>
        <xdr:cNvPicPr>
          <a:picLocks noChangeAspect="1"/>
        </xdr:cNvPicPr>
      </xdr:nvPicPr>
      <xdr:blipFill>
        <a:blip xmlns:r="http://schemas.openxmlformats.org/officeDocument/2006/relationships" r:embed="rId1"/>
        <a:stretch>
          <a:fillRect/>
        </a:stretch>
      </xdr:blipFill>
      <xdr:spPr>
        <a:xfrm>
          <a:off x="39460" y="247651"/>
          <a:ext cx="2017940" cy="838200"/>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0</xdr:col>
      <xdr:colOff>39460</xdr:colOff>
      <xdr:row>1</xdr:row>
      <xdr:rowOff>57151</xdr:rowOff>
    </xdr:from>
    <xdr:to>
      <xdr:col>1</xdr:col>
      <xdr:colOff>781050</xdr:colOff>
      <xdr:row>4</xdr:row>
      <xdr:rowOff>152401</xdr:rowOff>
    </xdr:to>
    <xdr:pic>
      <xdr:nvPicPr>
        <xdr:cNvPr id="2" name="Imagen 1">
          <a:extLst>
            <a:ext uri="{FF2B5EF4-FFF2-40B4-BE49-F238E27FC236}">
              <a16:creationId xmlns:a16="http://schemas.microsoft.com/office/drawing/2014/main" id="{00000000-0008-0000-1F00-000002000000}"/>
            </a:ext>
          </a:extLst>
        </xdr:cNvPr>
        <xdr:cNvPicPr>
          <a:picLocks noChangeAspect="1"/>
        </xdr:cNvPicPr>
      </xdr:nvPicPr>
      <xdr:blipFill>
        <a:blip xmlns:r="http://schemas.openxmlformats.org/officeDocument/2006/relationships" r:embed="rId1"/>
        <a:stretch>
          <a:fillRect/>
        </a:stretch>
      </xdr:blipFill>
      <xdr:spPr>
        <a:xfrm>
          <a:off x="39460" y="247651"/>
          <a:ext cx="2017940" cy="838200"/>
        </a:xfrm>
        <a:prstGeom prst="rect">
          <a:avLst/>
        </a:prstGeom>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0</xdr:col>
      <xdr:colOff>39460</xdr:colOff>
      <xdr:row>1</xdr:row>
      <xdr:rowOff>57151</xdr:rowOff>
    </xdr:from>
    <xdr:to>
      <xdr:col>1</xdr:col>
      <xdr:colOff>781050</xdr:colOff>
      <xdr:row>4</xdr:row>
      <xdr:rowOff>152401</xdr:rowOff>
    </xdr:to>
    <xdr:pic>
      <xdr:nvPicPr>
        <xdr:cNvPr id="3" name="Imagen 2">
          <a:extLst>
            <a:ext uri="{FF2B5EF4-FFF2-40B4-BE49-F238E27FC236}">
              <a16:creationId xmlns:a16="http://schemas.microsoft.com/office/drawing/2014/main" id="{00000000-0008-0000-2000-000003000000}"/>
            </a:ext>
          </a:extLst>
        </xdr:cNvPr>
        <xdr:cNvPicPr>
          <a:picLocks noChangeAspect="1"/>
        </xdr:cNvPicPr>
      </xdr:nvPicPr>
      <xdr:blipFill>
        <a:blip xmlns:r="http://schemas.openxmlformats.org/officeDocument/2006/relationships" r:embed="rId1"/>
        <a:stretch>
          <a:fillRect/>
        </a:stretch>
      </xdr:blipFill>
      <xdr:spPr>
        <a:xfrm>
          <a:off x="39460" y="247651"/>
          <a:ext cx="2017940" cy="838200"/>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0</xdr:col>
      <xdr:colOff>39460</xdr:colOff>
      <xdr:row>1</xdr:row>
      <xdr:rowOff>57151</xdr:rowOff>
    </xdr:from>
    <xdr:to>
      <xdr:col>1</xdr:col>
      <xdr:colOff>781050</xdr:colOff>
      <xdr:row>4</xdr:row>
      <xdr:rowOff>152401</xdr:rowOff>
    </xdr:to>
    <xdr:pic>
      <xdr:nvPicPr>
        <xdr:cNvPr id="2" name="Imagen 1">
          <a:extLst>
            <a:ext uri="{FF2B5EF4-FFF2-40B4-BE49-F238E27FC236}">
              <a16:creationId xmlns:a16="http://schemas.microsoft.com/office/drawing/2014/main" id="{00000000-0008-0000-2100-000002000000}"/>
            </a:ext>
          </a:extLst>
        </xdr:cNvPr>
        <xdr:cNvPicPr>
          <a:picLocks noChangeAspect="1"/>
        </xdr:cNvPicPr>
      </xdr:nvPicPr>
      <xdr:blipFill>
        <a:blip xmlns:r="http://schemas.openxmlformats.org/officeDocument/2006/relationships" r:embed="rId1"/>
        <a:stretch>
          <a:fillRect/>
        </a:stretch>
      </xdr:blipFill>
      <xdr:spPr>
        <a:xfrm>
          <a:off x="39460" y="247651"/>
          <a:ext cx="2017940" cy="838200"/>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0</xdr:col>
      <xdr:colOff>39460</xdr:colOff>
      <xdr:row>1</xdr:row>
      <xdr:rowOff>57151</xdr:rowOff>
    </xdr:from>
    <xdr:to>
      <xdr:col>1</xdr:col>
      <xdr:colOff>781050</xdr:colOff>
      <xdr:row>4</xdr:row>
      <xdr:rowOff>152401</xdr:rowOff>
    </xdr:to>
    <xdr:pic>
      <xdr:nvPicPr>
        <xdr:cNvPr id="2" name="Imagen 1">
          <a:extLst>
            <a:ext uri="{FF2B5EF4-FFF2-40B4-BE49-F238E27FC236}">
              <a16:creationId xmlns:a16="http://schemas.microsoft.com/office/drawing/2014/main" id="{00000000-0008-0000-2200-000002000000}"/>
            </a:ext>
          </a:extLst>
        </xdr:cNvPr>
        <xdr:cNvPicPr>
          <a:picLocks noChangeAspect="1"/>
        </xdr:cNvPicPr>
      </xdr:nvPicPr>
      <xdr:blipFill>
        <a:blip xmlns:r="http://schemas.openxmlformats.org/officeDocument/2006/relationships" r:embed="rId1"/>
        <a:stretch>
          <a:fillRect/>
        </a:stretch>
      </xdr:blipFill>
      <xdr:spPr>
        <a:xfrm>
          <a:off x="39460" y="247651"/>
          <a:ext cx="2017940" cy="838200"/>
        </a:xfrm>
        <a:prstGeom prst="rect">
          <a:avLst/>
        </a:prstGeom>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0</xdr:col>
      <xdr:colOff>39460</xdr:colOff>
      <xdr:row>1</xdr:row>
      <xdr:rowOff>57151</xdr:rowOff>
    </xdr:from>
    <xdr:to>
      <xdr:col>1</xdr:col>
      <xdr:colOff>781050</xdr:colOff>
      <xdr:row>4</xdr:row>
      <xdr:rowOff>152401</xdr:rowOff>
    </xdr:to>
    <xdr:pic>
      <xdr:nvPicPr>
        <xdr:cNvPr id="2" name="Imagen 1">
          <a:extLst>
            <a:ext uri="{FF2B5EF4-FFF2-40B4-BE49-F238E27FC236}">
              <a16:creationId xmlns:a16="http://schemas.microsoft.com/office/drawing/2014/main" id="{00000000-0008-0000-2300-000002000000}"/>
            </a:ext>
          </a:extLst>
        </xdr:cNvPr>
        <xdr:cNvPicPr>
          <a:picLocks noChangeAspect="1"/>
        </xdr:cNvPicPr>
      </xdr:nvPicPr>
      <xdr:blipFill>
        <a:blip xmlns:r="http://schemas.openxmlformats.org/officeDocument/2006/relationships" r:embed="rId1"/>
        <a:stretch>
          <a:fillRect/>
        </a:stretch>
      </xdr:blipFill>
      <xdr:spPr>
        <a:xfrm>
          <a:off x="39460" y="247651"/>
          <a:ext cx="2017940" cy="838200"/>
        </a:xfrm>
        <a:prstGeom prst="rect">
          <a:avLst/>
        </a:prstGeom>
      </xdr:spPr>
    </xdr:pic>
    <xdr:clientData/>
  </xdr:twoCellAnchor>
</xdr:wsDr>
</file>

<file path=xl/drawings/drawing37.xml><?xml version="1.0" encoding="utf-8"?>
<xdr:wsDr xmlns:xdr="http://schemas.openxmlformats.org/drawingml/2006/spreadsheetDrawing" xmlns:a="http://schemas.openxmlformats.org/drawingml/2006/main">
  <xdr:twoCellAnchor editAs="oneCell">
    <xdr:from>
      <xdr:col>0</xdr:col>
      <xdr:colOff>39460</xdr:colOff>
      <xdr:row>1</xdr:row>
      <xdr:rowOff>57151</xdr:rowOff>
    </xdr:from>
    <xdr:to>
      <xdr:col>1</xdr:col>
      <xdr:colOff>781050</xdr:colOff>
      <xdr:row>4</xdr:row>
      <xdr:rowOff>152401</xdr:rowOff>
    </xdr:to>
    <xdr:pic>
      <xdr:nvPicPr>
        <xdr:cNvPr id="2" name="Imagen 1">
          <a:extLst>
            <a:ext uri="{FF2B5EF4-FFF2-40B4-BE49-F238E27FC236}">
              <a16:creationId xmlns:a16="http://schemas.microsoft.com/office/drawing/2014/main" id="{00000000-0008-0000-2400-000002000000}"/>
            </a:ext>
          </a:extLst>
        </xdr:cNvPr>
        <xdr:cNvPicPr>
          <a:picLocks noChangeAspect="1"/>
        </xdr:cNvPicPr>
      </xdr:nvPicPr>
      <xdr:blipFill>
        <a:blip xmlns:r="http://schemas.openxmlformats.org/officeDocument/2006/relationships" r:embed="rId1"/>
        <a:stretch>
          <a:fillRect/>
        </a:stretch>
      </xdr:blipFill>
      <xdr:spPr>
        <a:xfrm>
          <a:off x="39460" y="247651"/>
          <a:ext cx="2017940" cy="838200"/>
        </a:xfrm>
        <a:prstGeom prst="rect">
          <a:avLst/>
        </a:prstGeom>
      </xdr:spPr>
    </xdr:pic>
    <xdr:clientData/>
  </xdr:twoCellAnchor>
</xdr:wsDr>
</file>

<file path=xl/drawings/drawing38.xml><?xml version="1.0" encoding="utf-8"?>
<xdr:wsDr xmlns:xdr="http://schemas.openxmlformats.org/drawingml/2006/spreadsheetDrawing" xmlns:a="http://schemas.openxmlformats.org/drawingml/2006/main">
  <xdr:twoCellAnchor editAs="oneCell">
    <xdr:from>
      <xdr:col>0</xdr:col>
      <xdr:colOff>39460</xdr:colOff>
      <xdr:row>1</xdr:row>
      <xdr:rowOff>57151</xdr:rowOff>
    </xdr:from>
    <xdr:to>
      <xdr:col>1</xdr:col>
      <xdr:colOff>781050</xdr:colOff>
      <xdr:row>4</xdr:row>
      <xdr:rowOff>152401</xdr:rowOff>
    </xdr:to>
    <xdr:pic>
      <xdr:nvPicPr>
        <xdr:cNvPr id="2" name="Imagen 1">
          <a:extLst>
            <a:ext uri="{FF2B5EF4-FFF2-40B4-BE49-F238E27FC236}">
              <a16:creationId xmlns:a16="http://schemas.microsoft.com/office/drawing/2014/main" id="{00000000-0008-0000-2500-000002000000}"/>
            </a:ext>
          </a:extLst>
        </xdr:cNvPr>
        <xdr:cNvPicPr>
          <a:picLocks noChangeAspect="1"/>
        </xdr:cNvPicPr>
      </xdr:nvPicPr>
      <xdr:blipFill>
        <a:blip xmlns:r="http://schemas.openxmlformats.org/officeDocument/2006/relationships" r:embed="rId1"/>
        <a:stretch>
          <a:fillRect/>
        </a:stretch>
      </xdr:blipFill>
      <xdr:spPr>
        <a:xfrm>
          <a:off x="39460" y="247651"/>
          <a:ext cx="2017940" cy="838200"/>
        </a:xfrm>
        <a:prstGeom prst="rect">
          <a:avLst/>
        </a:prstGeom>
      </xdr:spPr>
    </xdr:pic>
    <xdr:clientData/>
  </xdr:twoCellAnchor>
</xdr:wsDr>
</file>

<file path=xl/drawings/drawing39.xml><?xml version="1.0" encoding="utf-8"?>
<xdr:wsDr xmlns:xdr="http://schemas.openxmlformats.org/drawingml/2006/spreadsheetDrawing" xmlns:a="http://schemas.openxmlformats.org/drawingml/2006/main">
  <xdr:twoCellAnchor editAs="oneCell">
    <xdr:from>
      <xdr:col>0</xdr:col>
      <xdr:colOff>39460</xdr:colOff>
      <xdr:row>1</xdr:row>
      <xdr:rowOff>57151</xdr:rowOff>
    </xdr:from>
    <xdr:to>
      <xdr:col>1</xdr:col>
      <xdr:colOff>781050</xdr:colOff>
      <xdr:row>4</xdr:row>
      <xdr:rowOff>152401</xdr:rowOff>
    </xdr:to>
    <xdr:pic>
      <xdr:nvPicPr>
        <xdr:cNvPr id="2" name="Imagen 1">
          <a:extLst>
            <a:ext uri="{FF2B5EF4-FFF2-40B4-BE49-F238E27FC236}">
              <a16:creationId xmlns:a16="http://schemas.microsoft.com/office/drawing/2014/main" id="{00000000-0008-0000-2600-000002000000}"/>
            </a:ext>
          </a:extLst>
        </xdr:cNvPr>
        <xdr:cNvPicPr>
          <a:picLocks noChangeAspect="1"/>
        </xdr:cNvPicPr>
      </xdr:nvPicPr>
      <xdr:blipFill>
        <a:blip xmlns:r="http://schemas.openxmlformats.org/officeDocument/2006/relationships" r:embed="rId1"/>
        <a:stretch>
          <a:fillRect/>
        </a:stretch>
      </xdr:blipFill>
      <xdr:spPr>
        <a:xfrm>
          <a:off x="39460" y="247651"/>
          <a:ext cx="2017940" cy="838200"/>
        </a:xfrm>
        <a:prstGeom prst="rect">
          <a:avLst/>
        </a:prstGeom>
      </xdr:spPr>
    </xdr:pic>
    <xdr:clientData/>
  </xdr:twoCellAnchor>
</xdr:wsDr>
</file>

<file path=xl/drawings/drawing40.xml><?xml version="1.0" encoding="utf-8"?>
<xdr:wsDr xmlns:xdr="http://schemas.openxmlformats.org/drawingml/2006/spreadsheetDrawing" xmlns:a="http://schemas.openxmlformats.org/drawingml/2006/main">
  <xdr:twoCellAnchor editAs="oneCell">
    <xdr:from>
      <xdr:col>0</xdr:col>
      <xdr:colOff>39460</xdr:colOff>
      <xdr:row>1</xdr:row>
      <xdr:rowOff>57151</xdr:rowOff>
    </xdr:from>
    <xdr:to>
      <xdr:col>1</xdr:col>
      <xdr:colOff>781050</xdr:colOff>
      <xdr:row>4</xdr:row>
      <xdr:rowOff>152401</xdr:rowOff>
    </xdr:to>
    <xdr:pic>
      <xdr:nvPicPr>
        <xdr:cNvPr id="2" name="Imagen 1">
          <a:extLst>
            <a:ext uri="{FF2B5EF4-FFF2-40B4-BE49-F238E27FC236}">
              <a16:creationId xmlns:a16="http://schemas.microsoft.com/office/drawing/2014/main" id="{00000000-0008-0000-2700-000002000000}"/>
            </a:ext>
          </a:extLst>
        </xdr:cNvPr>
        <xdr:cNvPicPr>
          <a:picLocks noChangeAspect="1"/>
        </xdr:cNvPicPr>
      </xdr:nvPicPr>
      <xdr:blipFill>
        <a:blip xmlns:r="http://schemas.openxmlformats.org/officeDocument/2006/relationships" r:embed="rId1"/>
        <a:stretch>
          <a:fillRect/>
        </a:stretch>
      </xdr:blipFill>
      <xdr:spPr>
        <a:xfrm>
          <a:off x="39460" y="247651"/>
          <a:ext cx="2017940" cy="838200"/>
        </a:xfrm>
        <a:prstGeom prst="rect">
          <a:avLst/>
        </a:prstGeom>
      </xdr:spPr>
    </xdr:pic>
    <xdr:clientData/>
  </xdr:twoCellAnchor>
</xdr:wsDr>
</file>

<file path=xl/drawings/drawing41.xml><?xml version="1.0" encoding="utf-8"?>
<xdr:wsDr xmlns:xdr="http://schemas.openxmlformats.org/drawingml/2006/spreadsheetDrawing" xmlns:a="http://schemas.openxmlformats.org/drawingml/2006/main">
  <xdr:twoCellAnchor editAs="oneCell">
    <xdr:from>
      <xdr:col>0</xdr:col>
      <xdr:colOff>39460</xdr:colOff>
      <xdr:row>1</xdr:row>
      <xdr:rowOff>57151</xdr:rowOff>
    </xdr:from>
    <xdr:to>
      <xdr:col>1</xdr:col>
      <xdr:colOff>781050</xdr:colOff>
      <xdr:row>4</xdr:row>
      <xdr:rowOff>152401</xdr:rowOff>
    </xdr:to>
    <xdr:pic>
      <xdr:nvPicPr>
        <xdr:cNvPr id="2" name="Imagen 1">
          <a:extLst>
            <a:ext uri="{FF2B5EF4-FFF2-40B4-BE49-F238E27FC236}">
              <a16:creationId xmlns:a16="http://schemas.microsoft.com/office/drawing/2014/main" id="{00000000-0008-0000-2800-000002000000}"/>
            </a:ext>
          </a:extLst>
        </xdr:cNvPr>
        <xdr:cNvPicPr>
          <a:picLocks noChangeAspect="1"/>
        </xdr:cNvPicPr>
      </xdr:nvPicPr>
      <xdr:blipFill>
        <a:blip xmlns:r="http://schemas.openxmlformats.org/officeDocument/2006/relationships" r:embed="rId1"/>
        <a:stretch>
          <a:fillRect/>
        </a:stretch>
      </xdr:blipFill>
      <xdr:spPr>
        <a:xfrm>
          <a:off x="39460" y="247651"/>
          <a:ext cx="2017940" cy="838200"/>
        </a:xfrm>
        <a:prstGeom prst="rect">
          <a:avLst/>
        </a:prstGeom>
      </xdr:spPr>
    </xdr:pic>
    <xdr:clientData/>
  </xdr:twoCellAnchor>
</xdr:wsDr>
</file>

<file path=xl/drawings/drawing42.xml><?xml version="1.0" encoding="utf-8"?>
<xdr:wsDr xmlns:xdr="http://schemas.openxmlformats.org/drawingml/2006/spreadsheetDrawing" xmlns:a="http://schemas.openxmlformats.org/drawingml/2006/main">
  <xdr:twoCellAnchor editAs="oneCell">
    <xdr:from>
      <xdr:col>0</xdr:col>
      <xdr:colOff>39460</xdr:colOff>
      <xdr:row>1</xdr:row>
      <xdr:rowOff>57151</xdr:rowOff>
    </xdr:from>
    <xdr:to>
      <xdr:col>1</xdr:col>
      <xdr:colOff>781050</xdr:colOff>
      <xdr:row>4</xdr:row>
      <xdr:rowOff>152401</xdr:rowOff>
    </xdr:to>
    <xdr:pic>
      <xdr:nvPicPr>
        <xdr:cNvPr id="2" name="Imagen 1">
          <a:extLst>
            <a:ext uri="{FF2B5EF4-FFF2-40B4-BE49-F238E27FC236}">
              <a16:creationId xmlns:a16="http://schemas.microsoft.com/office/drawing/2014/main" id="{00000000-0008-0000-2900-000002000000}"/>
            </a:ext>
          </a:extLst>
        </xdr:cNvPr>
        <xdr:cNvPicPr>
          <a:picLocks noChangeAspect="1"/>
        </xdr:cNvPicPr>
      </xdr:nvPicPr>
      <xdr:blipFill>
        <a:blip xmlns:r="http://schemas.openxmlformats.org/officeDocument/2006/relationships" r:embed="rId1"/>
        <a:stretch>
          <a:fillRect/>
        </a:stretch>
      </xdr:blipFill>
      <xdr:spPr>
        <a:xfrm>
          <a:off x="39460" y="247651"/>
          <a:ext cx="2017940" cy="838200"/>
        </a:xfrm>
        <a:prstGeom prst="rect">
          <a:avLst/>
        </a:prstGeom>
      </xdr:spPr>
    </xdr:pic>
    <xdr:clientData/>
  </xdr:twoCellAnchor>
</xdr:wsDr>
</file>

<file path=xl/drawings/drawing43.xml><?xml version="1.0" encoding="utf-8"?>
<xdr:wsDr xmlns:xdr="http://schemas.openxmlformats.org/drawingml/2006/spreadsheetDrawing" xmlns:a="http://schemas.openxmlformats.org/drawingml/2006/main">
  <xdr:twoCellAnchor editAs="oneCell">
    <xdr:from>
      <xdr:col>0</xdr:col>
      <xdr:colOff>39460</xdr:colOff>
      <xdr:row>1</xdr:row>
      <xdr:rowOff>57151</xdr:rowOff>
    </xdr:from>
    <xdr:to>
      <xdr:col>1</xdr:col>
      <xdr:colOff>781050</xdr:colOff>
      <xdr:row>4</xdr:row>
      <xdr:rowOff>152401</xdr:rowOff>
    </xdr:to>
    <xdr:pic>
      <xdr:nvPicPr>
        <xdr:cNvPr id="2" name="Imagen 1">
          <a:extLst>
            <a:ext uri="{FF2B5EF4-FFF2-40B4-BE49-F238E27FC236}">
              <a16:creationId xmlns:a16="http://schemas.microsoft.com/office/drawing/2014/main" id="{00000000-0008-0000-2A00-000002000000}"/>
            </a:ext>
          </a:extLst>
        </xdr:cNvPr>
        <xdr:cNvPicPr>
          <a:picLocks noChangeAspect="1"/>
        </xdr:cNvPicPr>
      </xdr:nvPicPr>
      <xdr:blipFill>
        <a:blip xmlns:r="http://schemas.openxmlformats.org/officeDocument/2006/relationships" r:embed="rId1"/>
        <a:stretch>
          <a:fillRect/>
        </a:stretch>
      </xdr:blipFill>
      <xdr:spPr>
        <a:xfrm>
          <a:off x="39460" y="247651"/>
          <a:ext cx="2017940" cy="838200"/>
        </a:xfrm>
        <a:prstGeom prst="rect">
          <a:avLst/>
        </a:prstGeom>
      </xdr:spPr>
    </xdr:pic>
    <xdr:clientData/>
  </xdr:twoCellAnchor>
</xdr:wsDr>
</file>

<file path=xl/drawings/drawing44.xml><?xml version="1.0" encoding="utf-8"?>
<xdr:wsDr xmlns:xdr="http://schemas.openxmlformats.org/drawingml/2006/spreadsheetDrawing" xmlns:a="http://schemas.openxmlformats.org/drawingml/2006/main">
  <xdr:twoCellAnchor editAs="oneCell">
    <xdr:from>
      <xdr:col>0</xdr:col>
      <xdr:colOff>39460</xdr:colOff>
      <xdr:row>1</xdr:row>
      <xdr:rowOff>57151</xdr:rowOff>
    </xdr:from>
    <xdr:to>
      <xdr:col>1</xdr:col>
      <xdr:colOff>781050</xdr:colOff>
      <xdr:row>4</xdr:row>
      <xdr:rowOff>152401</xdr:rowOff>
    </xdr:to>
    <xdr:pic>
      <xdr:nvPicPr>
        <xdr:cNvPr id="2" name="Imagen 1">
          <a:extLst>
            <a:ext uri="{FF2B5EF4-FFF2-40B4-BE49-F238E27FC236}">
              <a16:creationId xmlns:a16="http://schemas.microsoft.com/office/drawing/2014/main" id="{00000000-0008-0000-2B00-000002000000}"/>
            </a:ext>
          </a:extLst>
        </xdr:cNvPr>
        <xdr:cNvPicPr>
          <a:picLocks noChangeAspect="1"/>
        </xdr:cNvPicPr>
      </xdr:nvPicPr>
      <xdr:blipFill>
        <a:blip xmlns:r="http://schemas.openxmlformats.org/officeDocument/2006/relationships" r:embed="rId1"/>
        <a:stretch>
          <a:fillRect/>
        </a:stretch>
      </xdr:blipFill>
      <xdr:spPr>
        <a:xfrm>
          <a:off x="39460" y="247651"/>
          <a:ext cx="2017940" cy="838200"/>
        </a:xfrm>
        <a:prstGeom prst="rect">
          <a:avLst/>
        </a:prstGeom>
      </xdr:spPr>
    </xdr:pic>
    <xdr:clientData/>
  </xdr:twoCellAnchor>
</xdr:wsDr>
</file>

<file path=xl/drawings/drawing45.xml><?xml version="1.0" encoding="utf-8"?>
<xdr:wsDr xmlns:xdr="http://schemas.openxmlformats.org/drawingml/2006/spreadsheetDrawing" xmlns:a="http://schemas.openxmlformats.org/drawingml/2006/main">
  <xdr:twoCellAnchor editAs="oneCell">
    <xdr:from>
      <xdr:col>0</xdr:col>
      <xdr:colOff>39460</xdr:colOff>
      <xdr:row>1</xdr:row>
      <xdr:rowOff>57151</xdr:rowOff>
    </xdr:from>
    <xdr:to>
      <xdr:col>1</xdr:col>
      <xdr:colOff>781050</xdr:colOff>
      <xdr:row>4</xdr:row>
      <xdr:rowOff>152401</xdr:rowOff>
    </xdr:to>
    <xdr:pic>
      <xdr:nvPicPr>
        <xdr:cNvPr id="2" name="Imagen 1">
          <a:extLst>
            <a:ext uri="{FF2B5EF4-FFF2-40B4-BE49-F238E27FC236}">
              <a16:creationId xmlns:a16="http://schemas.microsoft.com/office/drawing/2014/main" id="{00000000-0008-0000-2C00-000002000000}"/>
            </a:ext>
          </a:extLst>
        </xdr:cNvPr>
        <xdr:cNvPicPr>
          <a:picLocks noChangeAspect="1"/>
        </xdr:cNvPicPr>
      </xdr:nvPicPr>
      <xdr:blipFill>
        <a:blip xmlns:r="http://schemas.openxmlformats.org/officeDocument/2006/relationships" r:embed="rId1"/>
        <a:stretch>
          <a:fillRect/>
        </a:stretch>
      </xdr:blipFill>
      <xdr:spPr>
        <a:xfrm>
          <a:off x="39460" y="247651"/>
          <a:ext cx="2017940" cy="838200"/>
        </a:xfrm>
        <a:prstGeom prst="rect">
          <a:avLst/>
        </a:prstGeom>
      </xdr:spPr>
    </xdr:pic>
    <xdr:clientData/>
  </xdr:twoCellAnchor>
</xdr:wsDr>
</file>

<file path=xl/drawings/drawing46.xml><?xml version="1.0" encoding="utf-8"?>
<xdr:wsDr xmlns:xdr="http://schemas.openxmlformats.org/drawingml/2006/spreadsheetDrawing" xmlns:a="http://schemas.openxmlformats.org/drawingml/2006/main">
  <xdr:twoCellAnchor editAs="oneCell">
    <xdr:from>
      <xdr:col>0</xdr:col>
      <xdr:colOff>39460</xdr:colOff>
      <xdr:row>1</xdr:row>
      <xdr:rowOff>57151</xdr:rowOff>
    </xdr:from>
    <xdr:to>
      <xdr:col>1</xdr:col>
      <xdr:colOff>781050</xdr:colOff>
      <xdr:row>4</xdr:row>
      <xdr:rowOff>152401</xdr:rowOff>
    </xdr:to>
    <xdr:pic>
      <xdr:nvPicPr>
        <xdr:cNvPr id="2" name="Imagen 1">
          <a:extLst>
            <a:ext uri="{FF2B5EF4-FFF2-40B4-BE49-F238E27FC236}">
              <a16:creationId xmlns:a16="http://schemas.microsoft.com/office/drawing/2014/main" id="{00000000-0008-0000-2D00-000002000000}"/>
            </a:ext>
          </a:extLst>
        </xdr:cNvPr>
        <xdr:cNvPicPr>
          <a:picLocks noChangeAspect="1"/>
        </xdr:cNvPicPr>
      </xdr:nvPicPr>
      <xdr:blipFill>
        <a:blip xmlns:r="http://schemas.openxmlformats.org/officeDocument/2006/relationships" r:embed="rId1"/>
        <a:stretch>
          <a:fillRect/>
        </a:stretch>
      </xdr:blipFill>
      <xdr:spPr>
        <a:xfrm>
          <a:off x="39460" y="247651"/>
          <a:ext cx="2017940" cy="838200"/>
        </a:xfrm>
        <a:prstGeom prst="rect">
          <a:avLst/>
        </a:prstGeom>
      </xdr:spPr>
    </xdr:pic>
    <xdr:clientData/>
  </xdr:twoCellAnchor>
</xdr:wsDr>
</file>

<file path=xl/drawings/drawing47.xml><?xml version="1.0" encoding="utf-8"?>
<xdr:wsDr xmlns:xdr="http://schemas.openxmlformats.org/drawingml/2006/spreadsheetDrawing" xmlns:a="http://schemas.openxmlformats.org/drawingml/2006/main">
  <xdr:twoCellAnchor editAs="oneCell">
    <xdr:from>
      <xdr:col>0</xdr:col>
      <xdr:colOff>39460</xdr:colOff>
      <xdr:row>1</xdr:row>
      <xdr:rowOff>57151</xdr:rowOff>
    </xdr:from>
    <xdr:to>
      <xdr:col>1</xdr:col>
      <xdr:colOff>781050</xdr:colOff>
      <xdr:row>4</xdr:row>
      <xdr:rowOff>152401</xdr:rowOff>
    </xdr:to>
    <xdr:pic>
      <xdr:nvPicPr>
        <xdr:cNvPr id="2" name="Imagen 1">
          <a:extLst>
            <a:ext uri="{FF2B5EF4-FFF2-40B4-BE49-F238E27FC236}">
              <a16:creationId xmlns:a16="http://schemas.microsoft.com/office/drawing/2014/main" id="{00000000-0008-0000-2E00-000002000000}"/>
            </a:ext>
          </a:extLst>
        </xdr:cNvPr>
        <xdr:cNvPicPr>
          <a:picLocks noChangeAspect="1"/>
        </xdr:cNvPicPr>
      </xdr:nvPicPr>
      <xdr:blipFill>
        <a:blip xmlns:r="http://schemas.openxmlformats.org/officeDocument/2006/relationships" r:embed="rId1"/>
        <a:stretch>
          <a:fillRect/>
        </a:stretch>
      </xdr:blipFill>
      <xdr:spPr>
        <a:xfrm>
          <a:off x="39460" y="247651"/>
          <a:ext cx="2017940" cy="838200"/>
        </a:xfrm>
        <a:prstGeom prst="rect">
          <a:avLst/>
        </a:prstGeom>
      </xdr:spPr>
    </xdr:pic>
    <xdr:clientData/>
  </xdr:twoCellAnchor>
</xdr:wsDr>
</file>

<file path=xl/drawings/drawing48.xml><?xml version="1.0" encoding="utf-8"?>
<xdr:wsDr xmlns:xdr="http://schemas.openxmlformats.org/drawingml/2006/spreadsheetDrawing" xmlns:a="http://schemas.openxmlformats.org/drawingml/2006/main">
  <xdr:twoCellAnchor editAs="oneCell">
    <xdr:from>
      <xdr:col>0</xdr:col>
      <xdr:colOff>39460</xdr:colOff>
      <xdr:row>1</xdr:row>
      <xdr:rowOff>57151</xdr:rowOff>
    </xdr:from>
    <xdr:to>
      <xdr:col>1</xdr:col>
      <xdr:colOff>781050</xdr:colOff>
      <xdr:row>4</xdr:row>
      <xdr:rowOff>152401</xdr:rowOff>
    </xdr:to>
    <xdr:pic>
      <xdr:nvPicPr>
        <xdr:cNvPr id="2" name="Imagen 1">
          <a:extLst>
            <a:ext uri="{FF2B5EF4-FFF2-40B4-BE49-F238E27FC236}">
              <a16:creationId xmlns:a16="http://schemas.microsoft.com/office/drawing/2014/main" id="{00000000-0008-0000-2F00-000002000000}"/>
            </a:ext>
          </a:extLst>
        </xdr:cNvPr>
        <xdr:cNvPicPr>
          <a:picLocks noChangeAspect="1"/>
        </xdr:cNvPicPr>
      </xdr:nvPicPr>
      <xdr:blipFill>
        <a:blip xmlns:r="http://schemas.openxmlformats.org/officeDocument/2006/relationships" r:embed="rId1"/>
        <a:stretch>
          <a:fillRect/>
        </a:stretch>
      </xdr:blipFill>
      <xdr:spPr>
        <a:xfrm>
          <a:off x="39460" y="247651"/>
          <a:ext cx="2017940" cy="838200"/>
        </a:xfrm>
        <a:prstGeom prst="rect">
          <a:avLst/>
        </a:prstGeom>
      </xdr:spPr>
    </xdr:pic>
    <xdr:clientData/>
  </xdr:twoCellAnchor>
</xdr:wsDr>
</file>

<file path=xl/drawings/drawing49.xml><?xml version="1.0" encoding="utf-8"?>
<xdr:wsDr xmlns:xdr="http://schemas.openxmlformats.org/drawingml/2006/spreadsheetDrawing" xmlns:a="http://schemas.openxmlformats.org/drawingml/2006/main">
  <xdr:twoCellAnchor editAs="oneCell">
    <xdr:from>
      <xdr:col>0</xdr:col>
      <xdr:colOff>39460</xdr:colOff>
      <xdr:row>1</xdr:row>
      <xdr:rowOff>57151</xdr:rowOff>
    </xdr:from>
    <xdr:to>
      <xdr:col>1</xdr:col>
      <xdr:colOff>781050</xdr:colOff>
      <xdr:row>4</xdr:row>
      <xdr:rowOff>152401</xdr:rowOff>
    </xdr:to>
    <xdr:pic>
      <xdr:nvPicPr>
        <xdr:cNvPr id="2" name="Imagen 1">
          <a:extLst>
            <a:ext uri="{FF2B5EF4-FFF2-40B4-BE49-F238E27FC236}">
              <a16:creationId xmlns:a16="http://schemas.microsoft.com/office/drawing/2014/main" id="{00000000-0008-0000-3000-000002000000}"/>
            </a:ext>
          </a:extLst>
        </xdr:cNvPr>
        <xdr:cNvPicPr>
          <a:picLocks noChangeAspect="1"/>
        </xdr:cNvPicPr>
      </xdr:nvPicPr>
      <xdr:blipFill>
        <a:blip xmlns:r="http://schemas.openxmlformats.org/officeDocument/2006/relationships" r:embed="rId1"/>
        <a:stretch>
          <a:fillRect/>
        </a:stretch>
      </xdr:blipFill>
      <xdr:spPr>
        <a:xfrm>
          <a:off x="39460" y="247651"/>
          <a:ext cx="2017940" cy="838200"/>
        </a:xfrm>
        <a:prstGeom prst="rect">
          <a:avLst/>
        </a:prstGeom>
      </xdr:spPr>
    </xdr:pic>
    <xdr:clientData/>
  </xdr:twoCellAnchor>
</xdr:wsDr>
</file>

<file path=xl/drawings/drawing50.xml><?xml version="1.0" encoding="utf-8"?>
<xdr:wsDr xmlns:xdr="http://schemas.openxmlformats.org/drawingml/2006/spreadsheetDrawing" xmlns:a="http://schemas.openxmlformats.org/drawingml/2006/main">
  <xdr:twoCellAnchor editAs="oneCell">
    <xdr:from>
      <xdr:col>0</xdr:col>
      <xdr:colOff>39460</xdr:colOff>
      <xdr:row>1</xdr:row>
      <xdr:rowOff>57151</xdr:rowOff>
    </xdr:from>
    <xdr:to>
      <xdr:col>1</xdr:col>
      <xdr:colOff>781050</xdr:colOff>
      <xdr:row>4</xdr:row>
      <xdr:rowOff>152401</xdr:rowOff>
    </xdr:to>
    <xdr:pic>
      <xdr:nvPicPr>
        <xdr:cNvPr id="2" name="Imagen 1">
          <a:extLst>
            <a:ext uri="{FF2B5EF4-FFF2-40B4-BE49-F238E27FC236}">
              <a16:creationId xmlns:a16="http://schemas.microsoft.com/office/drawing/2014/main" id="{00000000-0008-0000-3100-000002000000}"/>
            </a:ext>
          </a:extLst>
        </xdr:cNvPr>
        <xdr:cNvPicPr>
          <a:picLocks noChangeAspect="1"/>
        </xdr:cNvPicPr>
      </xdr:nvPicPr>
      <xdr:blipFill>
        <a:blip xmlns:r="http://schemas.openxmlformats.org/officeDocument/2006/relationships" r:embed="rId1"/>
        <a:stretch>
          <a:fillRect/>
        </a:stretch>
      </xdr:blipFill>
      <xdr:spPr>
        <a:xfrm>
          <a:off x="39460" y="247651"/>
          <a:ext cx="2017940" cy="838200"/>
        </a:xfrm>
        <a:prstGeom prst="rect">
          <a:avLst/>
        </a:prstGeom>
      </xdr:spPr>
    </xdr:pic>
    <xdr:clientData/>
  </xdr:twoCellAnchor>
</xdr:wsDr>
</file>

<file path=xl/drawings/drawing51.xml><?xml version="1.0" encoding="utf-8"?>
<xdr:wsDr xmlns:xdr="http://schemas.openxmlformats.org/drawingml/2006/spreadsheetDrawing" xmlns:a="http://schemas.openxmlformats.org/drawingml/2006/main">
  <xdr:twoCellAnchor editAs="oneCell">
    <xdr:from>
      <xdr:col>0</xdr:col>
      <xdr:colOff>39460</xdr:colOff>
      <xdr:row>1</xdr:row>
      <xdr:rowOff>57151</xdr:rowOff>
    </xdr:from>
    <xdr:to>
      <xdr:col>1</xdr:col>
      <xdr:colOff>781050</xdr:colOff>
      <xdr:row>4</xdr:row>
      <xdr:rowOff>152401</xdr:rowOff>
    </xdr:to>
    <xdr:pic>
      <xdr:nvPicPr>
        <xdr:cNvPr id="2" name="Imagen 1">
          <a:extLst>
            <a:ext uri="{FF2B5EF4-FFF2-40B4-BE49-F238E27FC236}">
              <a16:creationId xmlns:a16="http://schemas.microsoft.com/office/drawing/2014/main" id="{00000000-0008-0000-3200-000002000000}"/>
            </a:ext>
          </a:extLst>
        </xdr:cNvPr>
        <xdr:cNvPicPr>
          <a:picLocks noChangeAspect="1"/>
        </xdr:cNvPicPr>
      </xdr:nvPicPr>
      <xdr:blipFill>
        <a:blip xmlns:r="http://schemas.openxmlformats.org/officeDocument/2006/relationships" r:embed="rId1"/>
        <a:stretch>
          <a:fillRect/>
        </a:stretch>
      </xdr:blipFill>
      <xdr:spPr>
        <a:xfrm>
          <a:off x="39460" y="247651"/>
          <a:ext cx="2017940" cy="838200"/>
        </a:xfrm>
        <a:prstGeom prst="rect">
          <a:avLst/>
        </a:prstGeom>
      </xdr:spPr>
    </xdr:pic>
    <xdr:clientData/>
  </xdr:twoCellAnchor>
</xdr:wsDr>
</file>

<file path=xl/drawings/drawing52.xml><?xml version="1.0" encoding="utf-8"?>
<xdr:wsDr xmlns:xdr="http://schemas.openxmlformats.org/drawingml/2006/spreadsheetDrawing" xmlns:a="http://schemas.openxmlformats.org/drawingml/2006/main">
  <xdr:twoCellAnchor editAs="oneCell">
    <xdr:from>
      <xdr:col>0</xdr:col>
      <xdr:colOff>39460</xdr:colOff>
      <xdr:row>1</xdr:row>
      <xdr:rowOff>57151</xdr:rowOff>
    </xdr:from>
    <xdr:to>
      <xdr:col>1</xdr:col>
      <xdr:colOff>781050</xdr:colOff>
      <xdr:row>4</xdr:row>
      <xdr:rowOff>152401</xdr:rowOff>
    </xdr:to>
    <xdr:pic>
      <xdr:nvPicPr>
        <xdr:cNvPr id="2" name="Imagen 1">
          <a:extLst>
            <a:ext uri="{FF2B5EF4-FFF2-40B4-BE49-F238E27FC236}">
              <a16:creationId xmlns:a16="http://schemas.microsoft.com/office/drawing/2014/main" id="{00000000-0008-0000-3300-000002000000}"/>
            </a:ext>
          </a:extLst>
        </xdr:cNvPr>
        <xdr:cNvPicPr>
          <a:picLocks noChangeAspect="1"/>
        </xdr:cNvPicPr>
      </xdr:nvPicPr>
      <xdr:blipFill>
        <a:blip xmlns:r="http://schemas.openxmlformats.org/officeDocument/2006/relationships" r:embed="rId1"/>
        <a:stretch>
          <a:fillRect/>
        </a:stretch>
      </xdr:blipFill>
      <xdr:spPr>
        <a:xfrm>
          <a:off x="39460" y="247651"/>
          <a:ext cx="2017940" cy="838200"/>
        </a:xfrm>
        <a:prstGeom prst="rect">
          <a:avLst/>
        </a:prstGeom>
      </xdr:spPr>
    </xdr:pic>
    <xdr:clientData/>
  </xdr:twoCellAnchor>
</xdr:wsDr>
</file>

<file path=xl/drawings/drawing53.xml><?xml version="1.0" encoding="utf-8"?>
<xdr:wsDr xmlns:xdr="http://schemas.openxmlformats.org/drawingml/2006/spreadsheetDrawing" xmlns:a="http://schemas.openxmlformats.org/drawingml/2006/main">
  <xdr:twoCellAnchor editAs="oneCell">
    <xdr:from>
      <xdr:col>0</xdr:col>
      <xdr:colOff>39460</xdr:colOff>
      <xdr:row>1</xdr:row>
      <xdr:rowOff>57151</xdr:rowOff>
    </xdr:from>
    <xdr:to>
      <xdr:col>1</xdr:col>
      <xdr:colOff>781050</xdr:colOff>
      <xdr:row>4</xdr:row>
      <xdr:rowOff>152401</xdr:rowOff>
    </xdr:to>
    <xdr:pic>
      <xdr:nvPicPr>
        <xdr:cNvPr id="2" name="Imagen 1">
          <a:extLst>
            <a:ext uri="{FF2B5EF4-FFF2-40B4-BE49-F238E27FC236}">
              <a16:creationId xmlns:a16="http://schemas.microsoft.com/office/drawing/2014/main" id="{00000000-0008-0000-3400-000002000000}"/>
            </a:ext>
          </a:extLst>
        </xdr:cNvPr>
        <xdr:cNvPicPr>
          <a:picLocks noChangeAspect="1"/>
        </xdr:cNvPicPr>
      </xdr:nvPicPr>
      <xdr:blipFill>
        <a:blip xmlns:r="http://schemas.openxmlformats.org/officeDocument/2006/relationships" r:embed="rId1"/>
        <a:stretch>
          <a:fillRect/>
        </a:stretch>
      </xdr:blipFill>
      <xdr:spPr>
        <a:xfrm>
          <a:off x="39460" y="247651"/>
          <a:ext cx="2017940" cy="838200"/>
        </a:xfrm>
        <a:prstGeom prst="rect">
          <a:avLst/>
        </a:prstGeom>
      </xdr:spPr>
    </xdr:pic>
    <xdr:clientData/>
  </xdr:twoCellAnchor>
</xdr:wsDr>
</file>

<file path=xl/drawings/drawing54.xml><?xml version="1.0" encoding="utf-8"?>
<xdr:wsDr xmlns:xdr="http://schemas.openxmlformats.org/drawingml/2006/spreadsheetDrawing" xmlns:a="http://schemas.openxmlformats.org/drawingml/2006/main">
  <xdr:twoCellAnchor editAs="oneCell">
    <xdr:from>
      <xdr:col>0</xdr:col>
      <xdr:colOff>39460</xdr:colOff>
      <xdr:row>1</xdr:row>
      <xdr:rowOff>57151</xdr:rowOff>
    </xdr:from>
    <xdr:to>
      <xdr:col>1</xdr:col>
      <xdr:colOff>781050</xdr:colOff>
      <xdr:row>4</xdr:row>
      <xdr:rowOff>152401</xdr:rowOff>
    </xdr:to>
    <xdr:pic>
      <xdr:nvPicPr>
        <xdr:cNvPr id="2" name="Imagen 1">
          <a:extLst>
            <a:ext uri="{FF2B5EF4-FFF2-40B4-BE49-F238E27FC236}">
              <a16:creationId xmlns:a16="http://schemas.microsoft.com/office/drawing/2014/main" id="{00000000-0008-0000-3500-000002000000}"/>
            </a:ext>
          </a:extLst>
        </xdr:cNvPr>
        <xdr:cNvPicPr>
          <a:picLocks noChangeAspect="1"/>
        </xdr:cNvPicPr>
      </xdr:nvPicPr>
      <xdr:blipFill>
        <a:blip xmlns:r="http://schemas.openxmlformats.org/officeDocument/2006/relationships" r:embed="rId1"/>
        <a:stretch>
          <a:fillRect/>
        </a:stretch>
      </xdr:blipFill>
      <xdr:spPr>
        <a:xfrm>
          <a:off x="39460" y="247651"/>
          <a:ext cx="2017940" cy="838200"/>
        </a:xfrm>
        <a:prstGeom prst="rect">
          <a:avLst/>
        </a:prstGeom>
      </xdr:spPr>
    </xdr:pic>
    <xdr:clientData/>
  </xdr:twoCellAnchor>
</xdr:wsDr>
</file>

<file path=xl/drawings/drawing55.xml><?xml version="1.0" encoding="utf-8"?>
<xdr:wsDr xmlns:xdr="http://schemas.openxmlformats.org/drawingml/2006/spreadsheetDrawing" xmlns:a="http://schemas.openxmlformats.org/drawingml/2006/main">
  <xdr:twoCellAnchor editAs="oneCell">
    <xdr:from>
      <xdr:col>0</xdr:col>
      <xdr:colOff>39460</xdr:colOff>
      <xdr:row>1</xdr:row>
      <xdr:rowOff>57151</xdr:rowOff>
    </xdr:from>
    <xdr:to>
      <xdr:col>1</xdr:col>
      <xdr:colOff>781050</xdr:colOff>
      <xdr:row>4</xdr:row>
      <xdr:rowOff>152401</xdr:rowOff>
    </xdr:to>
    <xdr:pic>
      <xdr:nvPicPr>
        <xdr:cNvPr id="2" name="Imagen 1">
          <a:extLst>
            <a:ext uri="{FF2B5EF4-FFF2-40B4-BE49-F238E27FC236}">
              <a16:creationId xmlns:a16="http://schemas.microsoft.com/office/drawing/2014/main" id="{00000000-0008-0000-3600-000002000000}"/>
            </a:ext>
          </a:extLst>
        </xdr:cNvPr>
        <xdr:cNvPicPr>
          <a:picLocks noChangeAspect="1"/>
        </xdr:cNvPicPr>
      </xdr:nvPicPr>
      <xdr:blipFill>
        <a:blip xmlns:r="http://schemas.openxmlformats.org/officeDocument/2006/relationships" r:embed="rId1"/>
        <a:stretch>
          <a:fillRect/>
        </a:stretch>
      </xdr:blipFill>
      <xdr:spPr>
        <a:xfrm>
          <a:off x="39460" y="247651"/>
          <a:ext cx="2017940" cy="838200"/>
        </a:xfrm>
        <a:prstGeom prst="rect">
          <a:avLst/>
        </a:prstGeom>
      </xdr:spPr>
    </xdr:pic>
    <xdr:clientData/>
  </xdr:twoCellAnchor>
</xdr:wsDr>
</file>

<file path=xl/drawings/drawing56.xml><?xml version="1.0" encoding="utf-8"?>
<xdr:wsDr xmlns:xdr="http://schemas.openxmlformats.org/drawingml/2006/spreadsheetDrawing" xmlns:a="http://schemas.openxmlformats.org/drawingml/2006/main">
  <xdr:twoCellAnchor editAs="oneCell">
    <xdr:from>
      <xdr:col>0</xdr:col>
      <xdr:colOff>39460</xdr:colOff>
      <xdr:row>1</xdr:row>
      <xdr:rowOff>57151</xdr:rowOff>
    </xdr:from>
    <xdr:to>
      <xdr:col>1</xdr:col>
      <xdr:colOff>781050</xdr:colOff>
      <xdr:row>4</xdr:row>
      <xdr:rowOff>152401</xdr:rowOff>
    </xdr:to>
    <xdr:pic>
      <xdr:nvPicPr>
        <xdr:cNvPr id="2" name="Imagen 1">
          <a:extLst>
            <a:ext uri="{FF2B5EF4-FFF2-40B4-BE49-F238E27FC236}">
              <a16:creationId xmlns:a16="http://schemas.microsoft.com/office/drawing/2014/main" id="{00000000-0008-0000-3700-000002000000}"/>
            </a:ext>
          </a:extLst>
        </xdr:cNvPr>
        <xdr:cNvPicPr>
          <a:picLocks noChangeAspect="1"/>
        </xdr:cNvPicPr>
      </xdr:nvPicPr>
      <xdr:blipFill>
        <a:blip xmlns:r="http://schemas.openxmlformats.org/officeDocument/2006/relationships" r:embed="rId1"/>
        <a:stretch>
          <a:fillRect/>
        </a:stretch>
      </xdr:blipFill>
      <xdr:spPr>
        <a:xfrm>
          <a:off x="39460" y="247651"/>
          <a:ext cx="2017940" cy="838200"/>
        </a:xfrm>
        <a:prstGeom prst="rect">
          <a:avLst/>
        </a:prstGeom>
      </xdr:spPr>
    </xdr:pic>
    <xdr:clientData/>
  </xdr:twoCellAnchor>
</xdr:wsDr>
</file>

<file path=xl/drawings/drawing57.xml><?xml version="1.0" encoding="utf-8"?>
<xdr:wsDr xmlns:xdr="http://schemas.openxmlformats.org/drawingml/2006/spreadsheetDrawing" xmlns:a="http://schemas.openxmlformats.org/drawingml/2006/main">
  <xdr:twoCellAnchor editAs="oneCell">
    <xdr:from>
      <xdr:col>0</xdr:col>
      <xdr:colOff>39460</xdr:colOff>
      <xdr:row>1</xdr:row>
      <xdr:rowOff>57151</xdr:rowOff>
    </xdr:from>
    <xdr:to>
      <xdr:col>1</xdr:col>
      <xdr:colOff>781050</xdr:colOff>
      <xdr:row>4</xdr:row>
      <xdr:rowOff>152401</xdr:rowOff>
    </xdr:to>
    <xdr:pic>
      <xdr:nvPicPr>
        <xdr:cNvPr id="2" name="Imagen 1">
          <a:extLst>
            <a:ext uri="{FF2B5EF4-FFF2-40B4-BE49-F238E27FC236}">
              <a16:creationId xmlns:a16="http://schemas.microsoft.com/office/drawing/2014/main" id="{00000000-0008-0000-3800-000002000000}"/>
            </a:ext>
          </a:extLst>
        </xdr:cNvPr>
        <xdr:cNvPicPr>
          <a:picLocks noChangeAspect="1"/>
        </xdr:cNvPicPr>
      </xdr:nvPicPr>
      <xdr:blipFill>
        <a:blip xmlns:r="http://schemas.openxmlformats.org/officeDocument/2006/relationships" r:embed="rId1"/>
        <a:stretch>
          <a:fillRect/>
        </a:stretch>
      </xdr:blipFill>
      <xdr:spPr>
        <a:xfrm>
          <a:off x="39460" y="247651"/>
          <a:ext cx="2017940" cy="838200"/>
        </a:xfrm>
        <a:prstGeom prst="rect">
          <a:avLst/>
        </a:prstGeom>
      </xdr:spPr>
    </xdr:pic>
    <xdr:clientData/>
  </xdr:twoCellAnchor>
</xdr:wsDr>
</file>

<file path=xl/drawings/drawing58.xml><?xml version="1.0" encoding="utf-8"?>
<xdr:wsDr xmlns:xdr="http://schemas.openxmlformats.org/drawingml/2006/spreadsheetDrawing" xmlns:a="http://schemas.openxmlformats.org/drawingml/2006/main">
  <xdr:twoCellAnchor editAs="oneCell">
    <xdr:from>
      <xdr:col>0</xdr:col>
      <xdr:colOff>39460</xdr:colOff>
      <xdr:row>1</xdr:row>
      <xdr:rowOff>57151</xdr:rowOff>
    </xdr:from>
    <xdr:to>
      <xdr:col>1</xdr:col>
      <xdr:colOff>781050</xdr:colOff>
      <xdr:row>4</xdr:row>
      <xdr:rowOff>152401</xdr:rowOff>
    </xdr:to>
    <xdr:pic>
      <xdr:nvPicPr>
        <xdr:cNvPr id="2" name="Imagen 1">
          <a:extLst>
            <a:ext uri="{FF2B5EF4-FFF2-40B4-BE49-F238E27FC236}">
              <a16:creationId xmlns:a16="http://schemas.microsoft.com/office/drawing/2014/main" id="{00000000-0008-0000-3900-000002000000}"/>
            </a:ext>
          </a:extLst>
        </xdr:cNvPr>
        <xdr:cNvPicPr>
          <a:picLocks noChangeAspect="1"/>
        </xdr:cNvPicPr>
      </xdr:nvPicPr>
      <xdr:blipFill>
        <a:blip xmlns:r="http://schemas.openxmlformats.org/officeDocument/2006/relationships" r:embed="rId1"/>
        <a:stretch>
          <a:fillRect/>
        </a:stretch>
      </xdr:blipFill>
      <xdr:spPr>
        <a:xfrm>
          <a:off x="39460" y="247651"/>
          <a:ext cx="2017940" cy="838200"/>
        </a:xfrm>
        <a:prstGeom prst="rect">
          <a:avLst/>
        </a:prstGeom>
      </xdr:spPr>
    </xdr:pic>
    <xdr:clientData/>
  </xdr:twoCellAnchor>
</xdr:wsDr>
</file>

<file path=xl/drawings/drawing59.xml><?xml version="1.0" encoding="utf-8"?>
<xdr:wsDr xmlns:xdr="http://schemas.openxmlformats.org/drawingml/2006/spreadsheetDrawing" xmlns:a="http://schemas.openxmlformats.org/drawingml/2006/main">
  <xdr:twoCellAnchor editAs="oneCell">
    <xdr:from>
      <xdr:col>0</xdr:col>
      <xdr:colOff>39460</xdr:colOff>
      <xdr:row>1</xdr:row>
      <xdr:rowOff>57151</xdr:rowOff>
    </xdr:from>
    <xdr:to>
      <xdr:col>1</xdr:col>
      <xdr:colOff>781050</xdr:colOff>
      <xdr:row>4</xdr:row>
      <xdr:rowOff>152401</xdr:rowOff>
    </xdr:to>
    <xdr:pic>
      <xdr:nvPicPr>
        <xdr:cNvPr id="2" name="Imagen 1">
          <a:extLst>
            <a:ext uri="{FF2B5EF4-FFF2-40B4-BE49-F238E27FC236}">
              <a16:creationId xmlns:a16="http://schemas.microsoft.com/office/drawing/2014/main" id="{00000000-0008-0000-3A00-000002000000}"/>
            </a:ext>
          </a:extLst>
        </xdr:cNvPr>
        <xdr:cNvPicPr>
          <a:picLocks noChangeAspect="1"/>
        </xdr:cNvPicPr>
      </xdr:nvPicPr>
      <xdr:blipFill>
        <a:blip xmlns:r="http://schemas.openxmlformats.org/officeDocument/2006/relationships" r:embed="rId1"/>
        <a:stretch>
          <a:fillRect/>
        </a:stretch>
      </xdr:blipFill>
      <xdr:spPr>
        <a:xfrm>
          <a:off x="39460" y="247651"/>
          <a:ext cx="2017940" cy="838200"/>
        </a:xfrm>
        <a:prstGeom prst="rect">
          <a:avLst/>
        </a:prstGeom>
      </xdr:spPr>
    </xdr:pic>
    <xdr:clientData/>
  </xdr:twoCellAnchor>
</xdr:wsDr>
</file>

<file path=xl/drawings/drawing60.xml><?xml version="1.0" encoding="utf-8"?>
<xdr:wsDr xmlns:xdr="http://schemas.openxmlformats.org/drawingml/2006/spreadsheetDrawing" xmlns:a="http://schemas.openxmlformats.org/drawingml/2006/main">
  <xdr:twoCellAnchor editAs="oneCell">
    <xdr:from>
      <xdr:col>0</xdr:col>
      <xdr:colOff>39460</xdr:colOff>
      <xdr:row>1</xdr:row>
      <xdr:rowOff>57151</xdr:rowOff>
    </xdr:from>
    <xdr:to>
      <xdr:col>1</xdr:col>
      <xdr:colOff>781050</xdr:colOff>
      <xdr:row>4</xdr:row>
      <xdr:rowOff>152401</xdr:rowOff>
    </xdr:to>
    <xdr:pic>
      <xdr:nvPicPr>
        <xdr:cNvPr id="2" name="Imagen 1">
          <a:extLst>
            <a:ext uri="{FF2B5EF4-FFF2-40B4-BE49-F238E27FC236}">
              <a16:creationId xmlns:a16="http://schemas.microsoft.com/office/drawing/2014/main" id="{00000000-0008-0000-3B00-000002000000}"/>
            </a:ext>
          </a:extLst>
        </xdr:cNvPr>
        <xdr:cNvPicPr>
          <a:picLocks noChangeAspect="1"/>
        </xdr:cNvPicPr>
      </xdr:nvPicPr>
      <xdr:blipFill>
        <a:blip xmlns:r="http://schemas.openxmlformats.org/officeDocument/2006/relationships" r:embed="rId1"/>
        <a:stretch>
          <a:fillRect/>
        </a:stretch>
      </xdr:blipFill>
      <xdr:spPr>
        <a:xfrm>
          <a:off x="39460" y="247651"/>
          <a:ext cx="2017940" cy="838200"/>
        </a:xfrm>
        <a:prstGeom prst="rect">
          <a:avLst/>
        </a:prstGeom>
      </xdr:spPr>
    </xdr:pic>
    <xdr:clientData/>
  </xdr:twoCellAnchor>
</xdr:wsDr>
</file>

<file path=xl/drawings/drawing61.xml><?xml version="1.0" encoding="utf-8"?>
<xdr:wsDr xmlns:xdr="http://schemas.openxmlformats.org/drawingml/2006/spreadsheetDrawing" xmlns:a="http://schemas.openxmlformats.org/drawingml/2006/main">
  <xdr:twoCellAnchor editAs="oneCell">
    <xdr:from>
      <xdr:col>0</xdr:col>
      <xdr:colOff>39460</xdr:colOff>
      <xdr:row>1</xdr:row>
      <xdr:rowOff>57151</xdr:rowOff>
    </xdr:from>
    <xdr:to>
      <xdr:col>1</xdr:col>
      <xdr:colOff>781050</xdr:colOff>
      <xdr:row>4</xdr:row>
      <xdr:rowOff>152401</xdr:rowOff>
    </xdr:to>
    <xdr:pic>
      <xdr:nvPicPr>
        <xdr:cNvPr id="2" name="Imagen 1">
          <a:extLst>
            <a:ext uri="{FF2B5EF4-FFF2-40B4-BE49-F238E27FC236}">
              <a16:creationId xmlns:a16="http://schemas.microsoft.com/office/drawing/2014/main" id="{00000000-0008-0000-3C00-000002000000}"/>
            </a:ext>
          </a:extLst>
        </xdr:cNvPr>
        <xdr:cNvPicPr>
          <a:picLocks noChangeAspect="1"/>
        </xdr:cNvPicPr>
      </xdr:nvPicPr>
      <xdr:blipFill>
        <a:blip xmlns:r="http://schemas.openxmlformats.org/officeDocument/2006/relationships" r:embed="rId1"/>
        <a:stretch>
          <a:fillRect/>
        </a:stretch>
      </xdr:blipFill>
      <xdr:spPr>
        <a:xfrm>
          <a:off x="39460" y="247651"/>
          <a:ext cx="2017940" cy="838200"/>
        </a:xfrm>
        <a:prstGeom prst="rect">
          <a:avLst/>
        </a:prstGeom>
      </xdr:spPr>
    </xdr:pic>
    <xdr:clientData/>
  </xdr:twoCellAnchor>
</xdr:wsDr>
</file>

<file path=xl/drawings/drawing62.xml><?xml version="1.0" encoding="utf-8"?>
<xdr:wsDr xmlns:xdr="http://schemas.openxmlformats.org/drawingml/2006/spreadsheetDrawing" xmlns:a="http://schemas.openxmlformats.org/drawingml/2006/main">
  <xdr:twoCellAnchor editAs="oneCell">
    <xdr:from>
      <xdr:col>0</xdr:col>
      <xdr:colOff>39460</xdr:colOff>
      <xdr:row>1</xdr:row>
      <xdr:rowOff>57151</xdr:rowOff>
    </xdr:from>
    <xdr:to>
      <xdr:col>1</xdr:col>
      <xdr:colOff>781050</xdr:colOff>
      <xdr:row>4</xdr:row>
      <xdr:rowOff>152401</xdr:rowOff>
    </xdr:to>
    <xdr:pic>
      <xdr:nvPicPr>
        <xdr:cNvPr id="2" name="Imagen 1">
          <a:extLst>
            <a:ext uri="{FF2B5EF4-FFF2-40B4-BE49-F238E27FC236}">
              <a16:creationId xmlns:a16="http://schemas.microsoft.com/office/drawing/2014/main" id="{00000000-0008-0000-3D00-000002000000}"/>
            </a:ext>
          </a:extLst>
        </xdr:cNvPr>
        <xdr:cNvPicPr>
          <a:picLocks noChangeAspect="1"/>
        </xdr:cNvPicPr>
      </xdr:nvPicPr>
      <xdr:blipFill>
        <a:blip xmlns:r="http://schemas.openxmlformats.org/officeDocument/2006/relationships" r:embed="rId1"/>
        <a:stretch>
          <a:fillRect/>
        </a:stretch>
      </xdr:blipFill>
      <xdr:spPr>
        <a:xfrm>
          <a:off x="39460" y="247651"/>
          <a:ext cx="2017940" cy="838200"/>
        </a:xfrm>
        <a:prstGeom prst="rect">
          <a:avLst/>
        </a:prstGeom>
      </xdr:spPr>
    </xdr:pic>
    <xdr:clientData/>
  </xdr:twoCellAnchor>
</xdr:wsDr>
</file>

<file path=xl/drawings/drawing63.xml><?xml version="1.0" encoding="utf-8"?>
<xdr:wsDr xmlns:xdr="http://schemas.openxmlformats.org/drawingml/2006/spreadsheetDrawing" xmlns:a="http://schemas.openxmlformats.org/drawingml/2006/main">
  <xdr:twoCellAnchor editAs="oneCell">
    <xdr:from>
      <xdr:col>0</xdr:col>
      <xdr:colOff>39460</xdr:colOff>
      <xdr:row>1</xdr:row>
      <xdr:rowOff>57151</xdr:rowOff>
    </xdr:from>
    <xdr:to>
      <xdr:col>1</xdr:col>
      <xdr:colOff>781050</xdr:colOff>
      <xdr:row>4</xdr:row>
      <xdr:rowOff>152401</xdr:rowOff>
    </xdr:to>
    <xdr:pic>
      <xdr:nvPicPr>
        <xdr:cNvPr id="2" name="Imagen 1">
          <a:extLst>
            <a:ext uri="{FF2B5EF4-FFF2-40B4-BE49-F238E27FC236}">
              <a16:creationId xmlns:a16="http://schemas.microsoft.com/office/drawing/2014/main" id="{00000000-0008-0000-3E00-000002000000}"/>
            </a:ext>
          </a:extLst>
        </xdr:cNvPr>
        <xdr:cNvPicPr>
          <a:picLocks noChangeAspect="1"/>
        </xdr:cNvPicPr>
      </xdr:nvPicPr>
      <xdr:blipFill>
        <a:blip xmlns:r="http://schemas.openxmlformats.org/officeDocument/2006/relationships" r:embed="rId1"/>
        <a:stretch>
          <a:fillRect/>
        </a:stretch>
      </xdr:blipFill>
      <xdr:spPr>
        <a:xfrm>
          <a:off x="39460" y="247651"/>
          <a:ext cx="2017940" cy="838200"/>
        </a:xfrm>
        <a:prstGeom prst="rect">
          <a:avLst/>
        </a:prstGeom>
      </xdr:spPr>
    </xdr:pic>
    <xdr:clientData/>
  </xdr:twoCellAnchor>
</xdr:wsDr>
</file>

<file path=xl/drawings/drawing64.xml><?xml version="1.0" encoding="utf-8"?>
<xdr:wsDr xmlns:xdr="http://schemas.openxmlformats.org/drawingml/2006/spreadsheetDrawing" xmlns:a="http://schemas.openxmlformats.org/drawingml/2006/main">
  <xdr:twoCellAnchor editAs="oneCell">
    <xdr:from>
      <xdr:col>0</xdr:col>
      <xdr:colOff>39460</xdr:colOff>
      <xdr:row>1</xdr:row>
      <xdr:rowOff>57151</xdr:rowOff>
    </xdr:from>
    <xdr:to>
      <xdr:col>1</xdr:col>
      <xdr:colOff>781050</xdr:colOff>
      <xdr:row>4</xdr:row>
      <xdr:rowOff>152401</xdr:rowOff>
    </xdr:to>
    <xdr:pic>
      <xdr:nvPicPr>
        <xdr:cNvPr id="2" name="Imagen 1">
          <a:extLst>
            <a:ext uri="{FF2B5EF4-FFF2-40B4-BE49-F238E27FC236}">
              <a16:creationId xmlns:a16="http://schemas.microsoft.com/office/drawing/2014/main" id="{00000000-0008-0000-3F00-000002000000}"/>
            </a:ext>
          </a:extLst>
        </xdr:cNvPr>
        <xdr:cNvPicPr>
          <a:picLocks noChangeAspect="1"/>
        </xdr:cNvPicPr>
      </xdr:nvPicPr>
      <xdr:blipFill>
        <a:blip xmlns:r="http://schemas.openxmlformats.org/officeDocument/2006/relationships" r:embed="rId1"/>
        <a:stretch>
          <a:fillRect/>
        </a:stretch>
      </xdr:blipFill>
      <xdr:spPr>
        <a:xfrm>
          <a:off x="39460" y="247651"/>
          <a:ext cx="2017940" cy="838200"/>
        </a:xfrm>
        <a:prstGeom prst="rect">
          <a:avLst/>
        </a:prstGeom>
      </xdr:spPr>
    </xdr:pic>
    <xdr:clientData/>
  </xdr:twoCellAnchor>
</xdr:wsDr>
</file>

<file path=xl/drawings/drawing65.xml><?xml version="1.0" encoding="utf-8"?>
<xdr:wsDr xmlns:xdr="http://schemas.openxmlformats.org/drawingml/2006/spreadsheetDrawing" xmlns:a="http://schemas.openxmlformats.org/drawingml/2006/main">
  <xdr:twoCellAnchor editAs="oneCell">
    <xdr:from>
      <xdr:col>0</xdr:col>
      <xdr:colOff>39460</xdr:colOff>
      <xdr:row>1</xdr:row>
      <xdr:rowOff>57151</xdr:rowOff>
    </xdr:from>
    <xdr:to>
      <xdr:col>1</xdr:col>
      <xdr:colOff>781050</xdr:colOff>
      <xdr:row>4</xdr:row>
      <xdr:rowOff>152401</xdr:rowOff>
    </xdr:to>
    <xdr:pic>
      <xdr:nvPicPr>
        <xdr:cNvPr id="2" name="Imagen 1">
          <a:extLst>
            <a:ext uri="{FF2B5EF4-FFF2-40B4-BE49-F238E27FC236}">
              <a16:creationId xmlns:a16="http://schemas.microsoft.com/office/drawing/2014/main" id="{00000000-0008-0000-4000-000002000000}"/>
            </a:ext>
          </a:extLst>
        </xdr:cNvPr>
        <xdr:cNvPicPr>
          <a:picLocks noChangeAspect="1"/>
        </xdr:cNvPicPr>
      </xdr:nvPicPr>
      <xdr:blipFill>
        <a:blip xmlns:r="http://schemas.openxmlformats.org/officeDocument/2006/relationships" r:embed="rId1"/>
        <a:stretch>
          <a:fillRect/>
        </a:stretch>
      </xdr:blipFill>
      <xdr:spPr>
        <a:xfrm>
          <a:off x="39460" y="247651"/>
          <a:ext cx="2017940" cy="838200"/>
        </a:xfrm>
        <a:prstGeom prst="rect">
          <a:avLst/>
        </a:prstGeom>
      </xdr:spPr>
    </xdr:pic>
    <xdr:clientData/>
  </xdr:twoCellAnchor>
</xdr:wsDr>
</file>

<file path=xl/drawings/drawing66.xml><?xml version="1.0" encoding="utf-8"?>
<xdr:wsDr xmlns:xdr="http://schemas.openxmlformats.org/drawingml/2006/spreadsheetDrawing" xmlns:a="http://schemas.openxmlformats.org/drawingml/2006/main">
  <xdr:twoCellAnchor editAs="oneCell">
    <xdr:from>
      <xdr:col>0</xdr:col>
      <xdr:colOff>39460</xdr:colOff>
      <xdr:row>1</xdr:row>
      <xdr:rowOff>57151</xdr:rowOff>
    </xdr:from>
    <xdr:to>
      <xdr:col>1</xdr:col>
      <xdr:colOff>781050</xdr:colOff>
      <xdr:row>4</xdr:row>
      <xdr:rowOff>152401</xdr:rowOff>
    </xdr:to>
    <xdr:pic>
      <xdr:nvPicPr>
        <xdr:cNvPr id="2" name="Imagen 1">
          <a:extLst>
            <a:ext uri="{FF2B5EF4-FFF2-40B4-BE49-F238E27FC236}">
              <a16:creationId xmlns:a16="http://schemas.microsoft.com/office/drawing/2014/main" id="{00000000-0008-0000-4100-000002000000}"/>
            </a:ext>
          </a:extLst>
        </xdr:cNvPr>
        <xdr:cNvPicPr>
          <a:picLocks noChangeAspect="1"/>
        </xdr:cNvPicPr>
      </xdr:nvPicPr>
      <xdr:blipFill>
        <a:blip xmlns:r="http://schemas.openxmlformats.org/officeDocument/2006/relationships" r:embed="rId1"/>
        <a:stretch>
          <a:fillRect/>
        </a:stretch>
      </xdr:blipFill>
      <xdr:spPr>
        <a:xfrm>
          <a:off x="39460" y="247651"/>
          <a:ext cx="2017940" cy="838200"/>
        </a:xfrm>
        <a:prstGeom prst="rect">
          <a:avLst/>
        </a:prstGeom>
      </xdr:spPr>
    </xdr:pic>
    <xdr:clientData/>
  </xdr:twoCellAnchor>
</xdr:wsDr>
</file>

<file path=xl/drawings/drawing67.xml><?xml version="1.0" encoding="utf-8"?>
<xdr:wsDr xmlns:xdr="http://schemas.openxmlformats.org/drawingml/2006/spreadsheetDrawing" xmlns:a="http://schemas.openxmlformats.org/drawingml/2006/main">
  <xdr:twoCellAnchor editAs="oneCell">
    <xdr:from>
      <xdr:col>0</xdr:col>
      <xdr:colOff>39460</xdr:colOff>
      <xdr:row>1</xdr:row>
      <xdr:rowOff>57151</xdr:rowOff>
    </xdr:from>
    <xdr:to>
      <xdr:col>1</xdr:col>
      <xdr:colOff>781050</xdr:colOff>
      <xdr:row>4</xdr:row>
      <xdr:rowOff>152401</xdr:rowOff>
    </xdr:to>
    <xdr:pic>
      <xdr:nvPicPr>
        <xdr:cNvPr id="2" name="Imagen 1">
          <a:extLst>
            <a:ext uri="{FF2B5EF4-FFF2-40B4-BE49-F238E27FC236}">
              <a16:creationId xmlns:a16="http://schemas.microsoft.com/office/drawing/2014/main" id="{00000000-0008-0000-4200-000002000000}"/>
            </a:ext>
          </a:extLst>
        </xdr:cNvPr>
        <xdr:cNvPicPr>
          <a:picLocks noChangeAspect="1"/>
        </xdr:cNvPicPr>
      </xdr:nvPicPr>
      <xdr:blipFill>
        <a:blip xmlns:r="http://schemas.openxmlformats.org/officeDocument/2006/relationships" r:embed="rId1"/>
        <a:stretch>
          <a:fillRect/>
        </a:stretch>
      </xdr:blipFill>
      <xdr:spPr>
        <a:xfrm>
          <a:off x="39460" y="247651"/>
          <a:ext cx="2017940" cy="838200"/>
        </a:xfrm>
        <a:prstGeom prst="rect">
          <a:avLst/>
        </a:prstGeom>
      </xdr:spPr>
    </xdr:pic>
    <xdr:clientData/>
  </xdr:twoCellAnchor>
</xdr:wsDr>
</file>

<file path=xl/drawings/drawing68.xml><?xml version="1.0" encoding="utf-8"?>
<xdr:wsDr xmlns:xdr="http://schemas.openxmlformats.org/drawingml/2006/spreadsheetDrawing" xmlns:a="http://schemas.openxmlformats.org/drawingml/2006/main">
  <xdr:twoCellAnchor editAs="oneCell">
    <xdr:from>
      <xdr:col>0</xdr:col>
      <xdr:colOff>39460</xdr:colOff>
      <xdr:row>1</xdr:row>
      <xdr:rowOff>57151</xdr:rowOff>
    </xdr:from>
    <xdr:to>
      <xdr:col>1</xdr:col>
      <xdr:colOff>781050</xdr:colOff>
      <xdr:row>4</xdr:row>
      <xdr:rowOff>152401</xdr:rowOff>
    </xdr:to>
    <xdr:pic>
      <xdr:nvPicPr>
        <xdr:cNvPr id="2" name="Imagen 1">
          <a:extLst>
            <a:ext uri="{FF2B5EF4-FFF2-40B4-BE49-F238E27FC236}">
              <a16:creationId xmlns:a16="http://schemas.microsoft.com/office/drawing/2014/main" id="{00000000-0008-0000-4300-000002000000}"/>
            </a:ext>
          </a:extLst>
        </xdr:cNvPr>
        <xdr:cNvPicPr>
          <a:picLocks noChangeAspect="1"/>
        </xdr:cNvPicPr>
      </xdr:nvPicPr>
      <xdr:blipFill>
        <a:blip xmlns:r="http://schemas.openxmlformats.org/officeDocument/2006/relationships" r:embed="rId1"/>
        <a:stretch>
          <a:fillRect/>
        </a:stretch>
      </xdr:blipFill>
      <xdr:spPr>
        <a:xfrm>
          <a:off x="39460" y="247651"/>
          <a:ext cx="2017940" cy="838200"/>
        </a:xfrm>
        <a:prstGeom prst="rect">
          <a:avLst/>
        </a:prstGeom>
      </xdr:spPr>
    </xdr:pic>
    <xdr:clientData/>
  </xdr:twoCellAnchor>
</xdr:wsDr>
</file>

<file path=xl/drawings/drawing69.xml><?xml version="1.0" encoding="utf-8"?>
<xdr:wsDr xmlns:xdr="http://schemas.openxmlformats.org/drawingml/2006/spreadsheetDrawing" xmlns:a="http://schemas.openxmlformats.org/drawingml/2006/main">
  <xdr:twoCellAnchor editAs="oneCell">
    <xdr:from>
      <xdr:col>0</xdr:col>
      <xdr:colOff>39460</xdr:colOff>
      <xdr:row>1</xdr:row>
      <xdr:rowOff>57151</xdr:rowOff>
    </xdr:from>
    <xdr:to>
      <xdr:col>1</xdr:col>
      <xdr:colOff>781050</xdr:colOff>
      <xdr:row>4</xdr:row>
      <xdr:rowOff>152401</xdr:rowOff>
    </xdr:to>
    <xdr:pic>
      <xdr:nvPicPr>
        <xdr:cNvPr id="2" name="Imagen 1">
          <a:extLst>
            <a:ext uri="{FF2B5EF4-FFF2-40B4-BE49-F238E27FC236}">
              <a16:creationId xmlns:a16="http://schemas.microsoft.com/office/drawing/2014/main" id="{00000000-0008-0000-4400-000002000000}"/>
            </a:ext>
          </a:extLst>
        </xdr:cNvPr>
        <xdr:cNvPicPr>
          <a:picLocks noChangeAspect="1"/>
        </xdr:cNvPicPr>
      </xdr:nvPicPr>
      <xdr:blipFill>
        <a:blip xmlns:r="http://schemas.openxmlformats.org/officeDocument/2006/relationships" r:embed="rId1"/>
        <a:stretch>
          <a:fillRect/>
        </a:stretch>
      </xdr:blipFill>
      <xdr:spPr>
        <a:xfrm>
          <a:off x="39460" y="247651"/>
          <a:ext cx="2017940" cy="838200"/>
        </a:xfrm>
        <a:prstGeom prst="rect">
          <a:avLst/>
        </a:prstGeom>
      </xdr:spPr>
    </xdr:pic>
    <xdr:clientData/>
  </xdr:twoCellAnchor>
</xdr:wsDr>
</file>

<file path=xl/drawings/drawing70.xml><?xml version="1.0" encoding="utf-8"?>
<xdr:wsDr xmlns:xdr="http://schemas.openxmlformats.org/drawingml/2006/spreadsheetDrawing" xmlns:a="http://schemas.openxmlformats.org/drawingml/2006/main">
  <xdr:twoCellAnchor editAs="oneCell">
    <xdr:from>
      <xdr:col>0</xdr:col>
      <xdr:colOff>39460</xdr:colOff>
      <xdr:row>1</xdr:row>
      <xdr:rowOff>57151</xdr:rowOff>
    </xdr:from>
    <xdr:to>
      <xdr:col>1</xdr:col>
      <xdr:colOff>781050</xdr:colOff>
      <xdr:row>4</xdr:row>
      <xdr:rowOff>152401</xdr:rowOff>
    </xdr:to>
    <xdr:pic>
      <xdr:nvPicPr>
        <xdr:cNvPr id="2" name="Imagen 1">
          <a:extLst>
            <a:ext uri="{FF2B5EF4-FFF2-40B4-BE49-F238E27FC236}">
              <a16:creationId xmlns:a16="http://schemas.microsoft.com/office/drawing/2014/main" id="{00000000-0008-0000-4500-000002000000}"/>
            </a:ext>
          </a:extLst>
        </xdr:cNvPr>
        <xdr:cNvPicPr>
          <a:picLocks noChangeAspect="1"/>
        </xdr:cNvPicPr>
      </xdr:nvPicPr>
      <xdr:blipFill>
        <a:blip xmlns:r="http://schemas.openxmlformats.org/officeDocument/2006/relationships" r:embed="rId1"/>
        <a:stretch>
          <a:fillRect/>
        </a:stretch>
      </xdr:blipFill>
      <xdr:spPr>
        <a:xfrm>
          <a:off x="39460" y="247651"/>
          <a:ext cx="2017940" cy="838200"/>
        </a:xfrm>
        <a:prstGeom prst="rect">
          <a:avLst/>
        </a:prstGeom>
      </xdr:spPr>
    </xdr:pic>
    <xdr:clientData/>
  </xdr:twoCellAnchor>
</xdr:wsDr>
</file>

<file path=xl/drawings/drawing71.xml><?xml version="1.0" encoding="utf-8"?>
<xdr:wsDr xmlns:xdr="http://schemas.openxmlformats.org/drawingml/2006/spreadsheetDrawing" xmlns:a="http://schemas.openxmlformats.org/drawingml/2006/main">
  <xdr:twoCellAnchor editAs="oneCell">
    <xdr:from>
      <xdr:col>0</xdr:col>
      <xdr:colOff>39460</xdr:colOff>
      <xdr:row>1</xdr:row>
      <xdr:rowOff>57151</xdr:rowOff>
    </xdr:from>
    <xdr:to>
      <xdr:col>1</xdr:col>
      <xdr:colOff>781050</xdr:colOff>
      <xdr:row>4</xdr:row>
      <xdr:rowOff>152401</xdr:rowOff>
    </xdr:to>
    <xdr:pic>
      <xdr:nvPicPr>
        <xdr:cNvPr id="2" name="Imagen 1">
          <a:extLst>
            <a:ext uri="{FF2B5EF4-FFF2-40B4-BE49-F238E27FC236}">
              <a16:creationId xmlns:a16="http://schemas.microsoft.com/office/drawing/2014/main" id="{00000000-0008-0000-4600-000002000000}"/>
            </a:ext>
          </a:extLst>
        </xdr:cNvPr>
        <xdr:cNvPicPr>
          <a:picLocks noChangeAspect="1"/>
        </xdr:cNvPicPr>
      </xdr:nvPicPr>
      <xdr:blipFill>
        <a:blip xmlns:r="http://schemas.openxmlformats.org/officeDocument/2006/relationships" r:embed="rId1"/>
        <a:stretch>
          <a:fillRect/>
        </a:stretch>
      </xdr:blipFill>
      <xdr:spPr>
        <a:xfrm>
          <a:off x="39460" y="247651"/>
          <a:ext cx="2017940" cy="838200"/>
        </a:xfrm>
        <a:prstGeom prst="rect">
          <a:avLst/>
        </a:prstGeom>
      </xdr:spPr>
    </xdr:pic>
    <xdr:clientData/>
  </xdr:twoCellAnchor>
</xdr:wsDr>
</file>

<file path=xl/drawings/drawing72.xml><?xml version="1.0" encoding="utf-8"?>
<xdr:wsDr xmlns:xdr="http://schemas.openxmlformats.org/drawingml/2006/spreadsheetDrawing" xmlns:a="http://schemas.openxmlformats.org/drawingml/2006/main">
  <xdr:twoCellAnchor editAs="oneCell">
    <xdr:from>
      <xdr:col>0</xdr:col>
      <xdr:colOff>39460</xdr:colOff>
      <xdr:row>1</xdr:row>
      <xdr:rowOff>57151</xdr:rowOff>
    </xdr:from>
    <xdr:to>
      <xdr:col>1</xdr:col>
      <xdr:colOff>781050</xdr:colOff>
      <xdr:row>4</xdr:row>
      <xdr:rowOff>152401</xdr:rowOff>
    </xdr:to>
    <xdr:pic>
      <xdr:nvPicPr>
        <xdr:cNvPr id="2" name="Imagen 1">
          <a:extLst>
            <a:ext uri="{FF2B5EF4-FFF2-40B4-BE49-F238E27FC236}">
              <a16:creationId xmlns:a16="http://schemas.microsoft.com/office/drawing/2014/main" id="{00000000-0008-0000-4700-000002000000}"/>
            </a:ext>
          </a:extLst>
        </xdr:cNvPr>
        <xdr:cNvPicPr>
          <a:picLocks noChangeAspect="1"/>
        </xdr:cNvPicPr>
      </xdr:nvPicPr>
      <xdr:blipFill>
        <a:blip xmlns:r="http://schemas.openxmlformats.org/officeDocument/2006/relationships" r:embed="rId1"/>
        <a:stretch>
          <a:fillRect/>
        </a:stretch>
      </xdr:blipFill>
      <xdr:spPr>
        <a:xfrm>
          <a:off x="39460" y="247651"/>
          <a:ext cx="2017940" cy="838200"/>
        </a:xfrm>
        <a:prstGeom prst="rect">
          <a:avLst/>
        </a:prstGeom>
      </xdr:spPr>
    </xdr:pic>
    <xdr:clientData/>
  </xdr:twoCellAnchor>
</xdr:wsDr>
</file>

<file path=xl/drawings/drawing73.xml><?xml version="1.0" encoding="utf-8"?>
<xdr:wsDr xmlns:xdr="http://schemas.openxmlformats.org/drawingml/2006/spreadsheetDrawing" xmlns:a="http://schemas.openxmlformats.org/drawingml/2006/main">
  <xdr:twoCellAnchor editAs="oneCell">
    <xdr:from>
      <xdr:col>0</xdr:col>
      <xdr:colOff>39460</xdr:colOff>
      <xdr:row>1</xdr:row>
      <xdr:rowOff>57151</xdr:rowOff>
    </xdr:from>
    <xdr:to>
      <xdr:col>1</xdr:col>
      <xdr:colOff>781050</xdr:colOff>
      <xdr:row>4</xdr:row>
      <xdr:rowOff>152401</xdr:rowOff>
    </xdr:to>
    <xdr:pic>
      <xdr:nvPicPr>
        <xdr:cNvPr id="2" name="Imagen 1">
          <a:extLst>
            <a:ext uri="{FF2B5EF4-FFF2-40B4-BE49-F238E27FC236}">
              <a16:creationId xmlns:a16="http://schemas.microsoft.com/office/drawing/2014/main" id="{00000000-0008-0000-4800-000002000000}"/>
            </a:ext>
          </a:extLst>
        </xdr:cNvPr>
        <xdr:cNvPicPr>
          <a:picLocks noChangeAspect="1"/>
        </xdr:cNvPicPr>
      </xdr:nvPicPr>
      <xdr:blipFill>
        <a:blip xmlns:r="http://schemas.openxmlformats.org/officeDocument/2006/relationships" r:embed="rId1"/>
        <a:stretch>
          <a:fillRect/>
        </a:stretch>
      </xdr:blipFill>
      <xdr:spPr>
        <a:xfrm>
          <a:off x="39460" y="247651"/>
          <a:ext cx="2017940" cy="838200"/>
        </a:xfrm>
        <a:prstGeom prst="rect">
          <a:avLst/>
        </a:prstGeom>
      </xdr:spPr>
    </xdr:pic>
    <xdr:clientData/>
  </xdr:twoCellAnchor>
</xdr:wsDr>
</file>

<file path=xl/drawings/drawing74.xml><?xml version="1.0" encoding="utf-8"?>
<xdr:wsDr xmlns:xdr="http://schemas.openxmlformats.org/drawingml/2006/spreadsheetDrawing" xmlns:a="http://schemas.openxmlformats.org/drawingml/2006/main">
  <xdr:twoCellAnchor editAs="oneCell">
    <xdr:from>
      <xdr:col>0</xdr:col>
      <xdr:colOff>39460</xdr:colOff>
      <xdr:row>1</xdr:row>
      <xdr:rowOff>57151</xdr:rowOff>
    </xdr:from>
    <xdr:to>
      <xdr:col>1</xdr:col>
      <xdr:colOff>781050</xdr:colOff>
      <xdr:row>4</xdr:row>
      <xdr:rowOff>152401</xdr:rowOff>
    </xdr:to>
    <xdr:pic>
      <xdr:nvPicPr>
        <xdr:cNvPr id="2" name="Imagen 1">
          <a:extLst>
            <a:ext uri="{FF2B5EF4-FFF2-40B4-BE49-F238E27FC236}">
              <a16:creationId xmlns:a16="http://schemas.microsoft.com/office/drawing/2014/main" id="{00000000-0008-0000-4900-000002000000}"/>
            </a:ext>
          </a:extLst>
        </xdr:cNvPr>
        <xdr:cNvPicPr>
          <a:picLocks noChangeAspect="1"/>
        </xdr:cNvPicPr>
      </xdr:nvPicPr>
      <xdr:blipFill>
        <a:blip xmlns:r="http://schemas.openxmlformats.org/officeDocument/2006/relationships" r:embed="rId1"/>
        <a:stretch>
          <a:fillRect/>
        </a:stretch>
      </xdr:blipFill>
      <xdr:spPr>
        <a:xfrm>
          <a:off x="39460" y="247651"/>
          <a:ext cx="2017940" cy="838200"/>
        </a:xfrm>
        <a:prstGeom prst="rect">
          <a:avLst/>
        </a:prstGeom>
      </xdr:spPr>
    </xdr:pic>
    <xdr:clientData/>
  </xdr:twoCellAnchor>
</xdr:wsDr>
</file>

<file path=xl/drawings/drawing75.xml><?xml version="1.0" encoding="utf-8"?>
<xdr:wsDr xmlns:xdr="http://schemas.openxmlformats.org/drawingml/2006/spreadsheetDrawing" xmlns:a="http://schemas.openxmlformats.org/drawingml/2006/main">
  <xdr:twoCellAnchor editAs="oneCell">
    <xdr:from>
      <xdr:col>0</xdr:col>
      <xdr:colOff>39460</xdr:colOff>
      <xdr:row>1</xdr:row>
      <xdr:rowOff>57151</xdr:rowOff>
    </xdr:from>
    <xdr:to>
      <xdr:col>1</xdr:col>
      <xdr:colOff>781050</xdr:colOff>
      <xdr:row>4</xdr:row>
      <xdr:rowOff>152401</xdr:rowOff>
    </xdr:to>
    <xdr:pic>
      <xdr:nvPicPr>
        <xdr:cNvPr id="2" name="Imagen 1">
          <a:extLst>
            <a:ext uri="{FF2B5EF4-FFF2-40B4-BE49-F238E27FC236}">
              <a16:creationId xmlns:a16="http://schemas.microsoft.com/office/drawing/2014/main" id="{00000000-0008-0000-4A00-000002000000}"/>
            </a:ext>
          </a:extLst>
        </xdr:cNvPr>
        <xdr:cNvPicPr>
          <a:picLocks noChangeAspect="1"/>
        </xdr:cNvPicPr>
      </xdr:nvPicPr>
      <xdr:blipFill>
        <a:blip xmlns:r="http://schemas.openxmlformats.org/officeDocument/2006/relationships" r:embed="rId1"/>
        <a:stretch>
          <a:fillRect/>
        </a:stretch>
      </xdr:blipFill>
      <xdr:spPr>
        <a:xfrm>
          <a:off x="39460" y="247651"/>
          <a:ext cx="2017940" cy="838200"/>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3.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4.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5.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6.bin"/><Relationship Id="rId4" Type="http://schemas.openxmlformats.org/officeDocument/2006/relationships/comments" Target="../comments6.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7.bin"/><Relationship Id="rId4" Type="http://schemas.openxmlformats.org/officeDocument/2006/relationships/comments" Target="../comments7.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8.xml"/><Relationship Id="rId1" Type="http://schemas.openxmlformats.org/officeDocument/2006/relationships/printerSettings" Target="../printerSettings/printerSettings8.bin"/><Relationship Id="rId4" Type="http://schemas.openxmlformats.org/officeDocument/2006/relationships/comments" Target="../comments8.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9.bin"/><Relationship Id="rId4"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0.bin"/><Relationship Id="rId4"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1.xml"/><Relationship Id="rId1" Type="http://schemas.openxmlformats.org/officeDocument/2006/relationships/printerSettings" Target="../printerSettings/printerSettings11.bin"/><Relationship Id="rId4"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2.xml"/><Relationship Id="rId1" Type="http://schemas.openxmlformats.org/officeDocument/2006/relationships/printerSettings" Target="../printerSettings/printerSettings12.bin"/><Relationship Id="rId4"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3.xml"/><Relationship Id="rId1" Type="http://schemas.openxmlformats.org/officeDocument/2006/relationships/printerSettings" Target="../printerSettings/printerSettings13.bin"/><Relationship Id="rId4"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4.xml"/><Relationship Id="rId1" Type="http://schemas.openxmlformats.org/officeDocument/2006/relationships/printerSettings" Target="../printerSettings/printerSettings14.bin"/><Relationship Id="rId4"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15.xml"/><Relationship Id="rId1" Type="http://schemas.openxmlformats.org/officeDocument/2006/relationships/printerSettings" Target="../printerSettings/printerSettings15.bin"/><Relationship Id="rId4"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16.xml"/><Relationship Id="rId1" Type="http://schemas.openxmlformats.org/officeDocument/2006/relationships/printerSettings" Target="../printerSettings/printerSettings16.bin"/><Relationship Id="rId4"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17.xml"/><Relationship Id="rId1" Type="http://schemas.openxmlformats.org/officeDocument/2006/relationships/printerSettings" Target="../printerSettings/printerSettings17.bin"/><Relationship Id="rId4"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18.xml"/><Relationship Id="rId1" Type="http://schemas.openxmlformats.org/officeDocument/2006/relationships/printerSettings" Target="../printerSettings/printerSettings18.bin"/><Relationship Id="rId4"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9.vml"/><Relationship Id="rId2" Type="http://schemas.openxmlformats.org/officeDocument/2006/relationships/drawing" Target="../drawings/drawing19.xml"/><Relationship Id="rId1" Type="http://schemas.openxmlformats.org/officeDocument/2006/relationships/printerSettings" Target="../printerSettings/printerSettings19.bin"/><Relationship Id="rId4"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3" Type="http://schemas.openxmlformats.org/officeDocument/2006/relationships/vmlDrawing" Target="../drawings/vmlDrawing20.vml"/><Relationship Id="rId2" Type="http://schemas.openxmlformats.org/officeDocument/2006/relationships/drawing" Target="../drawings/drawing20.xml"/><Relationship Id="rId1" Type="http://schemas.openxmlformats.org/officeDocument/2006/relationships/printerSettings" Target="../printerSettings/printerSettings20.bin"/><Relationship Id="rId4"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21.vml"/><Relationship Id="rId2" Type="http://schemas.openxmlformats.org/officeDocument/2006/relationships/drawing" Target="../drawings/drawing21.xml"/><Relationship Id="rId1" Type="http://schemas.openxmlformats.org/officeDocument/2006/relationships/printerSettings" Target="../printerSettings/printerSettings21.bin"/><Relationship Id="rId4"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22.vml"/><Relationship Id="rId2" Type="http://schemas.openxmlformats.org/officeDocument/2006/relationships/drawing" Target="../drawings/drawing22.xml"/><Relationship Id="rId1" Type="http://schemas.openxmlformats.org/officeDocument/2006/relationships/printerSettings" Target="../printerSettings/printerSettings22.bin"/><Relationship Id="rId4"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3" Type="http://schemas.openxmlformats.org/officeDocument/2006/relationships/comments" Target="../comments23.xml"/><Relationship Id="rId2" Type="http://schemas.openxmlformats.org/officeDocument/2006/relationships/vmlDrawing" Target="../drawings/vmlDrawing23.vml"/><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drawing" Target="../drawings/drawing24.xml"/><Relationship Id="rId1" Type="http://schemas.openxmlformats.org/officeDocument/2006/relationships/printerSettings" Target="../printerSettings/printerSettings23.bin"/><Relationship Id="rId4"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drawing" Target="../drawings/drawing25.xml"/><Relationship Id="rId1" Type="http://schemas.openxmlformats.org/officeDocument/2006/relationships/printerSettings" Target="../printerSettings/printerSettings24.bin"/><Relationship Id="rId4"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26.vml"/><Relationship Id="rId2" Type="http://schemas.openxmlformats.org/officeDocument/2006/relationships/drawing" Target="../drawings/drawing26.xml"/><Relationship Id="rId1" Type="http://schemas.openxmlformats.org/officeDocument/2006/relationships/printerSettings" Target="../printerSettings/printerSettings25.bin"/><Relationship Id="rId4"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27.vml"/><Relationship Id="rId2" Type="http://schemas.openxmlformats.org/officeDocument/2006/relationships/drawing" Target="../drawings/drawing27.xml"/><Relationship Id="rId1" Type="http://schemas.openxmlformats.org/officeDocument/2006/relationships/printerSettings" Target="../printerSettings/printerSettings26.bin"/><Relationship Id="rId4"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28.vml"/><Relationship Id="rId2" Type="http://schemas.openxmlformats.org/officeDocument/2006/relationships/drawing" Target="../drawings/drawing28.xml"/><Relationship Id="rId1" Type="http://schemas.openxmlformats.org/officeDocument/2006/relationships/printerSettings" Target="../printerSettings/printerSettings27.bin"/><Relationship Id="rId4"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9.vml"/><Relationship Id="rId2" Type="http://schemas.openxmlformats.org/officeDocument/2006/relationships/drawing" Target="../drawings/drawing29.xml"/><Relationship Id="rId1" Type="http://schemas.openxmlformats.org/officeDocument/2006/relationships/printerSettings" Target="../printerSettings/printerSettings28.bin"/><Relationship Id="rId4"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30.vml"/><Relationship Id="rId2" Type="http://schemas.openxmlformats.org/officeDocument/2006/relationships/drawing" Target="../drawings/drawing30.xml"/><Relationship Id="rId1" Type="http://schemas.openxmlformats.org/officeDocument/2006/relationships/printerSettings" Target="../printerSettings/printerSettings29.bin"/><Relationship Id="rId4"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31.vml"/><Relationship Id="rId2" Type="http://schemas.openxmlformats.org/officeDocument/2006/relationships/drawing" Target="../drawings/drawing31.xml"/><Relationship Id="rId1" Type="http://schemas.openxmlformats.org/officeDocument/2006/relationships/printerSettings" Target="../printerSettings/printerSettings30.bin"/><Relationship Id="rId4"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32.vml"/><Relationship Id="rId2" Type="http://schemas.openxmlformats.org/officeDocument/2006/relationships/drawing" Target="../drawings/drawing32.xml"/><Relationship Id="rId1" Type="http://schemas.openxmlformats.org/officeDocument/2006/relationships/printerSettings" Target="../printerSettings/printerSettings31.bin"/><Relationship Id="rId4"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3" Type="http://schemas.openxmlformats.org/officeDocument/2006/relationships/vmlDrawing" Target="../drawings/vmlDrawing33.vml"/><Relationship Id="rId2" Type="http://schemas.openxmlformats.org/officeDocument/2006/relationships/drawing" Target="../drawings/drawing33.xml"/><Relationship Id="rId1" Type="http://schemas.openxmlformats.org/officeDocument/2006/relationships/printerSettings" Target="../printerSettings/printerSettings32.bin"/><Relationship Id="rId4"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3" Type="http://schemas.openxmlformats.org/officeDocument/2006/relationships/vmlDrawing" Target="../drawings/vmlDrawing34.vml"/><Relationship Id="rId2" Type="http://schemas.openxmlformats.org/officeDocument/2006/relationships/drawing" Target="../drawings/drawing34.xml"/><Relationship Id="rId1" Type="http://schemas.openxmlformats.org/officeDocument/2006/relationships/printerSettings" Target="../printerSettings/printerSettings33.bin"/><Relationship Id="rId4"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3" Type="http://schemas.openxmlformats.org/officeDocument/2006/relationships/vmlDrawing" Target="../drawings/vmlDrawing35.vml"/><Relationship Id="rId2" Type="http://schemas.openxmlformats.org/officeDocument/2006/relationships/drawing" Target="../drawings/drawing35.xml"/><Relationship Id="rId1" Type="http://schemas.openxmlformats.org/officeDocument/2006/relationships/printerSettings" Target="../printerSettings/printerSettings34.bin"/><Relationship Id="rId4"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3" Type="http://schemas.openxmlformats.org/officeDocument/2006/relationships/vmlDrawing" Target="../drawings/vmlDrawing36.vml"/><Relationship Id="rId2" Type="http://schemas.openxmlformats.org/officeDocument/2006/relationships/drawing" Target="../drawings/drawing36.xml"/><Relationship Id="rId1" Type="http://schemas.openxmlformats.org/officeDocument/2006/relationships/printerSettings" Target="../printerSettings/printerSettings35.bin"/><Relationship Id="rId4"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3" Type="http://schemas.openxmlformats.org/officeDocument/2006/relationships/vmlDrawing" Target="../drawings/vmlDrawing37.vml"/><Relationship Id="rId2" Type="http://schemas.openxmlformats.org/officeDocument/2006/relationships/drawing" Target="../drawings/drawing37.xml"/><Relationship Id="rId1" Type="http://schemas.openxmlformats.org/officeDocument/2006/relationships/printerSettings" Target="../printerSettings/printerSettings36.bin"/><Relationship Id="rId4"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3" Type="http://schemas.openxmlformats.org/officeDocument/2006/relationships/vmlDrawing" Target="../drawings/vmlDrawing38.vml"/><Relationship Id="rId2" Type="http://schemas.openxmlformats.org/officeDocument/2006/relationships/drawing" Target="../drawings/drawing38.xml"/><Relationship Id="rId1" Type="http://schemas.openxmlformats.org/officeDocument/2006/relationships/printerSettings" Target="../printerSettings/printerSettings37.bin"/><Relationship Id="rId4"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3" Type="http://schemas.openxmlformats.org/officeDocument/2006/relationships/vmlDrawing" Target="../drawings/vmlDrawing39.vml"/><Relationship Id="rId2" Type="http://schemas.openxmlformats.org/officeDocument/2006/relationships/drawing" Target="../drawings/drawing39.xml"/><Relationship Id="rId1" Type="http://schemas.openxmlformats.org/officeDocument/2006/relationships/printerSettings" Target="../printerSettings/printerSettings38.bin"/><Relationship Id="rId4"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3" Type="http://schemas.openxmlformats.org/officeDocument/2006/relationships/vmlDrawing" Target="../drawings/vmlDrawing40.vml"/><Relationship Id="rId2" Type="http://schemas.openxmlformats.org/officeDocument/2006/relationships/drawing" Target="../drawings/drawing40.xml"/><Relationship Id="rId1" Type="http://schemas.openxmlformats.org/officeDocument/2006/relationships/printerSettings" Target="../printerSettings/printerSettings39.bin"/><Relationship Id="rId4"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3" Type="http://schemas.openxmlformats.org/officeDocument/2006/relationships/vmlDrawing" Target="../drawings/vmlDrawing41.vml"/><Relationship Id="rId2" Type="http://schemas.openxmlformats.org/officeDocument/2006/relationships/drawing" Target="../drawings/drawing41.xml"/><Relationship Id="rId1" Type="http://schemas.openxmlformats.org/officeDocument/2006/relationships/printerSettings" Target="../printerSettings/printerSettings40.bin"/><Relationship Id="rId4"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3" Type="http://schemas.openxmlformats.org/officeDocument/2006/relationships/vmlDrawing" Target="../drawings/vmlDrawing42.vml"/><Relationship Id="rId2" Type="http://schemas.openxmlformats.org/officeDocument/2006/relationships/drawing" Target="../drawings/drawing42.xml"/><Relationship Id="rId1" Type="http://schemas.openxmlformats.org/officeDocument/2006/relationships/printerSettings" Target="../printerSettings/printerSettings41.bin"/><Relationship Id="rId4"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3" Type="http://schemas.openxmlformats.org/officeDocument/2006/relationships/vmlDrawing" Target="../drawings/vmlDrawing43.vml"/><Relationship Id="rId2" Type="http://schemas.openxmlformats.org/officeDocument/2006/relationships/drawing" Target="../drawings/drawing43.xml"/><Relationship Id="rId1" Type="http://schemas.openxmlformats.org/officeDocument/2006/relationships/printerSettings" Target="../printerSettings/printerSettings42.bin"/><Relationship Id="rId4"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3" Type="http://schemas.openxmlformats.org/officeDocument/2006/relationships/vmlDrawing" Target="../drawings/vmlDrawing44.vml"/><Relationship Id="rId2" Type="http://schemas.openxmlformats.org/officeDocument/2006/relationships/drawing" Target="../drawings/drawing44.xml"/><Relationship Id="rId1" Type="http://schemas.openxmlformats.org/officeDocument/2006/relationships/printerSettings" Target="../printerSettings/printerSettings43.bin"/><Relationship Id="rId4"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3" Type="http://schemas.openxmlformats.org/officeDocument/2006/relationships/vmlDrawing" Target="../drawings/vmlDrawing45.vml"/><Relationship Id="rId2" Type="http://schemas.openxmlformats.org/officeDocument/2006/relationships/drawing" Target="../drawings/drawing45.xml"/><Relationship Id="rId1" Type="http://schemas.openxmlformats.org/officeDocument/2006/relationships/printerSettings" Target="../printerSettings/printerSettings44.bin"/><Relationship Id="rId4"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3" Type="http://schemas.openxmlformats.org/officeDocument/2006/relationships/vmlDrawing" Target="../drawings/vmlDrawing46.vml"/><Relationship Id="rId2" Type="http://schemas.openxmlformats.org/officeDocument/2006/relationships/drawing" Target="../drawings/drawing46.xml"/><Relationship Id="rId1" Type="http://schemas.openxmlformats.org/officeDocument/2006/relationships/printerSettings" Target="../printerSettings/printerSettings45.bin"/><Relationship Id="rId4"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3" Type="http://schemas.openxmlformats.org/officeDocument/2006/relationships/vmlDrawing" Target="../drawings/vmlDrawing47.vml"/><Relationship Id="rId2" Type="http://schemas.openxmlformats.org/officeDocument/2006/relationships/drawing" Target="../drawings/drawing47.xml"/><Relationship Id="rId1" Type="http://schemas.openxmlformats.org/officeDocument/2006/relationships/printerSettings" Target="../printerSettings/printerSettings46.bin"/><Relationship Id="rId4"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3" Type="http://schemas.openxmlformats.org/officeDocument/2006/relationships/vmlDrawing" Target="../drawings/vmlDrawing48.vml"/><Relationship Id="rId2" Type="http://schemas.openxmlformats.org/officeDocument/2006/relationships/drawing" Target="../drawings/drawing48.xml"/><Relationship Id="rId1" Type="http://schemas.openxmlformats.org/officeDocument/2006/relationships/printerSettings" Target="../printerSettings/printerSettings47.bin"/><Relationship Id="rId4"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3" Type="http://schemas.openxmlformats.org/officeDocument/2006/relationships/vmlDrawing" Target="../drawings/vmlDrawing49.vml"/><Relationship Id="rId2" Type="http://schemas.openxmlformats.org/officeDocument/2006/relationships/drawing" Target="../drawings/drawing49.xml"/><Relationship Id="rId1" Type="http://schemas.openxmlformats.org/officeDocument/2006/relationships/printerSettings" Target="../printerSettings/printerSettings48.bin"/><Relationship Id="rId4"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3" Type="http://schemas.openxmlformats.org/officeDocument/2006/relationships/vmlDrawing" Target="../drawings/vmlDrawing50.vml"/><Relationship Id="rId2" Type="http://schemas.openxmlformats.org/officeDocument/2006/relationships/drawing" Target="../drawings/drawing50.xml"/><Relationship Id="rId1" Type="http://schemas.openxmlformats.org/officeDocument/2006/relationships/printerSettings" Target="../printerSettings/printerSettings49.bin"/><Relationship Id="rId4"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3" Type="http://schemas.openxmlformats.org/officeDocument/2006/relationships/vmlDrawing" Target="../drawings/vmlDrawing51.vml"/><Relationship Id="rId2" Type="http://schemas.openxmlformats.org/officeDocument/2006/relationships/drawing" Target="../drawings/drawing51.xml"/><Relationship Id="rId1" Type="http://schemas.openxmlformats.org/officeDocument/2006/relationships/printerSettings" Target="../printerSettings/printerSettings50.bin"/><Relationship Id="rId4"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3" Type="http://schemas.openxmlformats.org/officeDocument/2006/relationships/vmlDrawing" Target="../drawings/vmlDrawing52.vml"/><Relationship Id="rId2" Type="http://schemas.openxmlformats.org/officeDocument/2006/relationships/drawing" Target="../drawings/drawing52.xml"/><Relationship Id="rId1" Type="http://schemas.openxmlformats.org/officeDocument/2006/relationships/printerSettings" Target="../printerSettings/printerSettings51.bin"/><Relationship Id="rId4"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3" Type="http://schemas.openxmlformats.org/officeDocument/2006/relationships/vmlDrawing" Target="../drawings/vmlDrawing53.vml"/><Relationship Id="rId2" Type="http://schemas.openxmlformats.org/officeDocument/2006/relationships/drawing" Target="../drawings/drawing53.xml"/><Relationship Id="rId1" Type="http://schemas.openxmlformats.org/officeDocument/2006/relationships/printerSettings" Target="../printerSettings/printerSettings52.bin"/><Relationship Id="rId4"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3" Type="http://schemas.openxmlformats.org/officeDocument/2006/relationships/vmlDrawing" Target="../drawings/vmlDrawing54.vml"/><Relationship Id="rId2" Type="http://schemas.openxmlformats.org/officeDocument/2006/relationships/drawing" Target="../drawings/drawing54.xml"/><Relationship Id="rId1" Type="http://schemas.openxmlformats.org/officeDocument/2006/relationships/printerSettings" Target="../printerSettings/printerSettings53.bin"/><Relationship Id="rId4"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3" Type="http://schemas.openxmlformats.org/officeDocument/2006/relationships/vmlDrawing" Target="../drawings/vmlDrawing55.vml"/><Relationship Id="rId2" Type="http://schemas.openxmlformats.org/officeDocument/2006/relationships/drawing" Target="../drawings/drawing55.xml"/><Relationship Id="rId1" Type="http://schemas.openxmlformats.org/officeDocument/2006/relationships/printerSettings" Target="../printerSettings/printerSettings54.bin"/><Relationship Id="rId4"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3" Type="http://schemas.openxmlformats.org/officeDocument/2006/relationships/vmlDrawing" Target="../drawings/vmlDrawing56.vml"/><Relationship Id="rId2" Type="http://schemas.openxmlformats.org/officeDocument/2006/relationships/drawing" Target="../drawings/drawing56.xml"/><Relationship Id="rId1" Type="http://schemas.openxmlformats.org/officeDocument/2006/relationships/printerSettings" Target="../printerSettings/printerSettings55.bin"/><Relationship Id="rId4"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3" Type="http://schemas.openxmlformats.org/officeDocument/2006/relationships/vmlDrawing" Target="../drawings/vmlDrawing57.vml"/><Relationship Id="rId2" Type="http://schemas.openxmlformats.org/officeDocument/2006/relationships/drawing" Target="../drawings/drawing57.xml"/><Relationship Id="rId1" Type="http://schemas.openxmlformats.org/officeDocument/2006/relationships/printerSettings" Target="../printerSettings/printerSettings56.bin"/><Relationship Id="rId4"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3" Type="http://schemas.openxmlformats.org/officeDocument/2006/relationships/vmlDrawing" Target="../drawings/vmlDrawing58.vml"/><Relationship Id="rId2" Type="http://schemas.openxmlformats.org/officeDocument/2006/relationships/drawing" Target="../drawings/drawing58.xml"/><Relationship Id="rId1" Type="http://schemas.openxmlformats.org/officeDocument/2006/relationships/printerSettings" Target="../printerSettings/printerSettings57.bin"/><Relationship Id="rId4"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3" Type="http://schemas.openxmlformats.org/officeDocument/2006/relationships/vmlDrawing" Target="../drawings/vmlDrawing59.vml"/><Relationship Id="rId2" Type="http://schemas.openxmlformats.org/officeDocument/2006/relationships/drawing" Target="../drawings/drawing59.xml"/><Relationship Id="rId1" Type="http://schemas.openxmlformats.org/officeDocument/2006/relationships/printerSettings" Target="../printerSettings/printerSettings58.bin"/><Relationship Id="rId4"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3" Type="http://schemas.openxmlformats.org/officeDocument/2006/relationships/vmlDrawing" Target="../drawings/vmlDrawing60.vml"/><Relationship Id="rId2" Type="http://schemas.openxmlformats.org/officeDocument/2006/relationships/drawing" Target="../drawings/drawing60.xml"/><Relationship Id="rId1" Type="http://schemas.openxmlformats.org/officeDocument/2006/relationships/printerSettings" Target="../printerSettings/printerSettings59.bin"/><Relationship Id="rId4"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3" Type="http://schemas.openxmlformats.org/officeDocument/2006/relationships/vmlDrawing" Target="../drawings/vmlDrawing61.vml"/><Relationship Id="rId2" Type="http://schemas.openxmlformats.org/officeDocument/2006/relationships/drawing" Target="../drawings/drawing61.xml"/><Relationship Id="rId1" Type="http://schemas.openxmlformats.org/officeDocument/2006/relationships/printerSettings" Target="../printerSettings/printerSettings60.bin"/><Relationship Id="rId4" Type="http://schemas.openxmlformats.org/officeDocument/2006/relationships/comments" Target="../comments61.xml"/></Relationships>
</file>

<file path=xl/worksheets/_rels/sheet62.xml.rels><?xml version="1.0" encoding="UTF-8" standalone="yes"?>
<Relationships xmlns="http://schemas.openxmlformats.org/package/2006/relationships"><Relationship Id="rId3" Type="http://schemas.openxmlformats.org/officeDocument/2006/relationships/vmlDrawing" Target="../drawings/vmlDrawing62.vml"/><Relationship Id="rId2" Type="http://schemas.openxmlformats.org/officeDocument/2006/relationships/drawing" Target="../drawings/drawing62.xml"/><Relationship Id="rId1" Type="http://schemas.openxmlformats.org/officeDocument/2006/relationships/printerSettings" Target="../printerSettings/printerSettings61.bin"/><Relationship Id="rId4" Type="http://schemas.openxmlformats.org/officeDocument/2006/relationships/comments" Target="../comments62.xml"/></Relationships>
</file>

<file path=xl/worksheets/_rels/sheet63.xml.rels><?xml version="1.0" encoding="UTF-8" standalone="yes"?>
<Relationships xmlns="http://schemas.openxmlformats.org/package/2006/relationships"><Relationship Id="rId3" Type="http://schemas.openxmlformats.org/officeDocument/2006/relationships/vmlDrawing" Target="../drawings/vmlDrawing63.vml"/><Relationship Id="rId2" Type="http://schemas.openxmlformats.org/officeDocument/2006/relationships/drawing" Target="../drawings/drawing63.xml"/><Relationship Id="rId1" Type="http://schemas.openxmlformats.org/officeDocument/2006/relationships/printerSettings" Target="../printerSettings/printerSettings62.bin"/><Relationship Id="rId4" Type="http://schemas.openxmlformats.org/officeDocument/2006/relationships/comments" Target="../comments63.xml"/></Relationships>
</file>

<file path=xl/worksheets/_rels/sheet64.xml.rels><?xml version="1.0" encoding="UTF-8" standalone="yes"?>
<Relationships xmlns="http://schemas.openxmlformats.org/package/2006/relationships"><Relationship Id="rId3" Type="http://schemas.openxmlformats.org/officeDocument/2006/relationships/vmlDrawing" Target="../drawings/vmlDrawing64.vml"/><Relationship Id="rId2" Type="http://schemas.openxmlformats.org/officeDocument/2006/relationships/drawing" Target="../drawings/drawing64.xml"/><Relationship Id="rId1" Type="http://schemas.openxmlformats.org/officeDocument/2006/relationships/printerSettings" Target="../printerSettings/printerSettings63.bin"/><Relationship Id="rId4" Type="http://schemas.openxmlformats.org/officeDocument/2006/relationships/comments" Target="../comments64.xml"/></Relationships>
</file>

<file path=xl/worksheets/_rels/sheet65.xml.rels><?xml version="1.0" encoding="UTF-8" standalone="yes"?>
<Relationships xmlns="http://schemas.openxmlformats.org/package/2006/relationships"><Relationship Id="rId3" Type="http://schemas.openxmlformats.org/officeDocument/2006/relationships/vmlDrawing" Target="../drawings/vmlDrawing65.vml"/><Relationship Id="rId2" Type="http://schemas.openxmlformats.org/officeDocument/2006/relationships/drawing" Target="../drawings/drawing65.xml"/><Relationship Id="rId1" Type="http://schemas.openxmlformats.org/officeDocument/2006/relationships/printerSettings" Target="../printerSettings/printerSettings64.bin"/><Relationship Id="rId4" Type="http://schemas.openxmlformats.org/officeDocument/2006/relationships/comments" Target="../comments65.xml"/></Relationships>
</file>

<file path=xl/worksheets/_rels/sheet66.xml.rels><?xml version="1.0" encoding="UTF-8" standalone="yes"?>
<Relationships xmlns="http://schemas.openxmlformats.org/package/2006/relationships"><Relationship Id="rId3" Type="http://schemas.openxmlformats.org/officeDocument/2006/relationships/vmlDrawing" Target="../drawings/vmlDrawing66.vml"/><Relationship Id="rId2" Type="http://schemas.openxmlformats.org/officeDocument/2006/relationships/drawing" Target="../drawings/drawing66.xml"/><Relationship Id="rId1" Type="http://schemas.openxmlformats.org/officeDocument/2006/relationships/printerSettings" Target="../printerSettings/printerSettings65.bin"/><Relationship Id="rId4" Type="http://schemas.openxmlformats.org/officeDocument/2006/relationships/comments" Target="../comments66.xml"/></Relationships>
</file>

<file path=xl/worksheets/_rels/sheet67.xml.rels><?xml version="1.0" encoding="UTF-8" standalone="yes"?>
<Relationships xmlns="http://schemas.openxmlformats.org/package/2006/relationships"><Relationship Id="rId3" Type="http://schemas.openxmlformats.org/officeDocument/2006/relationships/vmlDrawing" Target="../drawings/vmlDrawing67.vml"/><Relationship Id="rId2" Type="http://schemas.openxmlformats.org/officeDocument/2006/relationships/drawing" Target="../drawings/drawing67.xml"/><Relationship Id="rId1" Type="http://schemas.openxmlformats.org/officeDocument/2006/relationships/printerSettings" Target="../printerSettings/printerSettings66.bin"/><Relationship Id="rId4" Type="http://schemas.openxmlformats.org/officeDocument/2006/relationships/comments" Target="../comments67.xml"/></Relationships>
</file>

<file path=xl/worksheets/_rels/sheet68.xml.rels><?xml version="1.0" encoding="UTF-8" standalone="yes"?>
<Relationships xmlns="http://schemas.openxmlformats.org/package/2006/relationships"><Relationship Id="rId3" Type="http://schemas.openxmlformats.org/officeDocument/2006/relationships/vmlDrawing" Target="../drawings/vmlDrawing68.vml"/><Relationship Id="rId2" Type="http://schemas.openxmlformats.org/officeDocument/2006/relationships/drawing" Target="../drawings/drawing68.xml"/><Relationship Id="rId1" Type="http://schemas.openxmlformats.org/officeDocument/2006/relationships/printerSettings" Target="../printerSettings/printerSettings67.bin"/><Relationship Id="rId4" Type="http://schemas.openxmlformats.org/officeDocument/2006/relationships/comments" Target="../comments68.xml"/></Relationships>
</file>

<file path=xl/worksheets/_rels/sheet69.xml.rels><?xml version="1.0" encoding="UTF-8" standalone="yes"?>
<Relationships xmlns="http://schemas.openxmlformats.org/package/2006/relationships"><Relationship Id="rId3" Type="http://schemas.openxmlformats.org/officeDocument/2006/relationships/vmlDrawing" Target="../drawings/vmlDrawing69.vml"/><Relationship Id="rId2" Type="http://schemas.openxmlformats.org/officeDocument/2006/relationships/drawing" Target="../drawings/drawing69.xml"/><Relationship Id="rId1" Type="http://schemas.openxmlformats.org/officeDocument/2006/relationships/printerSettings" Target="../printerSettings/printerSettings68.bin"/><Relationship Id="rId4" Type="http://schemas.openxmlformats.org/officeDocument/2006/relationships/comments" Target="../comments69.xml"/></Relationships>
</file>

<file path=xl/worksheets/_rels/sheet70.xml.rels><?xml version="1.0" encoding="UTF-8" standalone="yes"?>
<Relationships xmlns="http://schemas.openxmlformats.org/package/2006/relationships"><Relationship Id="rId3" Type="http://schemas.openxmlformats.org/officeDocument/2006/relationships/vmlDrawing" Target="../drawings/vmlDrawing70.vml"/><Relationship Id="rId2" Type="http://schemas.openxmlformats.org/officeDocument/2006/relationships/drawing" Target="../drawings/drawing70.xml"/><Relationship Id="rId1" Type="http://schemas.openxmlformats.org/officeDocument/2006/relationships/printerSettings" Target="../printerSettings/printerSettings69.bin"/><Relationship Id="rId4" Type="http://schemas.openxmlformats.org/officeDocument/2006/relationships/comments" Target="../comments70.xml"/></Relationships>
</file>

<file path=xl/worksheets/_rels/sheet71.xml.rels><?xml version="1.0" encoding="UTF-8" standalone="yes"?>
<Relationships xmlns="http://schemas.openxmlformats.org/package/2006/relationships"><Relationship Id="rId3" Type="http://schemas.openxmlformats.org/officeDocument/2006/relationships/vmlDrawing" Target="../drawings/vmlDrawing71.vml"/><Relationship Id="rId2" Type="http://schemas.openxmlformats.org/officeDocument/2006/relationships/drawing" Target="../drawings/drawing71.xml"/><Relationship Id="rId1" Type="http://schemas.openxmlformats.org/officeDocument/2006/relationships/printerSettings" Target="../printerSettings/printerSettings70.bin"/><Relationship Id="rId4" Type="http://schemas.openxmlformats.org/officeDocument/2006/relationships/comments" Target="../comments71.xml"/></Relationships>
</file>

<file path=xl/worksheets/_rels/sheet72.xml.rels><?xml version="1.0" encoding="UTF-8" standalone="yes"?>
<Relationships xmlns="http://schemas.openxmlformats.org/package/2006/relationships"><Relationship Id="rId3" Type="http://schemas.openxmlformats.org/officeDocument/2006/relationships/vmlDrawing" Target="../drawings/vmlDrawing72.vml"/><Relationship Id="rId2" Type="http://schemas.openxmlformats.org/officeDocument/2006/relationships/drawing" Target="../drawings/drawing72.xml"/><Relationship Id="rId1" Type="http://schemas.openxmlformats.org/officeDocument/2006/relationships/printerSettings" Target="../printerSettings/printerSettings71.bin"/><Relationship Id="rId4" Type="http://schemas.openxmlformats.org/officeDocument/2006/relationships/comments" Target="../comments72.xml"/></Relationships>
</file>

<file path=xl/worksheets/_rels/sheet73.xml.rels><?xml version="1.0" encoding="UTF-8" standalone="yes"?>
<Relationships xmlns="http://schemas.openxmlformats.org/package/2006/relationships"><Relationship Id="rId3" Type="http://schemas.openxmlformats.org/officeDocument/2006/relationships/vmlDrawing" Target="../drawings/vmlDrawing73.vml"/><Relationship Id="rId2" Type="http://schemas.openxmlformats.org/officeDocument/2006/relationships/drawing" Target="../drawings/drawing73.xml"/><Relationship Id="rId1" Type="http://schemas.openxmlformats.org/officeDocument/2006/relationships/printerSettings" Target="../printerSettings/printerSettings72.bin"/><Relationship Id="rId4" Type="http://schemas.openxmlformats.org/officeDocument/2006/relationships/comments" Target="../comments73.xml"/></Relationships>
</file>

<file path=xl/worksheets/_rels/sheet75.xml.rels><?xml version="1.0" encoding="UTF-8" standalone="yes"?>
<Relationships xmlns="http://schemas.openxmlformats.org/package/2006/relationships"><Relationship Id="rId3" Type="http://schemas.openxmlformats.org/officeDocument/2006/relationships/vmlDrawing" Target="../drawings/vmlDrawing74.vml"/><Relationship Id="rId2" Type="http://schemas.openxmlformats.org/officeDocument/2006/relationships/drawing" Target="../drawings/drawing74.xml"/><Relationship Id="rId1" Type="http://schemas.openxmlformats.org/officeDocument/2006/relationships/printerSettings" Target="../printerSettings/printerSettings73.bin"/><Relationship Id="rId4" Type="http://schemas.openxmlformats.org/officeDocument/2006/relationships/comments" Target="../comments74.xml"/></Relationships>
</file>

<file path=xl/worksheets/_rels/sheet76.xml.rels><?xml version="1.0" encoding="UTF-8" standalone="yes"?>
<Relationships xmlns="http://schemas.openxmlformats.org/package/2006/relationships"><Relationship Id="rId3" Type="http://schemas.openxmlformats.org/officeDocument/2006/relationships/vmlDrawing" Target="../drawings/vmlDrawing75.vml"/><Relationship Id="rId2" Type="http://schemas.openxmlformats.org/officeDocument/2006/relationships/drawing" Target="../drawings/drawing75.xml"/><Relationship Id="rId1" Type="http://schemas.openxmlformats.org/officeDocument/2006/relationships/printerSettings" Target="../printerSettings/printerSettings74.bin"/><Relationship Id="rId4" Type="http://schemas.openxmlformats.org/officeDocument/2006/relationships/comments" Target="../comments75.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8000"/>
  </sheetPr>
  <dimension ref="A1:J465"/>
  <sheetViews>
    <sheetView view="pageBreakPreview" zoomScale="90" zoomScaleNormal="100" zoomScaleSheetLayoutView="90" workbookViewId="0">
      <selection activeCell="A36" sqref="A36:XFD36"/>
    </sheetView>
  </sheetViews>
  <sheetFormatPr baseColWidth="10" defaultColWidth="11.42578125" defaultRowHeight="15" x14ac:dyDescent="0.25"/>
  <cols>
    <col min="1" max="1" width="19.140625" style="9" customWidth="1"/>
    <col min="2" max="2" width="12.140625" style="9" customWidth="1"/>
    <col min="3" max="3" width="35.5703125" style="1" customWidth="1"/>
    <col min="4" max="4" width="7.42578125" style="1" customWidth="1"/>
    <col min="5" max="5" width="10.42578125" style="1" customWidth="1"/>
    <col min="6" max="6" width="11.28515625" style="1" customWidth="1"/>
    <col min="7" max="7" width="13.140625" style="1" customWidth="1"/>
    <col min="8" max="8" width="15.140625" style="1" customWidth="1"/>
    <col min="9" max="9" width="23" style="1" customWidth="1"/>
    <col min="10" max="10" width="0.140625" style="1" hidden="1" customWidth="1"/>
    <col min="11" max="16384" width="11.42578125" style="1"/>
  </cols>
  <sheetData>
    <row r="1" spans="1:9" ht="15" customHeight="1" x14ac:dyDescent="0.25">
      <c r="A1" s="88"/>
      <c r="B1" s="89"/>
      <c r="C1" s="94" t="s">
        <v>3</v>
      </c>
      <c r="D1" s="95"/>
      <c r="E1" s="95"/>
      <c r="F1" s="95"/>
      <c r="G1" s="95"/>
      <c r="H1" s="95"/>
      <c r="I1" s="96"/>
    </row>
    <row r="2" spans="1:9" ht="15" customHeight="1" thickBot="1" x14ac:dyDescent="0.3">
      <c r="A2" s="90"/>
      <c r="B2" s="91"/>
      <c r="C2" s="97"/>
      <c r="D2" s="98"/>
      <c r="E2" s="98"/>
      <c r="F2" s="98"/>
      <c r="G2" s="98"/>
      <c r="H2" s="98"/>
      <c r="I2" s="99"/>
    </row>
    <row r="3" spans="1:9" ht="21.75" thickBot="1" x14ac:dyDescent="0.3">
      <c r="A3" s="90"/>
      <c r="B3" s="91"/>
      <c r="C3" s="100" t="s">
        <v>7</v>
      </c>
      <c r="D3" s="101"/>
      <c r="E3" s="101"/>
      <c r="F3" s="101"/>
      <c r="G3" s="101"/>
      <c r="H3" s="101"/>
      <c r="I3" s="102"/>
    </row>
    <row r="4" spans="1:9" ht="21.75" thickBot="1" x14ac:dyDescent="0.3">
      <c r="A4" s="90"/>
      <c r="B4" s="91"/>
      <c r="C4" s="103" t="s">
        <v>352</v>
      </c>
      <c r="D4" s="104"/>
      <c r="E4" s="104"/>
      <c r="F4" s="104"/>
      <c r="G4" s="104"/>
      <c r="H4" s="104"/>
      <c r="I4" s="105"/>
    </row>
    <row r="5" spans="1:9" ht="21.75" customHeight="1" thickBot="1" x14ac:dyDescent="0.3">
      <c r="A5" s="90"/>
      <c r="B5" s="91"/>
      <c r="C5" s="106" t="s">
        <v>29</v>
      </c>
      <c r="D5" s="107"/>
      <c r="E5" s="107"/>
      <c r="F5" s="107"/>
      <c r="G5" s="107"/>
      <c r="H5" s="107"/>
      <c r="I5" s="108"/>
    </row>
    <row r="6" spans="1:9" ht="18.75" customHeight="1" thickBot="1" x14ac:dyDescent="0.3">
      <c r="A6" s="92"/>
      <c r="B6" s="93"/>
      <c r="C6" s="109" t="s">
        <v>393</v>
      </c>
      <c r="D6" s="110"/>
      <c r="E6" s="110"/>
      <c r="F6" s="110"/>
      <c r="G6" s="110"/>
      <c r="H6" s="110"/>
      <c r="I6" s="111"/>
    </row>
    <row r="7" spans="1:9" s="2" customFormat="1" ht="0.75" customHeight="1" thickBot="1" x14ac:dyDescent="0.25">
      <c r="A7" s="7"/>
      <c r="B7" s="7"/>
      <c r="C7" s="112"/>
      <c r="D7" s="113"/>
      <c r="E7" s="113"/>
      <c r="F7" s="113"/>
      <c r="G7" s="113"/>
      <c r="H7" s="113"/>
      <c r="I7" s="114"/>
    </row>
    <row r="8" spans="1:9" s="2" customFormat="1" ht="29.25" customHeight="1" thickBot="1" x14ac:dyDescent="0.25">
      <c r="A8" s="124" t="s">
        <v>1</v>
      </c>
      <c r="B8" s="126" t="s">
        <v>9</v>
      </c>
      <c r="C8" s="124" t="s">
        <v>8</v>
      </c>
      <c r="D8" s="126" t="s">
        <v>10</v>
      </c>
      <c r="E8" s="126" t="s">
        <v>11</v>
      </c>
      <c r="F8" s="115" t="s">
        <v>12</v>
      </c>
      <c r="G8" s="128"/>
      <c r="H8" s="115" t="s">
        <v>15</v>
      </c>
      <c r="I8" s="116"/>
    </row>
    <row r="9" spans="1:9" s="6" customFormat="1" ht="36.75" thickBot="1" x14ac:dyDescent="0.25">
      <c r="A9" s="125"/>
      <c r="B9" s="127"/>
      <c r="C9" s="125"/>
      <c r="D9" s="127"/>
      <c r="E9" s="127"/>
      <c r="F9" s="13" t="s">
        <v>13</v>
      </c>
      <c r="G9" s="13" t="s">
        <v>14</v>
      </c>
      <c r="H9" s="13" t="s">
        <v>16</v>
      </c>
      <c r="I9" s="17" t="s">
        <v>17</v>
      </c>
    </row>
    <row r="10" spans="1:9" s="6" customFormat="1" ht="25.5" x14ac:dyDescent="0.2">
      <c r="A10" s="117" t="s">
        <v>56</v>
      </c>
      <c r="B10" s="28">
        <v>1</v>
      </c>
      <c r="C10" s="12" t="s">
        <v>394</v>
      </c>
      <c r="D10" s="12">
        <v>1</v>
      </c>
      <c r="E10" s="12">
        <v>531</v>
      </c>
      <c r="F10" s="33">
        <v>41244</v>
      </c>
      <c r="G10" s="33">
        <v>41274</v>
      </c>
      <c r="H10" s="33">
        <v>44362</v>
      </c>
      <c r="I10" s="33">
        <v>45458</v>
      </c>
    </row>
    <row r="11" spans="1:9" s="6" customFormat="1" ht="25.5" x14ac:dyDescent="0.2">
      <c r="A11" s="118"/>
      <c r="B11" s="29">
        <v>2</v>
      </c>
      <c r="C11" s="10" t="s">
        <v>395</v>
      </c>
      <c r="D11" s="10">
        <v>1</v>
      </c>
      <c r="E11" s="10">
        <v>280</v>
      </c>
      <c r="F11" s="34">
        <v>41214</v>
      </c>
      <c r="G11" s="34">
        <v>41274</v>
      </c>
      <c r="H11" s="33">
        <v>44362</v>
      </c>
      <c r="I11" s="33">
        <v>45458</v>
      </c>
    </row>
    <row r="12" spans="1:9" s="6" customFormat="1" ht="14.45" customHeight="1" x14ac:dyDescent="0.2">
      <c r="A12" s="118"/>
      <c r="B12" s="29">
        <v>3</v>
      </c>
      <c r="C12" s="10" t="s">
        <v>396</v>
      </c>
      <c r="D12" s="10">
        <v>1</v>
      </c>
      <c r="E12" s="10">
        <v>294</v>
      </c>
      <c r="F12" s="34">
        <v>41244</v>
      </c>
      <c r="G12" s="34">
        <v>41274</v>
      </c>
      <c r="H12" s="33">
        <v>44362</v>
      </c>
      <c r="I12" s="33">
        <v>45458</v>
      </c>
    </row>
    <row r="13" spans="1:9" s="6" customFormat="1" ht="14.45" customHeight="1" x14ac:dyDescent="0.2">
      <c r="A13" s="118"/>
      <c r="B13" s="29">
        <v>4</v>
      </c>
      <c r="C13" s="10" t="s">
        <v>397</v>
      </c>
      <c r="D13" s="10">
        <v>1</v>
      </c>
      <c r="E13" s="10">
        <v>108</v>
      </c>
      <c r="F13" s="34">
        <v>40909</v>
      </c>
      <c r="G13" s="34">
        <v>41274</v>
      </c>
      <c r="H13" s="33">
        <v>44362</v>
      </c>
      <c r="I13" s="33">
        <v>45458</v>
      </c>
    </row>
    <row r="14" spans="1:9" s="6" customFormat="1" ht="14.45" customHeight="1" x14ac:dyDescent="0.2">
      <c r="A14" s="118"/>
      <c r="B14" s="29"/>
      <c r="C14" s="10"/>
      <c r="D14" s="10"/>
      <c r="E14" s="10"/>
      <c r="F14" s="10"/>
      <c r="G14" s="10"/>
      <c r="H14" s="33"/>
      <c r="I14" s="33"/>
    </row>
    <row r="15" spans="1:9" s="6" customFormat="1" ht="14.45" customHeight="1" x14ac:dyDescent="0.2">
      <c r="A15" s="118"/>
      <c r="B15" s="29"/>
      <c r="C15" s="10"/>
      <c r="D15" s="10"/>
      <c r="E15" s="10"/>
      <c r="F15" s="10"/>
      <c r="G15" s="10"/>
      <c r="H15" s="33"/>
      <c r="I15" s="33"/>
    </row>
    <row r="16" spans="1:9" s="6" customFormat="1" ht="15" customHeight="1" thickBot="1" x14ac:dyDescent="0.25">
      <c r="A16" s="119"/>
      <c r="B16" s="30"/>
      <c r="C16" s="11"/>
      <c r="D16" s="11"/>
      <c r="E16" s="11"/>
      <c r="F16" s="11"/>
      <c r="G16" s="11"/>
      <c r="H16" s="33"/>
      <c r="I16" s="33"/>
    </row>
    <row r="17" spans="1:9" s="2" customFormat="1" ht="12.75" x14ac:dyDescent="0.2"/>
    <row r="18" spans="1:9" s="2" customFormat="1" ht="12.75" x14ac:dyDescent="0.2">
      <c r="H18" s="44"/>
    </row>
    <row r="19" spans="1:9" s="2" customFormat="1" ht="12.75" x14ac:dyDescent="0.2">
      <c r="A19" s="120" t="s">
        <v>686</v>
      </c>
      <c r="B19" s="120"/>
      <c r="C19" s="120"/>
      <c r="D19" s="120"/>
      <c r="E19" s="120"/>
      <c r="F19" s="120"/>
      <c r="G19" s="120"/>
      <c r="H19" s="120"/>
      <c r="I19" s="120"/>
    </row>
    <row r="20" spans="1:9" s="2" customFormat="1" ht="12.75" x14ac:dyDescent="0.2">
      <c r="A20" s="120"/>
      <c r="B20" s="120"/>
      <c r="C20" s="120"/>
      <c r="D20" s="120"/>
      <c r="E20" s="120"/>
      <c r="F20" s="120"/>
      <c r="G20" s="120"/>
      <c r="H20" s="120"/>
      <c r="I20" s="120"/>
    </row>
    <row r="21" spans="1:9" s="2" customFormat="1" ht="12.75" x14ac:dyDescent="0.2">
      <c r="A21" s="121"/>
      <c r="B21" s="121"/>
      <c r="C21" s="121"/>
      <c r="D21" s="121"/>
      <c r="E21" s="121"/>
      <c r="F21" s="121"/>
      <c r="G21" s="121"/>
      <c r="H21" s="44"/>
    </row>
    <row r="22" spans="1:9" s="2" customFormat="1" ht="12.75" x14ac:dyDescent="0.2">
      <c r="A22" s="44"/>
      <c r="B22" s="43" t="s">
        <v>20</v>
      </c>
      <c r="C22" s="43" t="s">
        <v>33</v>
      </c>
      <c r="D22" s="44"/>
      <c r="E22" s="122" t="s">
        <v>24</v>
      </c>
      <c r="F22" s="122"/>
      <c r="G22" s="123" t="s">
        <v>684</v>
      </c>
      <c r="H22" s="123"/>
    </row>
    <row r="23" spans="1:9" s="2" customFormat="1" ht="12.75" x14ac:dyDescent="0.2">
      <c r="A23" s="44"/>
      <c r="B23" s="43" t="s">
        <v>21</v>
      </c>
      <c r="C23" s="43" t="s">
        <v>34</v>
      </c>
      <c r="D23" s="44"/>
      <c r="E23" s="122" t="s">
        <v>21</v>
      </c>
      <c r="F23" s="122"/>
      <c r="G23" s="123" t="s">
        <v>366</v>
      </c>
      <c r="H23" s="123"/>
    </row>
    <row r="24" spans="1:9" s="2" customFormat="1" ht="12.75" x14ac:dyDescent="0.2">
      <c r="A24" s="44"/>
      <c r="B24" s="43" t="s">
        <v>22</v>
      </c>
      <c r="C24" s="49">
        <v>44362</v>
      </c>
      <c r="D24" s="44"/>
      <c r="E24" s="122" t="s">
        <v>22</v>
      </c>
      <c r="F24" s="122"/>
      <c r="G24" s="129">
        <v>44362</v>
      </c>
      <c r="H24" s="123"/>
    </row>
    <row r="25" spans="1:9" s="2" customFormat="1" ht="12.75" x14ac:dyDescent="0.2">
      <c r="A25" s="44"/>
      <c r="B25" s="43" t="s">
        <v>23</v>
      </c>
      <c r="C25" s="43"/>
      <c r="D25" s="44"/>
      <c r="E25" s="122" t="s">
        <v>25</v>
      </c>
      <c r="F25" s="122"/>
      <c r="G25" s="123"/>
      <c r="H25" s="123"/>
    </row>
    <row r="26" spans="1:9" s="2" customFormat="1" ht="12.75" x14ac:dyDescent="0.2">
      <c r="A26" s="44"/>
      <c r="B26" s="21"/>
      <c r="C26" s="21"/>
      <c r="D26" s="44"/>
      <c r="E26" s="22"/>
      <c r="F26" s="22"/>
      <c r="G26" s="22"/>
      <c r="H26" s="22"/>
    </row>
    <row r="27" spans="1:9" s="2" customFormat="1" ht="12.75" x14ac:dyDescent="0.2">
      <c r="A27" s="44"/>
      <c r="B27" s="21"/>
      <c r="C27" s="21"/>
      <c r="D27" s="44"/>
      <c r="E27" s="22"/>
      <c r="F27" s="22"/>
      <c r="G27" s="22"/>
      <c r="H27" s="22"/>
    </row>
    <row r="28" spans="1:9" s="2" customFormat="1" ht="12.75" x14ac:dyDescent="0.2">
      <c r="A28" s="44"/>
      <c r="B28" s="21"/>
      <c r="C28" s="21"/>
      <c r="D28" s="44"/>
      <c r="E28" s="122" t="s">
        <v>26</v>
      </c>
      <c r="F28" s="122"/>
      <c r="G28" s="123" t="s">
        <v>685</v>
      </c>
      <c r="H28" s="123"/>
    </row>
    <row r="29" spans="1:9" s="2" customFormat="1" ht="12.75" x14ac:dyDescent="0.2">
      <c r="A29" s="44"/>
      <c r="B29" s="21"/>
      <c r="C29" s="21"/>
      <c r="D29" s="44"/>
      <c r="E29" s="122" t="s">
        <v>21</v>
      </c>
      <c r="F29" s="122"/>
      <c r="G29" s="123" t="s">
        <v>36</v>
      </c>
      <c r="H29" s="123"/>
    </row>
    <row r="30" spans="1:9" s="2" customFormat="1" ht="12.75" x14ac:dyDescent="0.2">
      <c r="A30" s="44"/>
      <c r="B30" s="21"/>
      <c r="C30" s="21"/>
      <c r="D30" s="44"/>
      <c r="E30" s="122" t="s">
        <v>27</v>
      </c>
      <c r="F30" s="122"/>
      <c r="G30" s="129">
        <v>44362</v>
      </c>
      <c r="H30" s="123"/>
    </row>
    <row r="31" spans="1:9" s="2" customFormat="1" ht="12.75" x14ac:dyDescent="0.2">
      <c r="A31" s="23"/>
      <c r="B31" s="23"/>
      <c r="C31" s="23"/>
      <c r="D31" s="23"/>
      <c r="E31" s="131" t="s">
        <v>25</v>
      </c>
      <c r="F31" s="131"/>
      <c r="G31" s="132"/>
      <c r="H31" s="132"/>
    </row>
    <row r="32" spans="1:9" s="2" customFormat="1" ht="12.75" x14ac:dyDescent="0.2">
      <c r="A32" s="130"/>
      <c r="B32" s="130"/>
      <c r="C32" s="130"/>
      <c r="D32" s="130"/>
      <c r="E32" s="130"/>
      <c r="F32" s="130"/>
      <c r="G32" s="130"/>
      <c r="H32" s="45"/>
    </row>
    <row r="33" spans="1:10" s="2" customFormat="1" ht="12.75" x14ac:dyDescent="0.2">
      <c r="A33" s="8" t="s">
        <v>0</v>
      </c>
      <c r="B33" s="8"/>
      <c r="C33" s="4"/>
      <c r="D33" s="4"/>
      <c r="E33" s="4"/>
      <c r="H33" s="45"/>
    </row>
    <row r="34" spans="1:10" s="2" customFormat="1" ht="12.75" x14ac:dyDescent="0.2">
      <c r="A34" s="121" t="s">
        <v>5</v>
      </c>
      <c r="B34" s="121"/>
      <c r="C34" s="121"/>
      <c r="D34" s="121"/>
      <c r="E34" s="121"/>
      <c r="F34" s="121"/>
      <c r="G34" s="121"/>
      <c r="H34" s="45"/>
    </row>
    <row r="35" spans="1:10" s="2" customFormat="1" x14ac:dyDescent="0.25">
      <c r="A35" s="121" t="s">
        <v>4</v>
      </c>
      <c r="B35" s="121"/>
      <c r="C35" s="121"/>
      <c r="D35" s="121"/>
      <c r="E35" s="121"/>
      <c r="F35" s="121"/>
      <c r="G35" s="121"/>
      <c r="H35" s="45"/>
      <c r="I35" s="3"/>
      <c r="J35"/>
    </row>
    <row r="36" spans="1:10" s="121" customFormat="1" ht="15" customHeight="1" x14ac:dyDescent="0.2">
      <c r="A36" s="121" t="s">
        <v>19</v>
      </c>
    </row>
    <row r="37" spans="1:10" s="121" customFormat="1" ht="15" customHeight="1" x14ac:dyDescent="0.2">
      <c r="A37" s="121" t="s">
        <v>18</v>
      </c>
    </row>
    <row r="38" spans="1:10" s="2" customFormat="1" x14ac:dyDescent="0.25">
      <c r="A38" s="121" t="s">
        <v>6</v>
      </c>
      <c r="B38" s="121"/>
      <c r="C38" s="121"/>
      <c r="D38" s="121"/>
      <c r="E38" s="121"/>
      <c r="F38" s="121"/>
      <c r="G38" s="121"/>
      <c r="H38" s="45"/>
      <c r="J38"/>
    </row>
    <row r="39" spans="1:10" s="2" customFormat="1" ht="12.75" x14ac:dyDescent="0.2">
      <c r="A39" s="130"/>
      <c r="B39" s="130"/>
      <c r="C39" s="130"/>
      <c r="D39" s="130"/>
      <c r="E39" s="130"/>
      <c r="F39" s="130"/>
      <c r="G39" s="130"/>
      <c r="H39" s="45"/>
    </row>
    <row r="40" spans="1:10" s="2" customFormat="1" ht="12.75" x14ac:dyDescent="0.2">
      <c r="A40" s="130"/>
      <c r="B40" s="130"/>
      <c r="C40" s="130"/>
      <c r="D40" s="130"/>
      <c r="E40" s="130"/>
      <c r="F40" s="130"/>
      <c r="G40" s="130"/>
      <c r="H40" s="45"/>
    </row>
    <row r="41" spans="1:10" s="2" customFormat="1" ht="12.75" x14ac:dyDescent="0.2">
      <c r="A41" s="5"/>
      <c r="B41" s="5"/>
    </row>
    <row r="42" spans="1:10" s="2" customFormat="1" ht="12.75" x14ac:dyDescent="0.2">
      <c r="A42" s="5"/>
      <c r="B42" s="5"/>
    </row>
    <row r="43" spans="1:10" s="2" customFormat="1" ht="12.75" x14ac:dyDescent="0.2">
      <c r="A43" s="5"/>
      <c r="B43" s="5"/>
    </row>
    <row r="44" spans="1:10" s="2" customFormat="1" ht="12.75" x14ac:dyDescent="0.2">
      <c r="A44" s="5"/>
      <c r="B44" s="5"/>
    </row>
    <row r="45" spans="1:10" s="2" customFormat="1" ht="12.75" x14ac:dyDescent="0.2">
      <c r="A45" s="5"/>
      <c r="B45" s="5"/>
    </row>
    <row r="46" spans="1:10" s="2" customFormat="1" ht="12.75" x14ac:dyDescent="0.2">
      <c r="A46" s="5"/>
      <c r="B46" s="5"/>
    </row>
    <row r="47" spans="1:10" s="2" customFormat="1" ht="12.75" x14ac:dyDescent="0.2">
      <c r="A47" s="5"/>
      <c r="B47" s="5"/>
    </row>
    <row r="48" spans="1:10" s="2" customFormat="1" ht="12.75" x14ac:dyDescent="0.2">
      <c r="A48" s="5"/>
      <c r="B48" s="5"/>
    </row>
    <row r="49" spans="1:2" s="2" customFormat="1" ht="12.75" x14ac:dyDescent="0.2">
      <c r="A49" s="5"/>
      <c r="B49" s="5"/>
    </row>
    <row r="50" spans="1:2" s="2" customFormat="1" ht="12.75" x14ac:dyDescent="0.2">
      <c r="A50" s="5"/>
      <c r="B50" s="5"/>
    </row>
    <row r="51" spans="1:2" s="2" customFormat="1" ht="12.75" x14ac:dyDescent="0.2">
      <c r="A51" s="5"/>
      <c r="B51" s="5"/>
    </row>
    <row r="52" spans="1:2" s="2" customFormat="1" ht="12.75" x14ac:dyDescent="0.2">
      <c r="A52" s="5"/>
      <c r="B52" s="5"/>
    </row>
    <row r="53" spans="1:2" s="2" customFormat="1" ht="12.75" x14ac:dyDescent="0.2">
      <c r="A53" s="5"/>
      <c r="B53" s="5"/>
    </row>
    <row r="54" spans="1:2" s="2" customFormat="1" ht="12.75" x14ac:dyDescent="0.2">
      <c r="A54" s="5"/>
      <c r="B54" s="5"/>
    </row>
    <row r="55" spans="1:2" s="2" customFormat="1" ht="12.75" x14ac:dyDescent="0.2">
      <c r="A55" s="5"/>
      <c r="B55" s="5"/>
    </row>
    <row r="56" spans="1:2" s="2" customFormat="1" ht="12.75" x14ac:dyDescent="0.2">
      <c r="A56" s="5"/>
      <c r="B56" s="5"/>
    </row>
    <row r="57" spans="1:2" s="2" customFormat="1" ht="12.75" x14ac:dyDescent="0.2">
      <c r="A57" s="5"/>
      <c r="B57" s="5"/>
    </row>
    <row r="58" spans="1:2" s="2" customFormat="1" ht="12.75" x14ac:dyDescent="0.2">
      <c r="A58" s="5"/>
      <c r="B58" s="5"/>
    </row>
    <row r="59" spans="1:2" s="2" customFormat="1" ht="12.75" x14ac:dyDescent="0.2">
      <c r="A59" s="5"/>
      <c r="B59" s="5"/>
    </row>
    <row r="60" spans="1:2" s="2" customFormat="1" ht="12.75" x14ac:dyDescent="0.2">
      <c r="A60" s="5"/>
      <c r="B60" s="5"/>
    </row>
    <row r="61" spans="1:2" s="2" customFormat="1" ht="12.75" x14ac:dyDescent="0.2">
      <c r="A61" s="5"/>
      <c r="B61" s="5"/>
    </row>
    <row r="62" spans="1:2" s="2" customFormat="1" ht="12.75" x14ac:dyDescent="0.2">
      <c r="A62" s="5"/>
      <c r="B62" s="5"/>
    </row>
    <row r="63" spans="1:2" s="2" customFormat="1" ht="12.75" x14ac:dyDescent="0.2">
      <c r="A63" s="5"/>
      <c r="B63" s="5"/>
    </row>
    <row r="64" spans="1:2" s="2" customFormat="1" ht="12.75" x14ac:dyDescent="0.2">
      <c r="A64" s="5"/>
      <c r="B64" s="5"/>
    </row>
    <row r="65" spans="1:2" s="2" customFormat="1" ht="12.75" x14ac:dyDescent="0.2">
      <c r="A65" s="5"/>
      <c r="B65" s="5"/>
    </row>
    <row r="66" spans="1:2" s="2" customFormat="1" ht="12.75" x14ac:dyDescent="0.2">
      <c r="A66" s="5"/>
      <c r="B66" s="5"/>
    </row>
    <row r="67" spans="1:2" s="2" customFormat="1" ht="12.75" x14ac:dyDescent="0.2">
      <c r="A67" s="5"/>
      <c r="B67" s="5"/>
    </row>
    <row r="68" spans="1:2" s="2" customFormat="1" ht="12.75" x14ac:dyDescent="0.2">
      <c r="A68" s="5"/>
      <c r="B68" s="5"/>
    </row>
    <row r="69" spans="1:2" s="2" customFormat="1" ht="12.75" x14ac:dyDescent="0.2">
      <c r="A69" s="5"/>
      <c r="B69" s="5"/>
    </row>
    <row r="70" spans="1:2" s="2" customFormat="1" ht="12.75" x14ac:dyDescent="0.2">
      <c r="A70" s="5"/>
      <c r="B70" s="5"/>
    </row>
    <row r="71" spans="1:2" s="2" customFormat="1" ht="12.75" x14ac:dyDescent="0.2">
      <c r="A71" s="5"/>
      <c r="B71" s="5"/>
    </row>
    <row r="72" spans="1:2" s="2" customFormat="1" ht="12.75" x14ac:dyDescent="0.2">
      <c r="A72" s="5"/>
      <c r="B72" s="5"/>
    </row>
    <row r="73" spans="1:2" s="2" customFormat="1" ht="12.75" x14ac:dyDescent="0.2">
      <c r="A73" s="5"/>
      <c r="B73" s="5"/>
    </row>
    <row r="74" spans="1:2" s="2" customFormat="1" ht="12.75" x14ac:dyDescent="0.2">
      <c r="A74" s="5"/>
      <c r="B74" s="5"/>
    </row>
    <row r="75" spans="1:2" s="2" customFormat="1" ht="12.75" x14ac:dyDescent="0.2">
      <c r="A75" s="5"/>
      <c r="B75" s="5"/>
    </row>
    <row r="76" spans="1:2" s="2" customFormat="1" ht="12.75" x14ac:dyDescent="0.2">
      <c r="A76" s="5"/>
      <c r="B76" s="5"/>
    </row>
    <row r="77" spans="1:2" s="2" customFormat="1" ht="12.75" x14ac:dyDescent="0.2">
      <c r="A77" s="5"/>
      <c r="B77" s="5"/>
    </row>
    <row r="78" spans="1:2" s="2" customFormat="1" ht="12.75" x14ac:dyDescent="0.2">
      <c r="A78" s="5"/>
      <c r="B78" s="5"/>
    </row>
    <row r="79" spans="1:2" s="2" customFormat="1" ht="12.75" x14ac:dyDescent="0.2">
      <c r="A79" s="5"/>
      <c r="B79" s="5"/>
    </row>
    <row r="80" spans="1:2" s="2" customFormat="1" ht="12.75" x14ac:dyDescent="0.2">
      <c r="A80" s="5"/>
      <c r="B80" s="5"/>
    </row>
    <row r="81" spans="1:2" s="2" customFormat="1" ht="12.75" x14ac:dyDescent="0.2">
      <c r="A81" s="5"/>
      <c r="B81" s="5"/>
    </row>
    <row r="82" spans="1:2" s="2" customFormat="1" ht="12.75" x14ac:dyDescent="0.2">
      <c r="A82" s="5"/>
      <c r="B82" s="5"/>
    </row>
    <row r="83" spans="1:2" s="2" customFormat="1" ht="12.75" x14ac:dyDescent="0.2">
      <c r="A83" s="5"/>
      <c r="B83" s="5"/>
    </row>
    <row r="84" spans="1:2" s="2" customFormat="1" ht="12.75" x14ac:dyDescent="0.2">
      <c r="A84" s="5"/>
      <c r="B84" s="5"/>
    </row>
    <row r="85" spans="1:2" s="2" customFormat="1" ht="12.75" x14ac:dyDescent="0.2">
      <c r="A85" s="5"/>
      <c r="B85" s="5"/>
    </row>
    <row r="86" spans="1:2" s="2" customFormat="1" ht="12.75" x14ac:dyDescent="0.2">
      <c r="A86" s="5"/>
      <c r="B86" s="5"/>
    </row>
    <row r="87" spans="1:2" s="2" customFormat="1" ht="12.75" x14ac:dyDescent="0.2">
      <c r="A87" s="5"/>
      <c r="B87" s="5"/>
    </row>
    <row r="88" spans="1:2" s="2" customFormat="1" ht="12.75" x14ac:dyDescent="0.2">
      <c r="A88" s="5"/>
      <c r="B88" s="5"/>
    </row>
    <row r="89" spans="1:2" s="2" customFormat="1" ht="12.75" x14ac:dyDescent="0.2">
      <c r="A89" s="5"/>
      <c r="B89" s="5"/>
    </row>
    <row r="90" spans="1:2" s="2" customFormat="1" ht="12.75" x14ac:dyDescent="0.2">
      <c r="A90" s="5"/>
      <c r="B90" s="5"/>
    </row>
    <row r="91" spans="1:2" s="2" customFormat="1" ht="12.75" x14ac:dyDescent="0.2">
      <c r="A91" s="5"/>
      <c r="B91" s="5"/>
    </row>
    <row r="92" spans="1:2" s="2" customFormat="1" ht="12.75" x14ac:dyDescent="0.2">
      <c r="A92" s="5"/>
      <c r="B92" s="5"/>
    </row>
    <row r="93" spans="1:2" s="2" customFormat="1" ht="12.75" x14ac:dyDescent="0.2">
      <c r="A93" s="5"/>
      <c r="B93" s="5"/>
    </row>
    <row r="94" spans="1:2" s="2" customFormat="1" ht="12.75" x14ac:dyDescent="0.2">
      <c r="A94" s="5"/>
      <c r="B94" s="5"/>
    </row>
    <row r="95" spans="1:2" s="2" customFormat="1" ht="12.75" x14ac:dyDescent="0.2">
      <c r="A95" s="5"/>
      <c r="B95" s="5"/>
    </row>
    <row r="96" spans="1:2" s="2" customFormat="1" ht="12.75" x14ac:dyDescent="0.2">
      <c r="A96" s="5"/>
      <c r="B96" s="5"/>
    </row>
    <row r="97" spans="1:2" s="2" customFormat="1" ht="12.75" x14ac:dyDescent="0.2">
      <c r="A97" s="5"/>
      <c r="B97" s="5"/>
    </row>
    <row r="98" spans="1:2" s="2" customFormat="1" ht="12.75" x14ac:dyDescent="0.2">
      <c r="A98" s="5"/>
      <c r="B98" s="5"/>
    </row>
    <row r="99" spans="1:2" s="2" customFormat="1" ht="12.75" x14ac:dyDescent="0.2">
      <c r="A99" s="5"/>
      <c r="B99" s="5"/>
    </row>
    <row r="100" spans="1:2" s="2" customFormat="1" ht="12.75" x14ac:dyDescent="0.2">
      <c r="A100" s="5"/>
      <c r="B100" s="5"/>
    </row>
    <row r="101" spans="1:2" s="2" customFormat="1" ht="12.75" x14ac:dyDescent="0.2">
      <c r="A101" s="5"/>
      <c r="B101" s="5"/>
    </row>
    <row r="102" spans="1:2" s="2" customFormat="1" ht="12.75" x14ac:dyDescent="0.2">
      <c r="A102" s="5"/>
      <c r="B102" s="5"/>
    </row>
    <row r="103" spans="1:2" s="2" customFormat="1" ht="12.75" x14ac:dyDescent="0.2">
      <c r="A103" s="5"/>
      <c r="B103" s="5"/>
    </row>
    <row r="104" spans="1:2" s="2" customFormat="1" ht="12.75" x14ac:dyDescent="0.2">
      <c r="A104" s="5"/>
      <c r="B104" s="5"/>
    </row>
    <row r="105" spans="1:2" s="2" customFormat="1" ht="12.75" x14ac:dyDescent="0.2">
      <c r="A105" s="5"/>
      <c r="B105" s="5"/>
    </row>
    <row r="106" spans="1:2" s="2" customFormat="1" ht="12.75" x14ac:dyDescent="0.2">
      <c r="A106" s="5"/>
      <c r="B106" s="5"/>
    </row>
    <row r="107" spans="1:2" s="2" customFormat="1" ht="12.75" x14ac:dyDescent="0.2">
      <c r="A107" s="5"/>
      <c r="B107" s="5"/>
    </row>
    <row r="108" spans="1:2" s="2" customFormat="1" ht="12.75" x14ac:dyDescent="0.2">
      <c r="A108" s="5"/>
      <c r="B108" s="5"/>
    </row>
    <row r="109" spans="1:2" s="2" customFormat="1" ht="12.75" x14ac:dyDescent="0.2">
      <c r="A109" s="5"/>
      <c r="B109" s="5"/>
    </row>
    <row r="110" spans="1:2" s="2" customFormat="1" ht="12.75" x14ac:dyDescent="0.2">
      <c r="A110" s="5"/>
      <c r="B110" s="5"/>
    </row>
    <row r="111" spans="1:2" s="2" customFormat="1" ht="12.75" x14ac:dyDescent="0.2">
      <c r="A111" s="5"/>
      <c r="B111" s="5"/>
    </row>
    <row r="112" spans="1:2" s="2" customFormat="1" ht="12.75" x14ac:dyDescent="0.2">
      <c r="A112" s="5"/>
      <c r="B112" s="5"/>
    </row>
    <row r="113" spans="1:2" s="2" customFormat="1" ht="12.75" x14ac:dyDescent="0.2">
      <c r="A113" s="5"/>
      <c r="B113" s="5"/>
    </row>
    <row r="114" spans="1:2" s="2" customFormat="1" ht="12.75" x14ac:dyDescent="0.2">
      <c r="A114" s="5"/>
      <c r="B114" s="5"/>
    </row>
    <row r="115" spans="1:2" s="2" customFormat="1" ht="12.75" x14ac:dyDescent="0.2">
      <c r="A115" s="5"/>
      <c r="B115" s="5"/>
    </row>
    <row r="116" spans="1:2" s="2" customFormat="1" ht="12.75" x14ac:dyDescent="0.2">
      <c r="A116" s="5"/>
      <c r="B116" s="5"/>
    </row>
    <row r="117" spans="1:2" s="2" customFormat="1" ht="12.75" x14ac:dyDescent="0.2">
      <c r="A117" s="5"/>
      <c r="B117" s="5"/>
    </row>
    <row r="118" spans="1:2" s="2" customFormat="1" ht="12.75" x14ac:dyDescent="0.2">
      <c r="A118" s="5"/>
      <c r="B118" s="5"/>
    </row>
    <row r="119" spans="1:2" s="2" customFormat="1" ht="12.75" x14ac:dyDescent="0.2">
      <c r="A119" s="5"/>
      <c r="B119" s="5"/>
    </row>
    <row r="120" spans="1:2" s="2" customFormat="1" ht="12.75" x14ac:dyDescent="0.2">
      <c r="A120" s="5"/>
      <c r="B120" s="5"/>
    </row>
    <row r="121" spans="1:2" s="2" customFormat="1" ht="12.75" x14ac:dyDescent="0.2">
      <c r="A121" s="5"/>
      <c r="B121" s="5"/>
    </row>
    <row r="122" spans="1:2" s="2" customFormat="1" ht="12.75" x14ac:dyDescent="0.2">
      <c r="A122" s="5"/>
      <c r="B122" s="5"/>
    </row>
    <row r="123" spans="1:2" s="2" customFormat="1" ht="12.75" x14ac:dyDescent="0.2">
      <c r="A123" s="5"/>
      <c r="B123" s="5"/>
    </row>
    <row r="124" spans="1:2" s="2" customFormat="1" ht="12.75" x14ac:dyDescent="0.2">
      <c r="A124" s="5"/>
      <c r="B124" s="5"/>
    </row>
    <row r="125" spans="1:2" s="2" customFormat="1" ht="12.75" x14ac:dyDescent="0.2">
      <c r="A125" s="5"/>
      <c r="B125" s="5"/>
    </row>
    <row r="126" spans="1:2" s="2" customFormat="1" ht="12.75" x14ac:dyDescent="0.2">
      <c r="A126" s="5"/>
      <c r="B126" s="5"/>
    </row>
    <row r="127" spans="1:2" s="2" customFormat="1" ht="12.75" x14ac:dyDescent="0.2">
      <c r="A127" s="5"/>
      <c r="B127" s="5"/>
    </row>
    <row r="128" spans="1:2" s="2" customFormat="1" ht="12.75" x14ac:dyDescent="0.2">
      <c r="A128" s="5"/>
      <c r="B128" s="5"/>
    </row>
    <row r="129" spans="1:2" s="2" customFormat="1" ht="12.75" x14ac:dyDescent="0.2">
      <c r="A129" s="5"/>
      <c r="B129" s="5"/>
    </row>
    <row r="130" spans="1:2" s="2" customFormat="1" ht="12.75" x14ac:dyDescent="0.2">
      <c r="A130" s="5"/>
      <c r="B130" s="5"/>
    </row>
    <row r="131" spans="1:2" s="2" customFormat="1" ht="12.75" x14ac:dyDescent="0.2">
      <c r="A131" s="5"/>
      <c r="B131" s="5"/>
    </row>
    <row r="132" spans="1:2" s="2" customFormat="1" ht="12.75" x14ac:dyDescent="0.2">
      <c r="A132" s="5"/>
      <c r="B132" s="5"/>
    </row>
    <row r="133" spans="1:2" s="2" customFormat="1" ht="12.75" x14ac:dyDescent="0.2">
      <c r="A133" s="5"/>
      <c r="B133" s="5"/>
    </row>
    <row r="134" spans="1:2" s="2" customFormat="1" ht="12.75" x14ac:dyDescent="0.2">
      <c r="A134" s="5"/>
      <c r="B134" s="5"/>
    </row>
    <row r="135" spans="1:2" s="2" customFormat="1" ht="12.75" x14ac:dyDescent="0.2">
      <c r="A135" s="5"/>
      <c r="B135" s="5"/>
    </row>
    <row r="136" spans="1:2" s="2" customFormat="1" ht="12.75" x14ac:dyDescent="0.2">
      <c r="A136" s="5"/>
      <c r="B136" s="5"/>
    </row>
    <row r="137" spans="1:2" s="2" customFormat="1" ht="12.75" x14ac:dyDescent="0.2">
      <c r="A137" s="5"/>
      <c r="B137" s="5"/>
    </row>
    <row r="138" spans="1:2" s="2" customFormat="1" ht="12.75" x14ac:dyDescent="0.2">
      <c r="A138" s="5"/>
      <c r="B138" s="5"/>
    </row>
    <row r="139" spans="1:2" s="2" customFormat="1" ht="12.75" x14ac:dyDescent="0.2">
      <c r="A139" s="5"/>
      <c r="B139" s="5"/>
    </row>
    <row r="140" spans="1:2" s="2" customFormat="1" ht="12.75" x14ac:dyDescent="0.2">
      <c r="A140" s="5"/>
      <c r="B140" s="5"/>
    </row>
    <row r="141" spans="1:2" s="2" customFormat="1" ht="12.75" x14ac:dyDescent="0.2">
      <c r="A141" s="5"/>
      <c r="B141" s="5"/>
    </row>
    <row r="142" spans="1:2" s="2" customFormat="1" ht="12.75" x14ac:dyDescent="0.2">
      <c r="A142" s="5"/>
      <c r="B142" s="5"/>
    </row>
    <row r="143" spans="1:2" s="2" customFormat="1" ht="12.75" x14ac:dyDescent="0.2">
      <c r="A143" s="5"/>
      <c r="B143" s="5"/>
    </row>
    <row r="144" spans="1:2" s="2" customFormat="1" ht="12.75" x14ac:dyDescent="0.2">
      <c r="A144" s="5"/>
      <c r="B144" s="5"/>
    </row>
    <row r="145" spans="1:2" s="2" customFormat="1" ht="12.75" x14ac:dyDescent="0.2">
      <c r="A145" s="5"/>
      <c r="B145" s="5"/>
    </row>
    <row r="146" spans="1:2" s="2" customFormat="1" ht="12.75" x14ac:dyDescent="0.2">
      <c r="A146" s="5"/>
      <c r="B146" s="5"/>
    </row>
    <row r="147" spans="1:2" s="2" customFormat="1" ht="12.75" x14ac:dyDescent="0.2">
      <c r="A147" s="5"/>
      <c r="B147" s="5"/>
    </row>
    <row r="148" spans="1:2" s="2" customFormat="1" ht="12.75" x14ac:dyDescent="0.2">
      <c r="A148" s="5"/>
      <c r="B148" s="5"/>
    </row>
    <row r="149" spans="1:2" s="2" customFormat="1" ht="12.75" x14ac:dyDescent="0.2">
      <c r="A149" s="5"/>
      <c r="B149" s="5"/>
    </row>
    <row r="150" spans="1:2" s="2" customFormat="1" ht="12.75" x14ac:dyDescent="0.2">
      <c r="A150" s="5"/>
      <c r="B150" s="5"/>
    </row>
    <row r="151" spans="1:2" s="2" customFormat="1" ht="12.75" x14ac:dyDescent="0.2">
      <c r="A151" s="5"/>
      <c r="B151" s="5"/>
    </row>
    <row r="152" spans="1:2" s="2" customFormat="1" ht="12.75" x14ac:dyDescent="0.2">
      <c r="A152" s="5"/>
      <c r="B152" s="5"/>
    </row>
    <row r="153" spans="1:2" s="2" customFormat="1" ht="12.75" x14ac:dyDescent="0.2">
      <c r="A153" s="5"/>
      <c r="B153" s="5"/>
    </row>
    <row r="154" spans="1:2" s="2" customFormat="1" ht="12.75" x14ac:dyDescent="0.2">
      <c r="A154" s="5"/>
      <c r="B154" s="5"/>
    </row>
    <row r="155" spans="1:2" s="2" customFormat="1" ht="12.75" x14ac:dyDescent="0.2">
      <c r="A155" s="5"/>
      <c r="B155" s="5"/>
    </row>
    <row r="156" spans="1:2" s="2" customFormat="1" ht="12.75" x14ac:dyDescent="0.2">
      <c r="A156" s="5"/>
      <c r="B156" s="5"/>
    </row>
    <row r="157" spans="1:2" s="2" customFormat="1" ht="12.75" x14ac:dyDescent="0.2">
      <c r="A157" s="5"/>
      <c r="B157" s="5"/>
    </row>
    <row r="158" spans="1:2" s="2" customFormat="1" ht="12.75" x14ac:dyDescent="0.2">
      <c r="A158" s="5"/>
      <c r="B158" s="5"/>
    </row>
    <row r="159" spans="1:2" s="2" customFormat="1" ht="12.75" x14ac:dyDescent="0.2">
      <c r="A159" s="5"/>
      <c r="B159" s="5"/>
    </row>
    <row r="160" spans="1:2" s="2" customFormat="1" ht="12.75" x14ac:dyDescent="0.2">
      <c r="A160" s="5"/>
      <c r="B160" s="5"/>
    </row>
    <row r="161" spans="1:2" s="2" customFormat="1" ht="12.75" x14ac:dyDescent="0.2">
      <c r="A161" s="5"/>
      <c r="B161" s="5"/>
    </row>
    <row r="162" spans="1:2" s="2" customFormat="1" ht="12.75" x14ac:dyDescent="0.2">
      <c r="A162" s="5"/>
      <c r="B162" s="5"/>
    </row>
    <row r="163" spans="1:2" s="2" customFormat="1" ht="12.75" x14ac:dyDescent="0.2">
      <c r="A163" s="5"/>
      <c r="B163" s="5"/>
    </row>
    <row r="164" spans="1:2" s="2" customFormat="1" ht="12.75" x14ac:dyDescent="0.2">
      <c r="A164" s="5"/>
      <c r="B164" s="5"/>
    </row>
    <row r="165" spans="1:2" s="2" customFormat="1" ht="12.75" x14ac:dyDescent="0.2">
      <c r="A165" s="5"/>
      <c r="B165" s="5"/>
    </row>
    <row r="166" spans="1:2" s="2" customFormat="1" ht="12.75" x14ac:dyDescent="0.2">
      <c r="A166" s="5"/>
      <c r="B166" s="5"/>
    </row>
    <row r="167" spans="1:2" s="2" customFormat="1" ht="12.75" x14ac:dyDescent="0.2">
      <c r="A167" s="5"/>
      <c r="B167" s="5"/>
    </row>
    <row r="168" spans="1:2" s="2" customFormat="1" ht="12.75" x14ac:dyDescent="0.2">
      <c r="A168" s="5"/>
      <c r="B168" s="5"/>
    </row>
    <row r="169" spans="1:2" s="2" customFormat="1" ht="12.75" x14ac:dyDescent="0.2">
      <c r="A169" s="5"/>
      <c r="B169" s="5"/>
    </row>
    <row r="170" spans="1:2" s="2" customFormat="1" ht="12.75" x14ac:dyDescent="0.2">
      <c r="A170" s="5"/>
      <c r="B170" s="5"/>
    </row>
    <row r="171" spans="1:2" s="2" customFormat="1" ht="12.75" x14ac:dyDescent="0.2">
      <c r="A171" s="5"/>
      <c r="B171" s="5"/>
    </row>
    <row r="172" spans="1:2" s="2" customFormat="1" ht="12.75" x14ac:dyDescent="0.2">
      <c r="A172" s="5"/>
      <c r="B172" s="5"/>
    </row>
    <row r="173" spans="1:2" s="2" customFormat="1" ht="12.75" x14ac:dyDescent="0.2">
      <c r="A173" s="5"/>
      <c r="B173" s="5"/>
    </row>
    <row r="174" spans="1:2" s="2" customFormat="1" ht="12.75" x14ac:dyDescent="0.2">
      <c r="A174" s="5"/>
      <c r="B174" s="5"/>
    </row>
    <row r="175" spans="1:2" s="2" customFormat="1" ht="12.75" x14ac:dyDescent="0.2">
      <c r="A175" s="5"/>
      <c r="B175" s="5"/>
    </row>
    <row r="176" spans="1:2" s="2" customFormat="1" ht="12.75" x14ac:dyDescent="0.2">
      <c r="A176" s="5"/>
      <c r="B176" s="5"/>
    </row>
    <row r="177" spans="1:2" s="2" customFormat="1" ht="12.75" x14ac:dyDescent="0.2">
      <c r="A177" s="5"/>
      <c r="B177" s="5"/>
    </row>
    <row r="178" spans="1:2" s="2" customFormat="1" ht="12.75" x14ac:dyDescent="0.2">
      <c r="A178" s="5"/>
      <c r="B178" s="5"/>
    </row>
    <row r="179" spans="1:2" s="2" customFormat="1" ht="12.75" x14ac:dyDescent="0.2">
      <c r="A179" s="5"/>
      <c r="B179" s="5"/>
    </row>
    <row r="180" spans="1:2" s="2" customFormat="1" ht="12.75" x14ac:dyDescent="0.2">
      <c r="A180" s="5"/>
      <c r="B180" s="5"/>
    </row>
    <row r="181" spans="1:2" s="2" customFormat="1" ht="12.75" x14ac:dyDescent="0.2">
      <c r="A181" s="5"/>
      <c r="B181" s="5"/>
    </row>
    <row r="182" spans="1:2" s="2" customFormat="1" ht="12.75" x14ac:dyDescent="0.2">
      <c r="A182" s="5"/>
      <c r="B182" s="5"/>
    </row>
    <row r="183" spans="1:2" s="2" customFormat="1" ht="12.75" x14ac:dyDescent="0.2">
      <c r="A183" s="5"/>
      <c r="B183" s="5"/>
    </row>
    <row r="184" spans="1:2" s="2" customFormat="1" ht="12.75" x14ac:dyDescent="0.2">
      <c r="A184" s="5"/>
      <c r="B184" s="5"/>
    </row>
    <row r="185" spans="1:2" s="2" customFormat="1" ht="12.75" x14ac:dyDescent="0.2">
      <c r="A185" s="5"/>
      <c r="B185" s="5"/>
    </row>
    <row r="186" spans="1:2" s="2" customFormat="1" ht="12.75" x14ac:dyDescent="0.2">
      <c r="A186" s="5"/>
      <c r="B186" s="5"/>
    </row>
    <row r="187" spans="1:2" s="2" customFormat="1" ht="12.75" x14ac:dyDescent="0.2">
      <c r="A187" s="5"/>
      <c r="B187" s="5"/>
    </row>
    <row r="188" spans="1:2" s="2" customFormat="1" ht="12.75" x14ac:dyDescent="0.2">
      <c r="A188" s="5"/>
      <c r="B188" s="5"/>
    </row>
    <row r="189" spans="1:2" s="2" customFormat="1" ht="12.75" x14ac:dyDescent="0.2">
      <c r="A189" s="5"/>
      <c r="B189" s="5"/>
    </row>
    <row r="190" spans="1:2" s="2" customFormat="1" ht="12.75" x14ac:dyDescent="0.2">
      <c r="A190" s="5"/>
      <c r="B190" s="5"/>
    </row>
    <row r="191" spans="1:2" s="2" customFormat="1" ht="12.75" x14ac:dyDescent="0.2">
      <c r="A191" s="5"/>
      <c r="B191" s="5"/>
    </row>
    <row r="192" spans="1:2" s="2" customFormat="1" ht="12.75" x14ac:dyDescent="0.2">
      <c r="A192" s="5"/>
      <c r="B192" s="5"/>
    </row>
    <row r="193" spans="1:2" s="2" customFormat="1" ht="12.75" x14ac:dyDescent="0.2">
      <c r="A193" s="5"/>
      <c r="B193" s="5"/>
    </row>
    <row r="194" spans="1:2" s="2" customFormat="1" ht="12.75" x14ac:dyDescent="0.2">
      <c r="A194" s="5"/>
      <c r="B194" s="5"/>
    </row>
    <row r="195" spans="1:2" s="2" customFormat="1" ht="12.75" x14ac:dyDescent="0.2">
      <c r="A195" s="5"/>
      <c r="B195" s="5"/>
    </row>
    <row r="196" spans="1:2" s="2" customFormat="1" ht="12.75" x14ac:dyDescent="0.2">
      <c r="A196" s="5"/>
      <c r="B196" s="5"/>
    </row>
    <row r="197" spans="1:2" s="2" customFormat="1" ht="12.75" x14ac:dyDescent="0.2">
      <c r="A197" s="5"/>
      <c r="B197" s="5"/>
    </row>
    <row r="198" spans="1:2" s="2" customFormat="1" ht="12.75" x14ac:dyDescent="0.2">
      <c r="A198" s="5"/>
      <c r="B198" s="5"/>
    </row>
    <row r="199" spans="1:2" s="2" customFormat="1" ht="12.75" x14ac:dyDescent="0.2">
      <c r="A199" s="5"/>
      <c r="B199" s="5"/>
    </row>
    <row r="200" spans="1:2" s="2" customFormat="1" ht="12.75" x14ac:dyDescent="0.2">
      <c r="A200" s="5"/>
      <c r="B200" s="5"/>
    </row>
    <row r="201" spans="1:2" s="2" customFormat="1" ht="12.75" x14ac:dyDescent="0.2">
      <c r="A201" s="5"/>
      <c r="B201" s="5"/>
    </row>
    <row r="202" spans="1:2" s="2" customFormat="1" ht="12.75" x14ac:dyDescent="0.2">
      <c r="A202" s="5"/>
      <c r="B202" s="5"/>
    </row>
    <row r="203" spans="1:2" s="2" customFormat="1" ht="12.75" x14ac:dyDescent="0.2">
      <c r="A203" s="5"/>
      <c r="B203" s="5"/>
    </row>
    <row r="204" spans="1:2" s="2" customFormat="1" ht="12.75" x14ac:dyDescent="0.2">
      <c r="A204" s="5"/>
      <c r="B204" s="5"/>
    </row>
    <row r="205" spans="1:2" s="2" customFormat="1" ht="12.75" x14ac:dyDescent="0.2">
      <c r="A205" s="5"/>
      <c r="B205" s="5"/>
    </row>
    <row r="206" spans="1:2" s="2" customFormat="1" ht="12.75" x14ac:dyDescent="0.2">
      <c r="A206" s="5"/>
      <c r="B206" s="5"/>
    </row>
    <row r="207" spans="1:2" s="2" customFormat="1" ht="12.75" x14ac:dyDescent="0.2">
      <c r="A207" s="5"/>
      <c r="B207" s="5"/>
    </row>
    <row r="208" spans="1:2" s="2" customFormat="1" ht="12.75" x14ac:dyDescent="0.2">
      <c r="A208" s="5"/>
      <c r="B208" s="5"/>
    </row>
    <row r="209" spans="1:2" s="2" customFormat="1" ht="12.75" x14ac:dyDescent="0.2">
      <c r="A209" s="5"/>
      <c r="B209" s="5"/>
    </row>
    <row r="210" spans="1:2" s="2" customFormat="1" ht="12.75" x14ac:dyDescent="0.2">
      <c r="A210" s="5"/>
      <c r="B210" s="5"/>
    </row>
    <row r="211" spans="1:2" s="2" customFormat="1" ht="12.75" x14ac:dyDescent="0.2">
      <c r="A211" s="5"/>
      <c r="B211" s="5"/>
    </row>
    <row r="212" spans="1:2" s="2" customFormat="1" ht="12.75" x14ac:dyDescent="0.2">
      <c r="A212" s="5"/>
      <c r="B212" s="5"/>
    </row>
    <row r="213" spans="1:2" s="2" customFormat="1" ht="12.75" x14ac:dyDescent="0.2">
      <c r="A213" s="5"/>
      <c r="B213" s="5"/>
    </row>
    <row r="214" spans="1:2" s="2" customFormat="1" ht="12.75" x14ac:dyDescent="0.2">
      <c r="A214" s="5"/>
      <c r="B214" s="5"/>
    </row>
    <row r="215" spans="1:2" s="2" customFormat="1" ht="12.75" x14ac:dyDescent="0.2">
      <c r="A215" s="5"/>
      <c r="B215" s="5"/>
    </row>
    <row r="216" spans="1:2" s="2" customFormat="1" ht="12.75" x14ac:dyDescent="0.2">
      <c r="A216" s="5"/>
      <c r="B216" s="5"/>
    </row>
    <row r="217" spans="1:2" s="2" customFormat="1" ht="12.75" x14ac:dyDescent="0.2">
      <c r="A217" s="5"/>
      <c r="B217" s="5"/>
    </row>
    <row r="218" spans="1:2" s="2" customFormat="1" ht="12.75" x14ac:dyDescent="0.2">
      <c r="A218" s="5"/>
      <c r="B218" s="5"/>
    </row>
    <row r="219" spans="1:2" s="2" customFormat="1" ht="12.75" x14ac:dyDescent="0.2">
      <c r="A219" s="5"/>
      <c r="B219" s="5"/>
    </row>
    <row r="220" spans="1:2" s="2" customFormat="1" ht="12.75" x14ac:dyDescent="0.2">
      <c r="A220" s="5"/>
      <c r="B220" s="5"/>
    </row>
    <row r="221" spans="1:2" s="2" customFormat="1" ht="12.75" x14ac:dyDescent="0.2">
      <c r="A221" s="5"/>
      <c r="B221" s="5"/>
    </row>
    <row r="222" spans="1:2" s="2" customFormat="1" ht="12.75" x14ac:dyDescent="0.2">
      <c r="A222" s="5"/>
      <c r="B222" s="5"/>
    </row>
    <row r="223" spans="1:2" s="2" customFormat="1" ht="12.75" x14ac:dyDescent="0.2">
      <c r="A223" s="5"/>
      <c r="B223" s="5"/>
    </row>
    <row r="224" spans="1:2" s="2" customFormat="1" ht="12.75" x14ac:dyDescent="0.2">
      <c r="A224" s="5"/>
      <c r="B224" s="5"/>
    </row>
    <row r="225" spans="1:2" s="2" customFormat="1" ht="12.75" x14ac:dyDescent="0.2">
      <c r="A225" s="5"/>
      <c r="B225" s="5"/>
    </row>
    <row r="226" spans="1:2" s="2" customFormat="1" ht="12.75" x14ac:dyDescent="0.2">
      <c r="A226" s="5"/>
      <c r="B226" s="5"/>
    </row>
    <row r="227" spans="1:2" s="2" customFormat="1" ht="12.75" x14ac:dyDescent="0.2">
      <c r="A227" s="5"/>
      <c r="B227" s="5"/>
    </row>
    <row r="228" spans="1:2" s="2" customFormat="1" ht="12.75" x14ac:dyDescent="0.2">
      <c r="A228" s="5"/>
      <c r="B228" s="5"/>
    </row>
    <row r="229" spans="1:2" s="2" customFormat="1" ht="12.75" x14ac:dyDescent="0.2">
      <c r="A229" s="5"/>
      <c r="B229" s="5"/>
    </row>
    <row r="230" spans="1:2" s="2" customFormat="1" ht="12.75" x14ac:dyDescent="0.2">
      <c r="A230" s="5"/>
      <c r="B230" s="5"/>
    </row>
    <row r="231" spans="1:2" s="2" customFormat="1" ht="12.75" x14ac:dyDescent="0.2">
      <c r="A231" s="5"/>
      <c r="B231" s="5"/>
    </row>
    <row r="232" spans="1:2" s="2" customFormat="1" ht="12.75" x14ac:dyDescent="0.2">
      <c r="A232" s="5"/>
      <c r="B232" s="5"/>
    </row>
    <row r="233" spans="1:2" s="2" customFormat="1" ht="12.75" x14ac:dyDescent="0.2">
      <c r="A233" s="5"/>
      <c r="B233" s="5"/>
    </row>
    <row r="234" spans="1:2" s="2" customFormat="1" ht="12.75" x14ac:dyDescent="0.2">
      <c r="A234" s="5"/>
      <c r="B234" s="5"/>
    </row>
    <row r="235" spans="1:2" s="2" customFormat="1" ht="12.75" x14ac:dyDescent="0.2">
      <c r="A235" s="5"/>
      <c r="B235" s="5"/>
    </row>
    <row r="236" spans="1:2" s="2" customFormat="1" ht="12.75" x14ac:dyDescent="0.2">
      <c r="A236" s="5"/>
      <c r="B236" s="5"/>
    </row>
    <row r="237" spans="1:2" s="2" customFormat="1" ht="12.75" x14ac:dyDescent="0.2">
      <c r="A237" s="5"/>
      <c r="B237" s="5"/>
    </row>
    <row r="238" spans="1:2" s="2" customFormat="1" ht="12.75" x14ac:dyDescent="0.2">
      <c r="A238" s="5"/>
      <c r="B238" s="5"/>
    </row>
    <row r="239" spans="1:2" s="2" customFormat="1" ht="12.75" x14ac:dyDescent="0.2">
      <c r="A239" s="5"/>
      <c r="B239" s="5"/>
    </row>
    <row r="240" spans="1:2" s="2" customFormat="1" ht="12.75" x14ac:dyDescent="0.2">
      <c r="A240" s="5"/>
      <c r="B240" s="5"/>
    </row>
    <row r="241" spans="1:2" s="2" customFormat="1" ht="12.75" x14ac:dyDescent="0.2">
      <c r="A241" s="5"/>
      <c r="B241" s="5"/>
    </row>
    <row r="242" spans="1:2" s="2" customFormat="1" ht="12.75" x14ac:dyDescent="0.2">
      <c r="A242" s="5"/>
      <c r="B242" s="5"/>
    </row>
    <row r="243" spans="1:2" s="2" customFormat="1" ht="12.75" x14ac:dyDescent="0.2">
      <c r="A243" s="5"/>
      <c r="B243" s="5"/>
    </row>
    <row r="244" spans="1:2" s="2" customFormat="1" ht="12.75" x14ac:dyDescent="0.2">
      <c r="A244" s="5"/>
      <c r="B244" s="5"/>
    </row>
    <row r="245" spans="1:2" s="2" customFormat="1" ht="12.75" x14ac:dyDescent="0.2">
      <c r="A245" s="5"/>
      <c r="B245" s="5"/>
    </row>
    <row r="246" spans="1:2" s="2" customFormat="1" ht="12.75" x14ac:dyDescent="0.2">
      <c r="A246" s="5"/>
      <c r="B246" s="5"/>
    </row>
    <row r="247" spans="1:2" s="2" customFormat="1" ht="12.75" x14ac:dyDescent="0.2">
      <c r="A247" s="5"/>
      <c r="B247" s="5"/>
    </row>
    <row r="248" spans="1:2" s="2" customFormat="1" ht="12.75" x14ac:dyDescent="0.2">
      <c r="A248" s="5"/>
      <c r="B248" s="5"/>
    </row>
    <row r="249" spans="1:2" s="2" customFormat="1" ht="12.75" x14ac:dyDescent="0.2">
      <c r="A249" s="5"/>
      <c r="B249" s="5"/>
    </row>
    <row r="250" spans="1:2" s="2" customFormat="1" ht="12.75" x14ac:dyDescent="0.2">
      <c r="A250" s="5"/>
      <c r="B250" s="5"/>
    </row>
    <row r="251" spans="1:2" s="2" customFormat="1" ht="12.75" x14ac:dyDescent="0.2">
      <c r="A251" s="5"/>
      <c r="B251" s="5"/>
    </row>
    <row r="252" spans="1:2" s="2" customFormat="1" ht="12.75" x14ac:dyDescent="0.2">
      <c r="A252" s="5"/>
      <c r="B252" s="5"/>
    </row>
    <row r="253" spans="1:2" s="2" customFormat="1" ht="12.75" x14ac:dyDescent="0.2">
      <c r="A253" s="5"/>
      <c r="B253" s="5"/>
    </row>
    <row r="254" spans="1:2" s="2" customFormat="1" ht="12.75" x14ac:dyDescent="0.2">
      <c r="A254" s="5"/>
      <c r="B254" s="5"/>
    </row>
    <row r="255" spans="1:2" s="2" customFormat="1" ht="12.75" x14ac:dyDescent="0.2">
      <c r="A255" s="5"/>
      <c r="B255" s="5"/>
    </row>
    <row r="256" spans="1:2" s="2" customFormat="1" ht="12.75" x14ac:dyDescent="0.2">
      <c r="A256" s="5"/>
      <c r="B256" s="5"/>
    </row>
    <row r="257" spans="1:2" s="2" customFormat="1" ht="12.75" x14ac:dyDescent="0.2">
      <c r="A257" s="5"/>
      <c r="B257" s="5"/>
    </row>
    <row r="258" spans="1:2" s="2" customFormat="1" ht="12.75" x14ac:dyDescent="0.2">
      <c r="A258" s="5"/>
      <c r="B258" s="5"/>
    </row>
    <row r="259" spans="1:2" s="2" customFormat="1" ht="12.75" x14ac:dyDescent="0.2">
      <c r="A259" s="5"/>
      <c r="B259" s="5"/>
    </row>
    <row r="260" spans="1:2" s="2" customFormat="1" ht="12.75" x14ac:dyDescent="0.2">
      <c r="A260" s="5"/>
      <c r="B260" s="5"/>
    </row>
    <row r="261" spans="1:2" s="2" customFormat="1" ht="12.75" x14ac:dyDescent="0.2">
      <c r="A261" s="5"/>
      <c r="B261" s="5"/>
    </row>
    <row r="262" spans="1:2" s="2" customFormat="1" ht="12.75" x14ac:dyDescent="0.2">
      <c r="A262" s="5"/>
      <c r="B262" s="5"/>
    </row>
    <row r="263" spans="1:2" s="2" customFormat="1" ht="12.75" x14ac:dyDescent="0.2">
      <c r="A263" s="5"/>
      <c r="B263" s="5"/>
    </row>
    <row r="264" spans="1:2" s="2" customFormat="1" ht="12.75" x14ac:dyDescent="0.2">
      <c r="A264" s="5"/>
      <c r="B264" s="5"/>
    </row>
    <row r="265" spans="1:2" s="2" customFormat="1" ht="12.75" x14ac:dyDescent="0.2">
      <c r="A265" s="5"/>
      <c r="B265" s="5"/>
    </row>
    <row r="266" spans="1:2" s="2" customFormat="1" ht="12.75" x14ac:dyDescent="0.2">
      <c r="A266" s="5"/>
      <c r="B266" s="5"/>
    </row>
    <row r="267" spans="1:2" s="2" customFormat="1" ht="12.75" x14ac:dyDescent="0.2">
      <c r="A267" s="5"/>
      <c r="B267" s="5"/>
    </row>
    <row r="268" spans="1:2" s="2" customFormat="1" ht="12.75" x14ac:dyDescent="0.2">
      <c r="A268" s="5"/>
      <c r="B268" s="5"/>
    </row>
    <row r="269" spans="1:2" s="2" customFormat="1" ht="12.75" x14ac:dyDescent="0.2">
      <c r="A269" s="5"/>
      <c r="B269" s="5"/>
    </row>
    <row r="270" spans="1:2" s="2" customFormat="1" ht="12.75" x14ac:dyDescent="0.2">
      <c r="A270" s="5"/>
      <c r="B270" s="5"/>
    </row>
    <row r="271" spans="1:2" s="2" customFormat="1" ht="12.75" x14ac:dyDescent="0.2">
      <c r="A271" s="5"/>
      <c r="B271" s="5"/>
    </row>
    <row r="272" spans="1:2" s="2" customFormat="1" ht="12.75" x14ac:dyDescent="0.2">
      <c r="A272" s="5"/>
      <c r="B272" s="5"/>
    </row>
    <row r="273" spans="1:2" s="2" customFormat="1" ht="12.75" x14ac:dyDescent="0.2">
      <c r="A273" s="5"/>
      <c r="B273" s="5"/>
    </row>
    <row r="274" spans="1:2" s="2" customFormat="1" ht="12.75" x14ac:dyDescent="0.2">
      <c r="A274" s="5"/>
      <c r="B274" s="5"/>
    </row>
    <row r="275" spans="1:2" s="2" customFormat="1" ht="12.75" x14ac:dyDescent="0.2">
      <c r="A275" s="5"/>
      <c r="B275" s="5"/>
    </row>
    <row r="276" spans="1:2" s="2" customFormat="1" ht="12.75" x14ac:dyDescent="0.2">
      <c r="A276" s="5"/>
      <c r="B276" s="5"/>
    </row>
    <row r="277" spans="1:2" s="2" customFormat="1" ht="12.75" x14ac:dyDescent="0.2">
      <c r="A277" s="5"/>
      <c r="B277" s="5"/>
    </row>
    <row r="278" spans="1:2" s="2" customFormat="1" ht="12.75" x14ac:dyDescent="0.2">
      <c r="A278" s="5"/>
      <c r="B278" s="5"/>
    </row>
    <row r="279" spans="1:2" s="2" customFormat="1" ht="12.75" x14ac:dyDescent="0.2">
      <c r="A279" s="5"/>
      <c r="B279" s="5"/>
    </row>
    <row r="280" spans="1:2" s="2" customFormat="1" ht="12.75" x14ac:dyDescent="0.2">
      <c r="A280" s="5"/>
      <c r="B280" s="5"/>
    </row>
    <row r="281" spans="1:2" s="2" customFormat="1" ht="12.75" x14ac:dyDescent="0.2">
      <c r="A281" s="5"/>
      <c r="B281" s="5"/>
    </row>
    <row r="282" spans="1:2" s="2" customFormat="1" ht="12.75" x14ac:dyDescent="0.2">
      <c r="A282" s="5"/>
      <c r="B282" s="5"/>
    </row>
    <row r="283" spans="1:2" s="2" customFormat="1" ht="12.75" x14ac:dyDescent="0.2">
      <c r="A283" s="5"/>
      <c r="B283" s="5"/>
    </row>
    <row r="284" spans="1:2" s="2" customFormat="1" ht="12.75" x14ac:dyDescent="0.2">
      <c r="A284" s="5"/>
      <c r="B284" s="5"/>
    </row>
    <row r="285" spans="1:2" s="2" customFormat="1" ht="12.75" x14ac:dyDescent="0.2">
      <c r="A285" s="5"/>
      <c r="B285" s="5"/>
    </row>
    <row r="286" spans="1:2" s="2" customFormat="1" ht="12.75" x14ac:dyDescent="0.2">
      <c r="A286" s="5"/>
      <c r="B286" s="5"/>
    </row>
    <row r="287" spans="1:2" s="2" customFormat="1" ht="12.75" x14ac:dyDescent="0.2">
      <c r="A287" s="5"/>
      <c r="B287" s="5"/>
    </row>
    <row r="288" spans="1:2" s="2" customFormat="1" ht="12.75" x14ac:dyDescent="0.2">
      <c r="A288" s="5"/>
      <c r="B288" s="5"/>
    </row>
    <row r="289" spans="1:2" s="2" customFormat="1" ht="12.75" x14ac:dyDescent="0.2">
      <c r="A289" s="5"/>
      <c r="B289" s="5"/>
    </row>
    <row r="290" spans="1:2" s="2" customFormat="1" ht="12.75" x14ac:dyDescent="0.2">
      <c r="A290" s="5"/>
      <c r="B290" s="5"/>
    </row>
    <row r="291" spans="1:2" s="2" customFormat="1" ht="12.75" x14ac:dyDescent="0.2">
      <c r="A291" s="5"/>
      <c r="B291" s="5"/>
    </row>
    <row r="292" spans="1:2" s="2" customFormat="1" ht="12.75" x14ac:dyDescent="0.2">
      <c r="A292" s="5"/>
      <c r="B292" s="5"/>
    </row>
    <row r="293" spans="1:2" s="2" customFormat="1" ht="12.75" x14ac:dyDescent="0.2">
      <c r="A293" s="5"/>
      <c r="B293" s="5"/>
    </row>
    <row r="294" spans="1:2" s="2" customFormat="1" ht="12.75" x14ac:dyDescent="0.2">
      <c r="A294" s="5"/>
      <c r="B294" s="5"/>
    </row>
    <row r="295" spans="1:2" s="2" customFormat="1" ht="12.75" x14ac:dyDescent="0.2">
      <c r="A295" s="5"/>
      <c r="B295" s="5"/>
    </row>
    <row r="296" spans="1:2" s="2" customFormat="1" ht="12.75" x14ac:dyDescent="0.2">
      <c r="A296" s="5"/>
      <c r="B296" s="5"/>
    </row>
    <row r="297" spans="1:2" s="2" customFormat="1" ht="12.75" x14ac:dyDescent="0.2">
      <c r="A297" s="5"/>
      <c r="B297" s="5"/>
    </row>
    <row r="298" spans="1:2" s="2" customFormat="1" ht="12.75" x14ac:dyDescent="0.2">
      <c r="A298" s="5"/>
      <c r="B298" s="5"/>
    </row>
    <row r="299" spans="1:2" s="2" customFormat="1" ht="12.75" x14ac:dyDescent="0.2">
      <c r="A299" s="5"/>
      <c r="B299" s="5"/>
    </row>
    <row r="300" spans="1:2" s="2" customFormat="1" ht="12.75" x14ac:dyDescent="0.2">
      <c r="A300" s="5"/>
      <c r="B300" s="5"/>
    </row>
    <row r="301" spans="1:2" s="2" customFormat="1" ht="12.75" x14ac:dyDescent="0.2">
      <c r="A301" s="5"/>
      <c r="B301" s="5"/>
    </row>
    <row r="302" spans="1:2" s="2" customFormat="1" ht="12.75" x14ac:dyDescent="0.2">
      <c r="A302" s="5"/>
      <c r="B302" s="5"/>
    </row>
    <row r="303" spans="1:2" s="2" customFormat="1" ht="12.75" x14ac:dyDescent="0.2">
      <c r="A303" s="5"/>
      <c r="B303" s="5"/>
    </row>
    <row r="304" spans="1:2" s="2" customFormat="1" ht="12.75" x14ac:dyDescent="0.2">
      <c r="A304" s="5"/>
      <c r="B304" s="5"/>
    </row>
    <row r="305" spans="1:2" s="2" customFormat="1" ht="12.75" x14ac:dyDescent="0.2">
      <c r="A305" s="5"/>
      <c r="B305" s="5"/>
    </row>
    <row r="306" spans="1:2" s="2" customFormat="1" ht="12.75" x14ac:dyDescent="0.2">
      <c r="A306" s="5"/>
      <c r="B306" s="5"/>
    </row>
    <row r="307" spans="1:2" s="2" customFormat="1" ht="12.75" x14ac:dyDescent="0.2">
      <c r="A307" s="5"/>
      <c r="B307" s="5"/>
    </row>
    <row r="308" spans="1:2" s="2" customFormat="1" ht="12.75" x14ac:dyDescent="0.2">
      <c r="A308" s="5"/>
      <c r="B308" s="5"/>
    </row>
    <row r="309" spans="1:2" s="2" customFormat="1" ht="12.75" x14ac:dyDescent="0.2">
      <c r="A309" s="5"/>
      <c r="B309" s="5"/>
    </row>
    <row r="310" spans="1:2" s="2" customFormat="1" ht="12.75" x14ac:dyDescent="0.2">
      <c r="A310" s="5"/>
      <c r="B310" s="5"/>
    </row>
    <row r="311" spans="1:2" s="2" customFormat="1" ht="12.75" x14ac:dyDescent="0.2">
      <c r="A311" s="5"/>
      <c r="B311" s="5"/>
    </row>
    <row r="312" spans="1:2" s="2" customFormat="1" ht="12.75" x14ac:dyDescent="0.2">
      <c r="A312" s="5"/>
      <c r="B312" s="5"/>
    </row>
    <row r="313" spans="1:2" s="2" customFormat="1" ht="12.75" x14ac:dyDescent="0.2">
      <c r="A313" s="5"/>
      <c r="B313" s="5"/>
    </row>
    <row r="314" spans="1:2" s="2" customFormat="1" ht="12.75" x14ac:dyDescent="0.2">
      <c r="A314" s="5"/>
      <c r="B314" s="5"/>
    </row>
    <row r="315" spans="1:2" s="2" customFormat="1" ht="12.75" x14ac:dyDescent="0.2">
      <c r="A315" s="5"/>
      <c r="B315" s="5"/>
    </row>
    <row r="316" spans="1:2" s="2" customFormat="1" ht="12.75" x14ac:dyDescent="0.2">
      <c r="A316" s="5"/>
      <c r="B316" s="5"/>
    </row>
    <row r="317" spans="1:2" s="2" customFormat="1" ht="12.75" x14ac:dyDescent="0.2">
      <c r="A317" s="5"/>
      <c r="B317" s="5"/>
    </row>
    <row r="318" spans="1:2" s="2" customFormat="1" ht="12.75" x14ac:dyDescent="0.2">
      <c r="A318" s="5"/>
      <c r="B318" s="5"/>
    </row>
    <row r="319" spans="1:2" s="2" customFormat="1" ht="12.75" x14ac:dyDescent="0.2">
      <c r="A319" s="5"/>
      <c r="B319" s="5"/>
    </row>
    <row r="320" spans="1:2" s="2" customFormat="1" ht="12.75" x14ac:dyDescent="0.2">
      <c r="A320" s="5"/>
      <c r="B320" s="5"/>
    </row>
    <row r="321" spans="1:2" s="2" customFormat="1" ht="12.75" x14ac:dyDescent="0.2">
      <c r="A321" s="5"/>
      <c r="B321" s="5"/>
    </row>
    <row r="322" spans="1:2" s="2" customFormat="1" ht="12.75" x14ac:dyDescent="0.2">
      <c r="A322" s="5"/>
      <c r="B322" s="5"/>
    </row>
    <row r="323" spans="1:2" s="2" customFormat="1" ht="12.75" x14ac:dyDescent="0.2">
      <c r="A323" s="5"/>
      <c r="B323" s="5"/>
    </row>
    <row r="324" spans="1:2" s="2" customFormat="1" ht="12.75" x14ac:dyDescent="0.2">
      <c r="A324" s="5"/>
      <c r="B324" s="5"/>
    </row>
    <row r="325" spans="1:2" s="2" customFormat="1" ht="12.75" x14ac:dyDescent="0.2">
      <c r="A325" s="5"/>
      <c r="B325" s="5"/>
    </row>
    <row r="326" spans="1:2" s="2" customFormat="1" ht="12.75" x14ac:dyDescent="0.2">
      <c r="A326" s="5"/>
      <c r="B326" s="5"/>
    </row>
    <row r="327" spans="1:2" s="2" customFormat="1" ht="12.75" x14ac:dyDescent="0.2">
      <c r="A327" s="5"/>
      <c r="B327" s="5"/>
    </row>
    <row r="328" spans="1:2" s="2" customFormat="1" ht="12.75" x14ac:dyDescent="0.2">
      <c r="A328" s="5"/>
      <c r="B328" s="5"/>
    </row>
    <row r="329" spans="1:2" s="2" customFormat="1" ht="12.75" x14ac:dyDescent="0.2">
      <c r="A329" s="5"/>
      <c r="B329" s="5"/>
    </row>
    <row r="330" spans="1:2" s="2" customFormat="1" ht="12.75" x14ac:dyDescent="0.2">
      <c r="A330" s="5"/>
      <c r="B330" s="5"/>
    </row>
    <row r="331" spans="1:2" s="2" customFormat="1" ht="12.75" x14ac:dyDescent="0.2">
      <c r="A331" s="5"/>
      <c r="B331" s="5"/>
    </row>
    <row r="332" spans="1:2" s="2" customFormat="1" ht="12.75" x14ac:dyDescent="0.2">
      <c r="A332" s="5"/>
      <c r="B332" s="5"/>
    </row>
    <row r="333" spans="1:2" s="2" customFormat="1" ht="12.75" x14ac:dyDescent="0.2">
      <c r="A333" s="5"/>
      <c r="B333" s="5"/>
    </row>
    <row r="334" spans="1:2" s="2" customFormat="1" ht="12.75" x14ac:dyDescent="0.2">
      <c r="A334" s="5"/>
      <c r="B334" s="5"/>
    </row>
    <row r="335" spans="1:2" s="2" customFormat="1" ht="12.75" x14ac:dyDescent="0.2">
      <c r="A335" s="5"/>
      <c r="B335" s="5"/>
    </row>
    <row r="336" spans="1:2" s="2" customFormat="1" ht="12.75" x14ac:dyDescent="0.2">
      <c r="A336" s="5"/>
      <c r="B336" s="5"/>
    </row>
    <row r="337" spans="1:2" s="2" customFormat="1" ht="12.75" x14ac:dyDescent="0.2">
      <c r="A337" s="5"/>
      <c r="B337" s="5"/>
    </row>
    <row r="338" spans="1:2" s="2" customFormat="1" ht="12.75" x14ac:dyDescent="0.2">
      <c r="A338" s="5"/>
      <c r="B338" s="5"/>
    </row>
    <row r="339" spans="1:2" s="2" customFormat="1" ht="12.75" x14ac:dyDescent="0.2">
      <c r="A339" s="5"/>
      <c r="B339" s="5"/>
    </row>
    <row r="340" spans="1:2" s="2" customFormat="1" ht="12.75" x14ac:dyDescent="0.2">
      <c r="A340" s="5"/>
      <c r="B340" s="5"/>
    </row>
    <row r="341" spans="1:2" s="2" customFormat="1" ht="12.75" x14ac:dyDescent="0.2">
      <c r="A341" s="5"/>
      <c r="B341" s="5"/>
    </row>
    <row r="342" spans="1:2" s="2" customFormat="1" ht="12.75" x14ac:dyDescent="0.2">
      <c r="A342" s="5"/>
      <c r="B342" s="5"/>
    </row>
    <row r="343" spans="1:2" s="2" customFormat="1" ht="12.75" x14ac:dyDescent="0.2">
      <c r="A343" s="5"/>
      <c r="B343" s="5"/>
    </row>
    <row r="344" spans="1:2" s="2" customFormat="1" ht="12.75" x14ac:dyDescent="0.2">
      <c r="A344" s="5"/>
      <c r="B344" s="5"/>
    </row>
    <row r="345" spans="1:2" s="2" customFormat="1" ht="12.75" x14ac:dyDescent="0.2">
      <c r="A345" s="5"/>
      <c r="B345" s="5"/>
    </row>
    <row r="346" spans="1:2" s="2" customFormat="1" ht="12.75" x14ac:dyDescent="0.2">
      <c r="A346" s="5"/>
      <c r="B346" s="5"/>
    </row>
    <row r="347" spans="1:2" s="2" customFormat="1" ht="12.75" x14ac:dyDescent="0.2">
      <c r="A347" s="5"/>
      <c r="B347" s="5"/>
    </row>
    <row r="348" spans="1:2" s="2" customFormat="1" ht="12.75" x14ac:dyDescent="0.2">
      <c r="A348" s="5"/>
      <c r="B348" s="5"/>
    </row>
    <row r="349" spans="1:2" s="2" customFormat="1" ht="12.75" x14ac:dyDescent="0.2">
      <c r="A349" s="5"/>
      <c r="B349" s="5"/>
    </row>
    <row r="350" spans="1:2" s="2" customFormat="1" ht="12.75" x14ac:dyDescent="0.2">
      <c r="A350" s="5"/>
      <c r="B350" s="5"/>
    </row>
    <row r="351" spans="1:2" s="2" customFormat="1" ht="12.75" x14ac:dyDescent="0.2">
      <c r="A351" s="5"/>
      <c r="B351" s="5"/>
    </row>
    <row r="352" spans="1:2" s="2" customFormat="1" ht="12.75" x14ac:dyDescent="0.2">
      <c r="A352" s="5"/>
      <c r="B352" s="5"/>
    </row>
    <row r="353" spans="1:2" s="2" customFormat="1" ht="12.75" x14ac:dyDescent="0.2">
      <c r="A353" s="5"/>
      <c r="B353" s="5"/>
    </row>
    <row r="354" spans="1:2" s="2" customFormat="1" ht="12.75" x14ac:dyDescent="0.2">
      <c r="A354" s="5"/>
      <c r="B354" s="5"/>
    </row>
    <row r="355" spans="1:2" s="2" customFormat="1" ht="12.75" x14ac:dyDescent="0.2">
      <c r="A355" s="5"/>
      <c r="B355" s="5"/>
    </row>
    <row r="356" spans="1:2" s="2" customFormat="1" ht="12.75" x14ac:dyDescent="0.2">
      <c r="A356" s="5"/>
      <c r="B356" s="5"/>
    </row>
    <row r="357" spans="1:2" s="2" customFormat="1" ht="12.75" x14ac:dyDescent="0.2">
      <c r="A357" s="5"/>
      <c r="B357" s="5"/>
    </row>
    <row r="358" spans="1:2" s="2" customFormat="1" ht="12.75" x14ac:dyDescent="0.2">
      <c r="A358" s="5"/>
      <c r="B358" s="5"/>
    </row>
    <row r="359" spans="1:2" s="2" customFormat="1" ht="12.75" x14ac:dyDescent="0.2">
      <c r="A359" s="5"/>
      <c r="B359" s="5"/>
    </row>
    <row r="360" spans="1:2" s="2" customFormat="1" ht="12.75" x14ac:dyDescent="0.2">
      <c r="A360" s="5"/>
      <c r="B360" s="5"/>
    </row>
    <row r="361" spans="1:2" s="2" customFormat="1" ht="12.75" x14ac:dyDescent="0.2">
      <c r="A361" s="5"/>
      <c r="B361" s="5"/>
    </row>
    <row r="362" spans="1:2" s="2" customFormat="1" ht="12.75" x14ac:dyDescent="0.2">
      <c r="A362" s="5"/>
      <c r="B362" s="5"/>
    </row>
    <row r="363" spans="1:2" s="2" customFormat="1" ht="12.75" x14ac:dyDescent="0.2">
      <c r="A363" s="5"/>
      <c r="B363" s="5"/>
    </row>
    <row r="364" spans="1:2" s="2" customFormat="1" ht="12.75" x14ac:dyDescent="0.2">
      <c r="A364" s="5"/>
      <c r="B364" s="5"/>
    </row>
    <row r="365" spans="1:2" s="2" customFormat="1" ht="12.75" x14ac:dyDescent="0.2">
      <c r="A365" s="5"/>
      <c r="B365" s="5"/>
    </row>
    <row r="366" spans="1:2" s="2" customFormat="1" ht="12.75" x14ac:dyDescent="0.2">
      <c r="A366" s="5"/>
      <c r="B366" s="5"/>
    </row>
    <row r="367" spans="1:2" s="2" customFormat="1" ht="12.75" x14ac:dyDescent="0.2">
      <c r="A367" s="5"/>
      <c r="B367" s="5"/>
    </row>
    <row r="368" spans="1:2" s="2" customFormat="1" ht="12.75" x14ac:dyDescent="0.2">
      <c r="A368" s="5"/>
      <c r="B368" s="5"/>
    </row>
    <row r="369" spans="1:2" s="2" customFormat="1" ht="12.75" x14ac:dyDescent="0.2">
      <c r="A369" s="5"/>
      <c r="B369" s="5"/>
    </row>
    <row r="370" spans="1:2" s="2" customFormat="1" ht="12.75" x14ac:dyDescent="0.2">
      <c r="A370" s="5"/>
      <c r="B370" s="5"/>
    </row>
    <row r="371" spans="1:2" s="2" customFormat="1" ht="12.75" x14ac:dyDescent="0.2">
      <c r="A371" s="5"/>
      <c r="B371" s="5"/>
    </row>
    <row r="372" spans="1:2" s="2" customFormat="1" ht="12.75" x14ac:dyDescent="0.2">
      <c r="A372" s="5"/>
      <c r="B372" s="5"/>
    </row>
    <row r="373" spans="1:2" s="2" customFormat="1" ht="12.75" x14ac:dyDescent="0.2">
      <c r="A373" s="5"/>
      <c r="B373" s="5"/>
    </row>
    <row r="374" spans="1:2" s="2" customFormat="1" ht="12.75" x14ac:dyDescent="0.2">
      <c r="A374" s="5"/>
      <c r="B374" s="5"/>
    </row>
    <row r="375" spans="1:2" s="2" customFormat="1" ht="12.75" x14ac:dyDescent="0.2">
      <c r="A375" s="5"/>
      <c r="B375" s="5"/>
    </row>
    <row r="376" spans="1:2" s="2" customFormat="1" ht="12.75" x14ac:dyDescent="0.2">
      <c r="A376" s="5"/>
      <c r="B376" s="5"/>
    </row>
    <row r="377" spans="1:2" s="2" customFormat="1" ht="12.75" x14ac:dyDescent="0.2">
      <c r="A377" s="5"/>
      <c r="B377" s="5"/>
    </row>
    <row r="378" spans="1:2" s="2" customFormat="1" ht="12.75" x14ac:dyDescent="0.2">
      <c r="A378" s="5"/>
      <c r="B378" s="5"/>
    </row>
    <row r="379" spans="1:2" s="2" customFormat="1" ht="12.75" x14ac:dyDescent="0.2">
      <c r="A379" s="5"/>
      <c r="B379" s="5"/>
    </row>
    <row r="380" spans="1:2" s="2" customFormat="1" ht="12.75" x14ac:dyDescent="0.2">
      <c r="A380" s="5"/>
      <c r="B380" s="5"/>
    </row>
    <row r="381" spans="1:2" s="2" customFormat="1" ht="12.75" x14ac:dyDescent="0.2">
      <c r="A381" s="5"/>
      <c r="B381" s="5"/>
    </row>
    <row r="382" spans="1:2" s="2" customFormat="1" ht="12.75" x14ac:dyDescent="0.2">
      <c r="A382" s="5"/>
      <c r="B382" s="5"/>
    </row>
    <row r="383" spans="1:2" s="2" customFormat="1" ht="12.75" x14ac:dyDescent="0.2">
      <c r="A383" s="5"/>
      <c r="B383" s="5"/>
    </row>
    <row r="384" spans="1:2" s="2" customFormat="1" ht="12.75" x14ac:dyDescent="0.2">
      <c r="A384" s="5"/>
      <c r="B384" s="5"/>
    </row>
    <row r="385" spans="1:2" s="2" customFormat="1" ht="12.75" x14ac:dyDescent="0.2">
      <c r="A385" s="5"/>
      <c r="B385" s="5"/>
    </row>
    <row r="386" spans="1:2" s="2" customFormat="1" ht="12.75" x14ac:dyDescent="0.2">
      <c r="A386" s="5"/>
      <c r="B386" s="5"/>
    </row>
    <row r="387" spans="1:2" s="2" customFormat="1" ht="12.75" x14ac:dyDescent="0.2">
      <c r="A387" s="5"/>
      <c r="B387" s="5"/>
    </row>
    <row r="388" spans="1:2" s="2" customFormat="1" ht="12.75" x14ac:dyDescent="0.2">
      <c r="A388" s="5"/>
      <c r="B388" s="5"/>
    </row>
    <row r="389" spans="1:2" s="2" customFormat="1" ht="12.75" x14ac:dyDescent="0.2">
      <c r="A389" s="5"/>
      <c r="B389" s="5"/>
    </row>
    <row r="390" spans="1:2" s="2" customFormat="1" ht="12.75" x14ac:dyDescent="0.2">
      <c r="A390" s="5"/>
      <c r="B390" s="5"/>
    </row>
    <row r="391" spans="1:2" s="2" customFormat="1" ht="12.75" x14ac:dyDescent="0.2">
      <c r="A391" s="5"/>
      <c r="B391" s="5"/>
    </row>
    <row r="392" spans="1:2" s="2" customFormat="1" ht="12.75" x14ac:dyDescent="0.2">
      <c r="A392" s="5"/>
      <c r="B392" s="5"/>
    </row>
    <row r="393" spans="1:2" s="2" customFormat="1" ht="12.75" x14ac:dyDescent="0.2">
      <c r="A393" s="5"/>
      <c r="B393" s="5"/>
    </row>
    <row r="394" spans="1:2" s="2" customFormat="1" ht="12.75" x14ac:dyDescent="0.2">
      <c r="A394" s="5"/>
      <c r="B394" s="5"/>
    </row>
    <row r="395" spans="1:2" s="2" customFormat="1" ht="12.75" x14ac:dyDescent="0.2">
      <c r="A395" s="5"/>
      <c r="B395" s="5"/>
    </row>
    <row r="396" spans="1:2" s="2" customFormat="1" ht="12.75" x14ac:dyDescent="0.2">
      <c r="A396" s="5"/>
      <c r="B396" s="5"/>
    </row>
    <row r="397" spans="1:2" s="2" customFormat="1" ht="12.75" x14ac:dyDescent="0.2">
      <c r="A397" s="5"/>
      <c r="B397" s="5"/>
    </row>
    <row r="398" spans="1:2" s="2" customFormat="1" ht="12.75" x14ac:dyDescent="0.2">
      <c r="A398" s="5"/>
      <c r="B398" s="5"/>
    </row>
    <row r="399" spans="1:2" s="2" customFormat="1" ht="12.75" x14ac:dyDescent="0.2">
      <c r="A399" s="5"/>
      <c r="B399" s="5"/>
    </row>
    <row r="400" spans="1:2" s="2" customFormat="1" ht="12.75" x14ac:dyDescent="0.2">
      <c r="A400" s="5"/>
      <c r="B400" s="5"/>
    </row>
    <row r="401" spans="1:2" s="2" customFormat="1" ht="12.75" x14ac:dyDescent="0.2">
      <c r="A401" s="5"/>
      <c r="B401" s="5"/>
    </row>
    <row r="402" spans="1:2" s="2" customFormat="1" ht="12.75" x14ac:dyDescent="0.2">
      <c r="A402" s="5"/>
      <c r="B402" s="5"/>
    </row>
    <row r="403" spans="1:2" s="2" customFormat="1" ht="12.75" x14ac:dyDescent="0.2">
      <c r="A403" s="5"/>
      <c r="B403" s="5"/>
    </row>
    <row r="404" spans="1:2" s="2" customFormat="1" ht="12.75" x14ac:dyDescent="0.2">
      <c r="A404" s="5"/>
      <c r="B404" s="5"/>
    </row>
    <row r="405" spans="1:2" s="2" customFormat="1" ht="12.75" x14ac:dyDescent="0.2">
      <c r="A405" s="5"/>
      <c r="B405" s="5"/>
    </row>
    <row r="406" spans="1:2" s="2" customFormat="1" ht="12.75" x14ac:dyDescent="0.2">
      <c r="A406" s="5"/>
      <c r="B406" s="5"/>
    </row>
    <row r="407" spans="1:2" s="2" customFormat="1" ht="12.75" x14ac:dyDescent="0.2">
      <c r="A407" s="5"/>
      <c r="B407" s="5"/>
    </row>
    <row r="408" spans="1:2" s="2" customFormat="1" ht="12.75" x14ac:dyDescent="0.2">
      <c r="A408" s="5"/>
      <c r="B408" s="5"/>
    </row>
    <row r="409" spans="1:2" s="2" customFormat="1" ht="12.75" x14ac:dyDescent="0.2">
      <c r="A409" s="5"/>
      <c r="B409" s="5"/>
    </row>
    <row r="410" spans="1:2" s="2" customFormat="1" ht="12.75" x14ac:dyDescent="0.2">
      <c r="A410" s="5"/>
      <c r="B410" s="5"/>
    </row>
    <row r="411" spans="1:2" s="2" customFormat="1" ht="12.75" x14ac:dyDescent="0.2">
      <c r="A411" s="5"/>
      <c r="B411" s="5"/>
    </row>
    <row r="412" spans="1:2" s="2" customFormat="1" ht="12.75" x14ac:dyDescent="0.2">
      <c r="A412" s="5"/>
      <c r="B412" s="5"/>
    </row>
    <row r="413" spans="1:2" s="2" customFormat="1" ht="12.75" x14ac:dyDescent="0.2">
      <c r="A413" s="5"/>
      <c r="B413" s="5"/>
    </row>
    <row r="414" spans="1:2" s="2" customFormat="1" ht="12.75" x14ac:dyDescent="0.2">
      <c r="A414" s="5"/>
      <c r="B414" s="5"/>
    </row>
    <row r="415" spans="1:2" s="2" customFormat="1" ht="12.75" x14ac:dyDescent="0.2">
      <c r="A415" s="5"/>
      <c r="B415" s="5"/>
    </row>
    <row r="416" spans="1:2" s="2" customFormat="1" ht="12.75" x14ac:dyDescent="0.2">
      <c r="A416" s="5"/>
      <c r="B416" s="5"/>
    </row>
    <row r="417" spans="1:2" s="2" customFormat="1" ht="12.75" x14ac:dyDescent="0.2">
      <c r="A417" s="5"/>
      <c r="B417" s="5"/>
    </row>
    <row r="418" spans="1:2" s="2" customFormat="1" ht="12.75" x14ac:dyDescent="0.2">
      <c r="A418" s="5"/>
      <c r="B418" s="5"/>
    </row>
    <row r="419" spans="1:2" s="2" customFormat="1" ht="12.75" x14ac:dyDescent="0.2">
      <c r="A419" s="5"/>
      <c r="B419" s="5"/>
    </row>
    <row r="420" spans="1:2" s="2" customFormat="1" ht="12.75" x14ac:dyDescent="0.2">
      <c r="A420" s="5"/>
      <c r="B420" s="5"/>
    </row>
    <row r="421" spans="1:2" s="2" customFormat="1" ht="12.75" x14ac:dyDescent="0.2">
      <c r="A421" s="5"/>
      <c r="B421" s="5"/>
    </row>
    <row r="422" spans="1:2" s="2" customFormat="1" ht="12.75" x14ac:dyDescent="0.2">
      <c r="A422" s="5"/>
      <c r="B422" s="5"/>
    </row>
    <row r="423" spans="1:2" s="2" customFormat="1" ht="12.75" x14ac:dyDescent="0.2">
      <c r="A423" s="5"/>
      <c r="B423" s="5"/>
    </row>
    <row r="424" spans="1:2" s="2" customFormat="1" ht="12.75" x14ac:dyDescent="0.2">
      <c r="A424" s="5"/>
      <c r="B424" s="5"/>
    </row>
    <row r="425" spans="1:2" s="2" customFormat="1" ht="12.75" x14ac:dyDescent="0.2">
      <c r="A425" s="5"/>
      <c r="B425" s="5"/>
    </row>
    <row r="426" spans="1:2" s="2" customFormat="1" ht="12.75" x14ac:dyDescent="0.2">
      <c r="A426" s="5"/>
      <c r="B426" s="5"/>
    </row>
    <row r="427" spans="1:2" s="2" customFormat="1" ht="12.75" x14ac:dyDescent="0.2">
      <c r="A427" s="5"/>
      <c r="B427" s="5"/>
    </row>
    <row r="428" spans="1:2" s="2" customFormat="1" ht="12.75" x14ac:dyDescent="0.2">
      <c r="A428" s="5"/>
      <c r="B428" s="5"/>
    </row>
    <row r="429" spans="1:2" s="2" customFormat="1" ht="12.75" x14ac:dyDescent="0.2">
      <c r="A429" s="5"/>
      <c r="B429" s="5"/>
    </row>
    <row r="430" spans="1:2" s="2" customFormat="1" ht="12.75" x14ac:dyDescent="0.2">
      <c r="A430" s="5"/>
      <c r="B430" s="5"/>
    </row>
    <row r="431" spans="1:2" s="2" customFormat="1" ht="12.75" x14ac:dyDescent="0.2">
      <c r="A431" s="5"/>
      <c r="B431" s="5"/>
    </row>
    <row r="432" spans="1:2" s="2" customFormat="1" ht="12.75" x14ac:dyDescent="0.2">
      <c r="A432" s="5"/>
      <c r="B432" s="5"/>
    </row>
    <row r="433" spans="1:2" s="2" customFormat="1" ht="12.75" x14ac:dyDescent="0.2">
      <c r="A433" s="5"/>
      <c r="B433" s="5"/>
    </row>
    <row r="434" spans="1:2" s="2" customFormat="1" ht="12.75" x14ac:dyDescent="0.2">
      <c r="A434" s="5"/>
      <c r="B434" s="5"/>
    </row>
    <row r="435" spans="1:2" s="2" customFormat="1" ht="12.75" x14ac:dyDescent="0.2">
      <c r="A435" s="5"/>
      <c r="B435" s="5"/>
    </row>
    <row r="436" spans="1:2" s="2" customFormat="1" ht="12.75" x14ac:dyDescent="0.2">
      <c r="A436" s="5"/>
      <c r="B436" s="5"/>
    </row>
    <row r="437" spans="1:2" s="2" customFormat="1" ht="12.75" x14ac:dyDescent="0.2">
      <c r="A437" s="5"/>
      <c r="B437" s="5"/>
    </row>
    <row r="438" spans="1:2" s="2" customFormat="1" ht="12.75" x14ac:dyDescent="0.2">
      <c r="A438" s="5"/>
      <c r="B438" s="5"/>
    </row>
    <row r="439" spans="1:2" s="2" customFormat="1" ht="12.75" x14ac:dyDescent="0.2">
      <c r="A439" s="5"/>
      <c r="B439" s="5"/>
    </row>
    <row r="440" spans="1:2" s="2" customFormat="1" ht="12.75" x14ac:dyDescent="0.2">
      <c r="A440" s="5"/>
      <c r="B440" s="5"/>
    </row>
    <row r="441" spans="1:2" s="2" customFormat="1" ht="12.75" x14ac:dyDescent="0.2">
      <c r="A441" s="5"/>
      <c r="B441" s="5"/>
    </row>
    <row r="442" spans="1:2" s="2" customFormat="1" ht="12.75" x14ac:dyDescent="0.2">
      <c r="A442" s="5"/>
      <c r="B442" s="5"/>
    </row>
    <row r="443" spans="1:2" s="2" customFormat="1" ht="12.75" x14ac:dyDescent="0.2">
      <c r="A443" s="5"/>
      <c r="B443" s="5"/>
    </row>
    <row r="444" spans="1:2" s="2" customFormat="1" ht="12.75" x14ac:dyDescent="0.2">
      <c r="A444" s="5"/>
      <c r="B444" s="5"/>
    </row>
    <row r="445" spans="1:2" s="2" customFormat="1" ht="12.75" x14ac:dyDescent="0.2">
      <c r="A445" s="5"/>
      <c r="B445" s="5"/>
    </row>
    <row r="446" spans="1:2" s="2" customFormat="1" ht="12.75" x14ac:dyDescent="0.2">
      <c r="A446" s="5"/>
      <c r="B446" s="5"/>
    </row>
    <row r="447" spans="1:2" s="2" customFormat="1" ht="12.75" x14ac:dyDescent="0.2">
      <c r="A447" s="5"/>
      <c r="B447" s="5"/>
    </row>
    <row r="448" spans="1:2" s="2" customFormat="1" ht="12.75" x14ac:dyDescent="0.2">
      <c r="A448" s="5"/>
      <c r="B448" s="5"/>
    </row>
    <row r="449" spans="1:2" s="2" customFormat="1" ht="12.75" x14ac:dyDescent="0.2">
      <c r="A449" s="5"/>
      <c r="B449" s="5"/>
    </row>
    <row r="450" spans="1:2" s="2" customFormat="1" ht="12.75" x14ac:dyDescent="0.2">
      <c r="A450" s="5"/>
      <c r="B450" s="5"/>
    </row>
    <row r="451" spans="1:2" s="2" customFormat="1" ht="12.75" x14ac:dyDescent="0.2">
      <c r="A451" s="5"/>
      <c r="B451" s="5"/>
    </row>
    <row r="452" spans="1:2" s="2" customFormat="1" ht="12.75" x14ac:dyDescent="0.2">
      <c r="A452" s="5"/>
      <c r="B452" s="5"/>
    </row>
    <row r="453" spans="1:2" s="2" customFormat="1" ht="12.75" x14ac:dyDescent="0.2">
      <c r="A453" s="5"/>
      <c r="B453" s="5"/>
    </row>
    <row r="454" spans="1:2" s="2" customFormat="1" ht="12.75" x14ac:dyDescent="0.2">
      <c r="A454" s="5"/>
      <c r="B454" s="5"/>
    </row>
    <row r="455" spans="1:2" s="2" customFormat="1" ht="12.75" x14ac:dyDescent="0.2">
      <c r="A455" s="5"/>
      <c r="B455" s="5"/>
    </row>
    <row r="456" spans="1:2" s="2" customFormat="1" ht="12.75" x14ac:dyDescent="0.2">
      <c r="A456" s="5"/>
      <c r="B456" s="5"/>
    </row>
    <row r="457" spans="1:2" s="2" customFormat="1" ht="12.75" x14ac:dyDescent="0.2">
      <c r="A457" s="5"/>
      <c r="B457" s="5"/>
    </row>
    <row r="458" spans="1:2" s="2" customFormat="1" ht="12.75" x14ac:dyDescent="0.2">
      <c r="A458" s="5"/>
      <c r="B458" s="5"/>
    </row>
    <row r="459" spans="1:2" s="2" customFormat="1" ht="12.75" x14ac:dyDescent="0.2">
      <c r="A459" s="5"/>
      <c r="B459" s="5"/>
    </row>
    <row r="460" spans="1:2" s="2" customFormat="1" ht="12.75" x14ac:dyDescent="0.2">
      <c r="A460" s="5"/>
      <c r="B460" s="5"/>
    </row>
    <row r="461" spans="1:2" s="2" customFormat="1" ht="12.75" x14ac:dyDescent="0.2">
      <c r="A461" s="5"/>
      <c r="B461" s="5"/>
    </row>
    <row r="462" spans="1:2" s="2" customFormat="1" ht="12.75" x14ac:dyDescent="0.2">
      <c r="A462" s="5"/>
      <c r="B462" s="5"/>
    </row>
    <row r="463" spans="1:2" s="2" customFormat="1" ht="12.75" x14ac:dyDescent="0.2">
      <c r="A463" s="5"/>
      <c r="B463" s="5"/>
    </row>
    <row r="464" spans="1:2" s="2" customFormat="1" ht="12.75" x14ac:dyDescent="0.2">
      <c r="A464" s="5"/>
      <c r="B464" s="5"/>
    </row>
    <row r="465" spans="1:2" s="2" customFormat="1" ht="12.75" x14ac:dyDescent="0.2">
      <c r="A465" s="5"/>
      <c r="B465" s="5"/>
    </row>
  </sheetData>
  <sheetProtection insertRows="0" deleteRows="0" selectLockedCells="1"/>
  <mergeCells count="40">
    <mergeCell ref="A37:XFD37"/>
    <mergeCell ref="A38:G38"/>
    <mergeCell ref="A39:G39"/>
    <mergeCell ref="A40:G40"/>
    <mergeCell ref="E31:F31"/>
    <mergeCell ref="G31:H31"/>
    <mergeCell ref="A32:G32"/>
    <mergeCell ref="A34:G34"/>
    <mergeCell ref="A35:G35"/>
    <mergeCell ref="A36:XFD36"/>
    <mergeCell ref="E28:F28"/>
    <mergeCell ref="G28:H28"/>
    <mergeCell ref="E29:F29"/>
    <mergeCell ref="G29:H29"/>
    <mergeCell ref="E30:F30"/>
    <mergeCell ref="G30:H30"/>
    <mergeCell ref="E23:F23"/>
    <mergeCell ref="G23:H23"/>
    <mergeCell ref="E24:F24"/>
    <mergeCell ref="G24:H24"/>
    <mergeCell ref="E25:F25"/>
    <mergeCell ref="G25:H25"/>
    <mergeCell ref="H8:I8"/>
    <mergeCell ref="A10:A16"/>
    <mergeCell ref="A19:I20"/>
    <mergeCell ref="A21:G21"/>
    <mergeCell ref="E22:F22"/>
    <mergeCell ref="G22:H22"/>
    <mergeCell ref="A8:A9"/>
    <mergeCell ref="B8:B9"/>
    <mergeCell ref="C8:C9"/>
    <mergeCell ref="D8:D9"/>
    <mergeCell ref="E8:E9"/>
    <mergeCell ref="F8:G8"/>
    <mergeCell ref="A1:B6"/>
    <mergeCell ref="C1:I2"/>
    <mergeCell ref="C3:I3"/>
    <mergeCell ref="C4:I4"/>
    <mergeCell ref="C5:I5"/>
    <mergeCell ref="C6:I7"/>
  </mergeCells>
  <printOptions horizontalCentered="1"/>
  <pageMargins left="1.1811023622047245" right="0.59055118110236227" top="0.78740157480314965" bottom="0.59055118110236227" header="0.31496062992125984" footer="0.31496062992125984"/>
  <pageSetup scale="64" fitToHeight="0" orientation="landscape" r:id="rId1"/>
  <headerFooter>
    <oddHeader>&amp;RFOLIO &amp;P  DE &amp;N</oddHeader>
  </headerFooter>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1"/>
  </sheetPr>
  <dimension ref="A1:J464"/>
  <sheetViews>
    <sheetView view="pageBreakPreview" zoomScale="90" zoomScaleNormal="100" zoomScaleSheetLayoutView="90" workbookViewId="0">
      <selection activeCell="P19" sqref="P19"/>
    </sheetView>
  </sheetViews>
  <sheetFormatPr baseColWidth="10" defaultColWidth="11.42578125" defaultRowHeight="15" x14ac:dyDescent="0.25"/>
  <cols>
    <col min="1" max="1" width="19.140625" style="9" customWidth="1"/>
    <col min="2" max="2" width="12.140625" style="9" customWidth="1"/>
    <col min="3" max="3" width="35.5703125" style="1" customWidth="1"/>
    <col min="4" max="4" width="7.42578125" style="1" customWidth="1"/>
    <col min="5" max="5" width="10.42578125" style="1" customWidth="1"/>
    <col min="6" max="6" width="11.28515625" style="1" customWidth="1"/>
    <col min="7" max="7" width="13.140625" style="1" customWidth="1"/>
    <col min="8" max="8" width="15.140625" style="1" customWidth="1"/>
    <col min="9" max="9" width="23" style="1" customWidth="1"/>
    <col min="10" max="10" width="0.140625" style="1" hidden="1" customWidth="1"/>
    <col min="11" max="16384" width="11.42578125" style="1"/>
  </cols>
  <sheetData>
    <row r="1" spans="1:9" ht="15" customHeight="1" x14ac:dyDescent="0.25">
      <c r="A1" s="88"/>
      <c r="B1" s="89"/>
      <c r="C1" s="94" t="s">
        <v>3</v>
      </c>
      <c r="D1" s="95"/>
      <c r="E1" s="95"/>
      <c r="F1" s="95"/>
      <c r="G1" s="95"/>
      <c r="H1" s="95"/>
      <c r="I1" s="96"/>
    </row>
    <row r="2" spans="1:9" ht="15" customHeight="1" thickBot="1" x14ac:dyDescent="0.3">
      <c r="A2" s="90"/>
      <c r="B2" s="91"/>
      <c r="C2" s="97"/>
      <c r="D2" s="98"/>
      <c r="E2" s="98"/>
      <c r="F2" s="98"/>
      <c r="G2" s="98"/>
      <c r="H2" s="98"/>
      <c r="I2" s="99"/>
    </row>
    <row r="3" spans="1:9" ht="21.75" thickBot="1" x14ac:dyDescent="0.3">
      <c r="A3" s="90"/>
      <c r="B3" s="91"/>
      <c r="C3" s="100" t="s">
        <v>7</v>
      </c>
      <c r="D3" s="101"/>
      <c r="E3" s="101"/>
      <c r="F3" s="101"/>
      <c r="G3" s="101"/>
      <c r="H3" s="101"/>
      <c r="I3" s="102"/>
    </row>
    <row r="4" spans="1:9" ht="21.75" thickBot="1" x14ac:dyDescent="0.3">
      <c r="A4" s="90"/>
      <c r="B4" s="91"/>
      <c r="C4" s="103" t="str">
        <f>'RELACION DE ARCHIVO (5) 2012'!C4:I4</f>
        <v>DIRECCIÓN ADMINISTRATIVA</v>
      </c>
      <c r="D4" s="104"/>
      <c r="E4" s="104"/>
      <c r="F4" s="104"/>
      <c r="G4" s="104"/>
      <c r="H4" s="104"/>
      <c r="I4" s="105"/>
    </row>
    <row r="5" spans="1:9" ht="21.75" customHeight="1" thickBot="1" x14ac:dyDescent="0.3">
      <c r="A5" s="90"/>
      <c r="B5" s="91"/>
      <c r="C5" s="106" t="s">
        <v>29</v>
      </c>
      <c r="D5" s="107"/>
      <c r="E5" s="107"/>
      <c r="F5" s="107"/>
      <c r="G5" s="107"/>
      <c r="H5" s="107"/>
      <c r="I5" s="108"/>
    </row>
    <row r="6" spans="1:9" ht="18.75" customHeight="1" thickBot="1" x14ac:dyDescent="0.3">
      <c r="A6" s="92"/>
      <c r="B6" s="93"/>
      <c r="C6" s="109" t="s">
        <v>398</v>
      </c>
      <c r="D6" s="110"/>
      <c r="E6" s="110"/>
      <c r="F6" s="110"/>
      <c r="G6" s="110"/>
      <c r="H6" s="110"/>
      <c r="I6" s="111"/>
    </row>
    <row r="7" spans="1:9" s="2" customFormat="1" ht="0.75" customHeight="1" thickBot="1" x14ac:dyDescent="0.25">
      <c r="A7" s="7"/>
      <c r="B7" s="7"/>
      <c r="C7" s="112"/>
      <c r="D7" s="113"/>
      <c r="E7" s="113"/>
      <c r="F7" s="113"/>
      <c r="G7" s="113"/>
      <c r="H7" s="113"/>
      <c r="I7" s="114"/>
    </row>
    <row r="8" spans="1:9" s="2" customFormat="1" ht="29.25" customHeight="1" thickBot="1" x14ac:dyDescent="0.25">
      <c r="A8" s="124" t="s">
        <v>1</v>
      </c>
      <c r="B8" s="126" t="s">
        <v>9</v>
      </c>
      <c r="C8" s="124" t="s">
        <v>8</v>
      </c>
      <c r="D8" s="126" t="s">
        <v>10</v>
      </c>
      <c r="E8" s="126" t="s">
        <v>11</v>
      </c>
      <c r="F8" s="115" t="s">
        <v>12</v>
      </c>
      <c r="G8" s="128"/>
      <c r="H8" s="115" t="s">
        <v>15</v>
      </c>
      <c r="I8" s="116"/>
    </row>
    <row r="9" spans="1:9" s="6" customFormat="1" ht="36.75" thickBot="1" x14ac:dyDescent="0.25">
      <c r="A9" s="125"/>
      <c r="B9" s="127"/>
      <c r="C9" s="125"/>
      <c r="D9" s="127"/>
      <c r="E9" s="127"/>
      <c r="F9" s="13" t="s">
        <v>13</v>
      </c>
      <c r="G9" s="13" t="s">
        <v>14</v>
      </c>
      <c r="H9" s="13" t="s">
        <v>16</v>
      </c>
      <c r="I9" s="17" t="s">
        <v>17</v>
      </c>
    </row>
    <row r="10" spans="1:9" s="6" customFormat="1" ht="25.5" x14ac:dyDescent="0.2">
      <c r="A10" s="117" t="s">
        <v>35</v>
      </c>
      <c r="B10" s="28">
        <v>1</v>
      </c>
      <c r="C10" s="12" t="s">
        <v>399</v>
      </c>
      <c r="D10" s="12">
        <v>1</v>
      </c>
      <c r="E10" s="12">
        <v>736</v>
      </c>
      <c r="F10" s="33">
        <v>41609</v>
      </c>
      <c r="G10" s="33">
        <v>41639</v>
      </c>
      <c r="H10" s="33">
        <v>44362</v>
      </c>
      <c r="I10" s="33">
        <v>45458</v>
      </c>
    </row>
    <row r="11" spans="1:9" s="6" customFormat="1" ht="14.25" x14ac:dyDescent="0.2">
      <c r="A11" s="118"/>
      <c r="B11" s="29">
        <v>2</v>
      </c>
      <c r="C11" s="10" t="s">
        <v>400</v>
      </c>
      <c r="D11" s="10">
        <v>1</v>
      </c>
      <c r="E11" s="10">
        <v>429</v>
      </c>
      <c r="F11" s="34">
        <v>41456</v>
      </c>
      <c r="G11" s="34">
        <v>41486</v>
      </c>
      <c r="H11" s="33">
        <v>44362</v>
      </c>
      <c r="I11" s="33">
        <v>45458</v>
      </c>
    </row>
    <row r="12" spans="1:9" s="6" customFormat="1" ht="24.4" customHeight="1" x14ac:dyDescent="0.2">
      <c r="A12" s="118"/>
      <c r="B12" s="29">
        <v>3</v>
      </c>
      <c r="C12" s="10" t="s">
        <v>401</v>
      </c>
      <c r="D12" s="10">
        <v>1</v>
      </c>
      <c r="E12" s="10">
        <v>271</v>
      </c>
      <c r="F12" s="34">
        <v>41579</v>
      </c>
      <c r="G12" s="34">
        <v>41608</v>
      </c>
      <c r="H12" s="33">
        <v>44362</v>
      </c>
      <c r="I12" s="33">
        <v>45458</v>
      </c>
    </row>
    <row r="13" spans="1:9" s="6" customFormat="1" ht="14.45" customHeight="1" x14ac:dyDescent="0.2">
      <c r="A13" s="118"/>
      <c r="B13" s="29">
        <v>4</v>
      </c>
      <c r="C13" s="10" t="s">
        <v>402</v>
      </c>
      <c r="D13" s="10">
        <v>1</v>
      </c>
      <c r="E13" s="10">
        <v>452</v>
      </c>
      <c r="F13" s="34">
        <v>41334</v>
      </c>
      <c r="G13" s="34">
        <v>41364</v>
      </c>
      <c r="H13" s="33">
        <v>44362</v>
      </c>
      <c r="I13" s="33">
        <v>45458</v>
      </c>
    </row>
    <row r="14" spans="1:9" s="6" customFormat="1" ht="14.45" customHeight="1" x14ac:dyDescent="0.2">
      <c r="A14" s="118"/>
      <c r="B14" s="29"/>
      <c r="C14" s="10"/>
      <c r="D14" s="10"/>
      <c r="E14" s="10"/>
      <c r="F14" s="10"/>
      <c r="G14" s="10"/>
      <c r="H14" s="33"/>
      <c r="I14" s="33"/>
    </row>
    <row r="15" spans="1:9" s="6" customFormat="1" ht="15" customHeight="1" thickBot="1" x14ac:dyDescent="0.25">
      <c r="A15" s="119"/>
      <c r="B15" s="30"/>
      <c r="C15" s="11"/>
      <c r="D15" s="11"/>
      <c r="E15" s="11"/>
      <c r="F15" s="11"/>
      <c r="G15" s="11"/>
      <c r="H15" s="33"/>
      <c r="I15" s="33"/>
    </row>
    <row r="16" spans="1:9" s="2" customFormat="1" ht="12.75" x14ac:dyDescent="0.2"/>
    <row r="17" spans="1:9" s="2" customFormat="1" ht="12.75" x14ac:dyDescent="0.2">
      <c r="H17" s="44"/>
    </row>
    <row r="18" spans="1:9" s="2" customFormat="1" ht="12.75" x14ac:dyDescent="0.2">
      <c r="A18" s="120" t="s">
        <v>687</v>
      </c>
      <c r="B18" s="120"/>
      <c r="C18" s="120"/>
      <c r="D18" s="120"/>
      <c r="E18" s="120"/>
      <c r="F18" s="120"/>
      <c r="G18" s="120"/>
      <c r="H18" s="120"/>
      <c r="I18" s="120"/>
    </row>
    <row r="19" spans="1:9" s="2" customFormat="1" ht="12.75" x14ac:dyDescent="0.2">
      <c r="A19" s="120"/>
      <c r="B19" s="120"/>
      <c r="C19" s="120"/>
      <c r="D19" s="120"/>
      <c r="E19" s="120"/>
      <c r="F19" s="120"/>
      <c r="G19" s="120"/>
      <c r="H19" s="120"/>
      <c r="I19" s="120"/>
    </row>
    <row r="20" spans="1:9" s="2" customFormat="1" ht="12.75" x14ac:dyDescent="0.2">
      <c r="A20" s="121"/>
      <c r="B20" s="121"/>
      <c r="C20" s="121"/>
      <c r="D20" s="121"/>
      <c r="E20" s="121"/>
      <c r="F20" s="121"/>
      <c r="G20" s="121"/>
      <c r="H20" s="44"/>
    </row>
    <row r="21" spans="1:9" s="2" customFormat="1" ht="12.75" x14ac:dyDescent="0.2">
      <c r="A21" s="44"/>
      <c r="B21" s="43" t="s">
        <v>20</v>
      </c>
      <c r="C21" s="43" t="s">
        <v>33</v>
      </c>
      <c r="D21" s="44"/>
      <c r="E21" s="122" t="s">
        <v>24</v>
      </c>
      <c r="F21" s="122"/>
      <c r="G21" s="123" t="s">
        <v>684</v>
      </c>
      <c r="H21" s="123"/>
    </row>
    <row r="22" spans="1:9" s="2" customFormat="1" ht="12.75" x14ac:dyDescent="0.2">
      <c r="A22" s="44"/>
      <c r="B22" s="43" t="s">
        <v>21</v>
      </c>
      <c r="C22" s="43" t="s">
        <v>34</v>
      </c>
      <c r="D22" s="44"/>
      <c r="E22" s="122" t="s">
        <v>21</v>
      </c>
      <c r="F22" s="122"/>
      <c r="G22" s="123" t="s">
        <v>366</v>
      </c>
      <c r="H22" s="123"/>
    </row>
    <row r="23" spans="1:9" s="2" customFormat="1" ht="12.75" x14ac:dyDescent="0.2">
      <c r="A23" s="44"/>
      <c r="B23" s="43" t="s">
        <v>22</v>
      </c>
      <c r="C23" s="49">
        <v>44362</v>
      </c>
      <c r="D23" s="44"/>
      <c r="E23" s="122" t="s">
        <v>22</v>
      </c>
      <c r="F23" s="122"/>
      <c r="G23" s="129">
        <v>44362</v>
      </c>
      <c r="H23" s="123"/>
    </row>
    <row r="24" spans="1:9" s="2" customFormat="1" ht="12.75" x14ac:dyDescent="0.2">
      <c r="A24" s="44"/>
      <c r="B24" s="43" t="s">
        <v>23</v>
      </c>
      <c r="C24" s="43"/>
      <c r="D24" s="44"/>
      <c r="E24" s="122" t="s">
        <v>25</v>
      </c>
      <c r="F24" s="122"/>
      <c r="G24" s="123"/>
      <c r="H24" s="123"/>
    </row>
    <row r="25" spans="1:9" s="2" customFormat="1" ht="12.75" x14ac:dyDescent="0.2">
      <c r="A25" s="44"/>
      <c r="B25" s="21"/>
      <c r="C25" s="21"/>
      <c r="D25" s="44"/>
      <c r="E25" s="22"/>
      <c r="F25" s="22"/>
      <c r="G25" s="22"/>
      <c r="H25" s="22"/>
    </row>
    <row r="26" spans="1:9" s="2" customFormat="1" ht="12.75" x14ac:dyDescent="0.2">
      <c r="A26" s="44"/>
      <c r="B26" s="21"/>
      <c r="C26" s="21"/>
      <c r="D26" s="44"/>
      <c r="E26" s="22"/>
      <c r="F26" s="22"/>
      <c r="G26" s="22"/>
      <c r="H26" s="22"/>
    </row>
    <row r="27" spans="1:9" s="2" customFormat="1" ht="12.75" x14ac:dyDescent="0.2">
      <c r="A27" s="44"/>
      <c r="B27" s="21"/>
      <c r="C27" s="21"/>
      <c r="D27" s="44"/>
      <c r="E27" s="122" t="s">
        <v>26</v>
      </c>
      <c r="F27" s="122"/>
      <c r="G27" s="123" t="s">
        <v>367</v>
      </c>
      <c r="H27" s="123"/>
    </row>
    <row r="28" spans="1:9" s="2" customFormat="1" ht="12.75" x14ac:dyDescent="0.2">
      <c r="A28" s="44"/>
      <c r="B28" s="21"/>
      <c r="C28" s="21"/>
      <c r="D28" s="44"/>
      <c r="E28" s="122" t="s">
        <v>21</v>
      </c>
      <c r="F28" s="122"/>
      <c r="G28" s="123" t="s">
        <v>36</v>
      </c>
      <c r="H28" s="123"/>
    </row>
    <row r="29" spans="1:9" s="2" customFormat="1" ht="12.75" x14ac:dyDescent="0.2">
      <c r="A29" s="44"/>
      <c r="B29" s="21"/>
      <c r="C29" s="21"/>
      <c r="D29" s="44"/>
      <c r="E29" s="122" t="s">
        <v>27</v>
      </c>
      <c r="F29" s="122"/>
      <c r="G29" s="129">
        <v>44362</v>
      </c>
      <c r="H29" s="123"/>
    </row>
    <row r="30" spans="1:9" s="2" customFormat="1" ht="12.75" x14ac:dyDescent="0.2">
      <c r="A30" s="23"/>
      <c r="B30" s="23"/>
      <c r="C30" s="23"/>
      <c r="D30" s="23"/>
      <c r="E30" s="131" t="s">
        <v>25</v>
      </c>
      <c r="F30" s="131"/>
      <c r="G30" s="132"/>
      <c r="H30" s="132"/>
    </row>
    <row r="31" spans="1:9" s="2" customFormat="1" ht="12.75" x14ac:dyDescent="0.2">
      <c r="A31" s="130"/>
      <c r="B31" s="130"/>
      <c r="C31" s="130"/>
      <c r="D31" s="130"/>
      <c r="E31" s="130"/>
      <c r="F31" s="130"/>
      <c r="G31" s="130"/>
      <c r="H31" s="45"/>
    </row>
    <row r="32" spans="1:9" s="2" customFormat="1" ht="12.75" x14ac:dyDescent="0.2">
      <c r="A32" s="8" t="s">
        <v>0</v>
      </c>
      <c r="B32" s="8"/>
      <c r="C32" s="4"/>
      <c r="D32" s="4"/>
      <c r="E32" s="4"/>
      <c r="H32" s="45"/>
    </row>
    <row r="33" spans="1:10" s="2" customFormat="1" ht="12.75" x14ac:dyDescent="0.2">
      <c r="A33" s="121" t="s">
        <v>5</v>
      </c>
      <c r="B33" s="121"/>
      <c r="C33" s="121"/>
      <c r="D33" s="121"/>
      <c r="E33" s="121"/>
      <c r="F33" s="121"/>
      <c r="G33" s="121"/>
      <c r="H33" s="45"/>
    </row>
    <row r="34" spans="1:10" s="2" customFormat="1" x14ac:dyDescent="0.25">
      <c r="A34" s="121" t="s">
        <v>4</v>
      </c>
      <c r="B34" s="121"/>
      <c r="C34" s="121"/>
      <c r="D34" s="121"/>
      <c r="E34" s="121"/>
      <c r="F34" s="121"/>
      <c r="G34" s="121"/>
      <c r="H34" s="45"/>
      <c r="I34" s="3"/>
      <c r="J34"/>
    </row>
    <row r="35" spans="1:10" s="121" customFormat="1" ht="15" customHeight="1" x14ac:dyDescent="0.2">
      <c r="A35" s="121" t="s">
        <v>19</v>
      </c>
    </row>
    <row r="36" spans="1:10" s="121" customFormat="1" ht="15" customHeight="1" x14ac:dyDescent="0.2">
      <c r="A36" s="121" t="s">
        <v>18</v>
      </c>
    </row>
    <row r="37" spans="1:10" s="2" customFormat="1" x14ac:dyDescent="0.25">
      <c r="A37" s="121" t="s">
        <v>6</v>
      </c>
      <c r="B37" s="121"/>
      <c r="C37" s="121"/>
      <c r="D37" s="121"/>
      <c r="E37" s="121"/>
      <c r="F37" s="121"/>
      <c r="G37" s="121"/>
      <c r="H37" s="45"/>
      <c r="J37"/>
    </row>
    <row r="38" spans="1:10" s="2" customFormat="1" ht="12.75" x14ac:dyDescent="0.2">
      <c r="A38" s="130"/>
      <c r="B38" s="130"/>
      <c r="C38" s="130"/>
      <c r="D38" s="130"/>
      <c r="E38" s="130"/>
      <c r="F38" s="130"/>
      <c r="G38" s="130"/>
      <c r="H38" s="45"/>
    </row>
    <row r="39" spans="1:10" s="2" customFormat="1" ht="12.75" x14ac:dyDescent="0.2">
      <c r="A39" s="130"/>
      <c r="B39" s="130"/>
      <c r="C39" s="130"/>
      <c r="D39" s="130"/>
      <c r="E39" s="130"/>
      <c r="F39" s="130"/>
      <c r="G39" s="130"/>
      <c r="H39" s="45"/>
    </row>
    <row r="40" spans="1:10" s="2" customFormat="1" ht="12.75" x14ac:dyDescent="0.2">
      <c r="A40" s="5"/>
      <c r="B40" s="5"/>
    </row>
    <row r="41" spans="1:10" s="2" customFormat="1" ht="12.75" x14ac:dyDescent="0.2">
      <c r="A41" s="5"/>
      <c r="B41" s="5"/>
    </row>
    <row r="42" spans="1:10" s="2" customFormat="1" ht="12.75" x14ac:dyDescent="0.2">
      <c r="A42" s="5"/>
      <c r="B42" s="5"/>
    </row>
    <row r="43" spans="1:10" s="2" customFormat="1" ht="12.75" x14ac:dyDescent="0.2">
      <c r="A43" s="5"/>
      <c r="B43" s="5"/>
    </row>
    <row r="44" spans="1:10" s="2" customFormat="1" ht="12.75" x14ac:dyDescent="0.2">
      <c r="A44" s="5"/>
      <c r="B44" s="5"/>
    </row>
    <row r="45" spans="1:10" s="2" customFormat="1" ht="12.75" x14ac:dyDescent="0.2">
      <c r="A45" s="5"/>
      <c r="B45" s="5"/>
    </row>
    <row r="46" spans="1:10" s="2" customFormat="1" ht="12.75" x14ac:dyDescent="0.2">
      <c r="A46" s="5"/>
      <c r="B46" s="5"/>
    </row>
    <row r="47" spans="1:10" s="2" customFormat="1" ht="12.75" x14ac:dyDescent="0.2">
      <c r="A47" s="5"/>
      <c r="B47" s="5"/>
    </row>
    <row r="48" spans="1:10" s="2" customFormat="1" ht="12.75" x14ac:dyDescent="0.2">
      <c r="A48" s="5"/>
      <c r="B48" s="5"/>
    </row>
    <row r="49" spans="1:2" s="2" customFormat="1" ht="12.75" x14ac:dyDescent="0.2">
      <c r="A49" s="5"/>
      <c r="B49" s="5"/>
    </row>
    <row r="50" spans="1:2" s="2" customFormat="1" ht="12.75" x14ac:dyDescent="0.2">
      <c r="A50" s="5"/>
      <c r="B50" s="5"/>
    </row>
    <row r="51" spans="1:2" s="2" customFormat="1" ht="12.75" x14ac:dyDescent="0.2">
      <c r="A51" s="5"/>
      <c r="B51" s="5"/>
    </row>
    <row r="52" spans="1:2" s="2" customFormat="1" ht="12.75" x14ac:dyDescent="0.2">
      <c r="A52" s="5"/>
      <c r="B52" s="5"/>
    </row>
    <row r="53" spans="1:2" s="2" customFormat="1" ht="12.75" x14ac:dyDescent="0.2">
      <c r="A53" s="5"/>
      <c r="B53" s="5"/>
    </row>
    <row r="54" spans="1:2" s="2" customFormat="1" ht="12.75" x14ac:dyDescent="0.2">
      <c r="A54" s="5"/>
      <c r="B54" s="5"/>
    </row>
    <row r="55" spans="1:2" s="2" customFormat="1" ht="12.75" x14ac:dyDescent="0.2">
      <c r="A55" s="5"/>
      <c r="B55" s="5"/>
    </row>
    <row r="56" spans="1:2" s="2" customFormat="1" ht="12.75" x14ac:dyDescent="0.2">
      <c r="A56" s="5"/>
      <c r="B56" s="5"/>
    </row>
    <row r="57" spans="1:2" s="2" customFormat="1" ht="12.75" x14ac:dyDescent="0.2">
      <c r="A57" s="5"/>
      <c r="B57" s="5"/>
    </row>
    <row r="58" spans="1:2" s="2" customFormat="1" ht="12.75" x14ac:dyDescent="0.2">
      <c r="A58" s="5"/>
      <c r="B58" s="5"/>
    </row>
    <row r="59" spans="1:2" s="2" customFormat="1" ht="12.75" x14ac:dyDescent="0.2">
      <c r="A59" s="5"/>
      <c r="B59" s="5"/>
    </row>
    <row r="60" spans="1:2" s="2" customFormat="1" ht="12.75" x14ac:dyDescent="0.2">
      <c r="A60" s="5"/>
      <c r="B60" s="5"/>
    </row>
    <row r="61" spans="1:2" s="2" customFormat="1" ht="12.75" x14ac:dyDescent="0.2">
      <c r="A61" s="5"/>
      <c r="B61" s="5"/>
    </row>
    <row r="62" spans="1:2" s="2" customFormat="1" ht="12.75" x14ac:dyDescent="0.2">
      <c r="A62" s="5"/>
      <c r="B62" s="5"/>
    </row>
    <row r="63" spans="1:2" s="2" customFormat="1" ht="12.75" x14ac:dyDescent="0.2">
      <c r="A63" s="5"/>
      <c r="B63" s="5"/>
    </row>
    <row r="64" spans="1:2" s="2" customFormat="1" ht="12.75" x14ac:dyDescent="0.2">
      <c r="A64" s="5"/>
      <c r="B64" s="5"/>
    </row>
    <row r="65" spans="1:2" s="2" customFormat="1" ht="12.75" x14ac:dyDescent="0.2">
      <c r="A65" s="5"/>
      <c r="B65" s="5"/>
    </row>
    <row r="66" spans="1:2" s="2" customFormat="1" ht="12.75" x14ac:dyDescent="0.2">
      <c r="A66" s="5"/>
      <c r="B66" s="5"/>
    </row>
    <row r="67" spans="1:2" s="2" customFormat="1" ht="12.75" x14ac:dyDescent="0.2">
      <c r="A67" s="5"/>
      <c r="B67" s="5"/>
    </row>
    <row r="68" spans="1:2" s="2" customFormat="1" ht="12.75" x14ac:dyDescent="0.2">
      <c r="A68" s="5"/>
      <c r="B68" s="5"/>
    </row>
    <row r="69" spans="1:2" s="2" customFormat="1" ht="12.75" x14ac:dyDescent="0.2">
      <c r="A69" s="5"/>
      <c r="B69" s="5"/>
    </row>
    <row r="70" spans="1:2" s="2" customFormat="1" ht="12.75" x14ac:dyDescent="0.2">
      <c r="A70" s="5"/>
      <c r="B70" s="5"/>
    </row>
    <row r="71" spans="1:2" s="2" customFormat="1" ht="12.75" x14ac:dyDescent="0.2">
      <c r="A71" s="5"/>
      <c r="B71" s="5"/>
    </row>
    <row r="72" spans="1:2" s="2" customFormat="1" ht="12.75" x14ac:dyDescent="0.2">
      <c r="A72" s="5"/>
      <c r="B72" s="5"/>
    </row>
    <row r="73" spans="1:2" s="2" customFormat="1" ht="12.75" x14ac:dyDescent="0.2">
      <c r="A73" s="5"/>
      <c r="B73" s="5"/>
    </row>
    <row r="74" spans="1:2" s="2" customFormat="1" ht="12.75" x14ac:dyDescent="0.2">
      <c r="A74" s="5"/>
      <c r="B74" s="5"/>
    </row>
    <row r="75" spans="1:2" s="2" customFormat="1" ht="12.75" x14ac:dyDescent="0.2">
      <c r="A75" s="5"/>
      <c r="B75" s="5"/>
    </row>
    <row r="76" spans="1:2" s="2" customFormat="1" ht="12.75" x14ac:dyDescent="0.2">
      <c r="A76" s="5"/>
      <c r="B76" s="5"/>
    </row>
    <row r="77" spans="1:2" s="2" customFormat="1" ht="12.75" x14ac:dyDescent="0.2">
      <c r="A77" s="5"/>
      <c r="B77" s="5"/>
    </row>
    <row r="78" spans="1:2" s="2" customFormat="1" ht="12.75" x14ac:dyDescent="0.2">
      <c r="A78" s="5"/>
      <c r="B78" s="5"/>
    </row>
    <row r="79" spans="1:2" s="2" customFormat="1" ht="12.75" x14ac:dyDescent="0.2">
      <c r="A79" s="5"/>
      <c r="B79" s="5"/>
    </row>
    <row r="80" spans="1:2" s="2" customFormat="1" ht="12.75" x14ac:dyDescent="0.2">
      <c r="A80" s="5"/>
      <c r="B80" s="5"/>
    </row>
    <row r="81" spans="1:2" s="2" customFormat="1" ht="12.75" x14ac:dyDescent="0.2">
      <c r="A81" s="5"/>
      <c r="B81" s="5"/>
    </row>
    <row r="82" spans="1:2" s="2" customFormat="1" ht="12.75" x14ac:dyDescent="0.2">
      <c r="A82" s="5"/>
      <c r="B82" s="5"/>
    </row>
    <row r="83" spans="1:2" s="2" customFormat="1" ht="12.75" x14ac:dyDescent="0.2">
      <c r="A83" s="5"/>
      <c r="B83" s="5"/>
    </row>
    <row r="84" spans="1:2" s="2" customFormat="1" ht="12.75" x14ac:dyDescent="0.2">
      <c r="A84" s="5"/>
      <c r="B84" s="5"/>
    </row>
    <row r="85" spans="1:2" s="2" customFormat="1" ht="12.75" x14ac:dyDescent="0.2">
      <c r="A85" s="5"/>
      <c r="B85" s="5"/>
    </row>
    <row r="86" spans="1:2" s="2" customFormat="1" ht="12.75" x14ac:dyDescent="0.2">
      <c r="A86" s="5"/>
      <c r="B86" s="5"/>
    </row>
    <row r="87" spans="1:2" s="2" customFormat="1" ht="12.75" x14ac:dyDescent="0.2">
      <c r="A87" s="5"/>
      <c r="B87" s="5"/>
    </row>
    <row r="88" spans="1:2" s="2" customFormat="1" ht="12.75" x14ac:dyDescent="0.2">
      <c r="A88" s="5"/>
      <c r="B88" s="5"/>
    </row>
    <row r="89" spans="1:2" s="2" customFormat="1" ht="12.75" x14ac:dyDescent="0.2">
      <c r="A89" s="5"/>
      <c r="B89" s="5"/>
    </row>
    <row r="90" spans="1:2" s="2" customFormat="1" ht="12.75" x14ac:dyDescent="0.2">
      <c r="A90" s="5"/>
      <c r="B90" s="5"/>
    </row>
    <row r="91" spans="1:2" s="2" customFormat="1" ht="12.75" x14ac:dyDescent="0.2">
      <c r="A91" s="5"/>
      <c r="B91" s="5"/>
    </row>
    <row r="92" spans="1:2" s="2" customFormat="1" ht="12.75" x14ac:dyDescent="0.2">
      <c r="A92" s="5"/>
      <c r="B92" s="5"/>
    </row>
    <row r="93" spans="1:2" s="2" customFormat="1" ht="12.75" x14ac:dyDescent="0.2">
      <c r="A93" s="5"/>
      <c r="B93" s="5"/>
    </row>
    <row r="94" spans="1:2" s="2" customFormat="1" ht="12.75" x14ac:dyDescent="0.2">
      <c r="A94" s="5"/>
      <c r="B94" s="5"/>
    </row>
    <row r="95" spans="1:2" s="2" customFormat="1" ht="12.75" x14ac:dyDescent="0.2">
      <c r="A95" s="5"/>
      <c r="B95" s="5"/>
    </row>
    <row r="96" spans="1:2" s="2" customFormat="1" ht="12.75" x14ac:dyDescent="0.2">
      <c r="A96" s="5"/>
      <c r="B96" s="5"/>
    </row>
    <row r="97" spans="1:2" s="2" customFormat="1" ht="12.75" x14ac:dyDescent="0.2">
      <c r="A97" s="5"/>
      <c r="B97" s="5"/>
    </row>
    <row r="98" spans="1:2" s="2" customFormat="1" ht="12.75" x14ac:dyDescent="0.2">
      <c r="A98" s="5"/>
      <c r="B98" s="5"/>
    </row>
    <row r="99" spans="1:2" s="2" customFormat="1" ht="12.75" x14ac:dyDescent="0.2">
      <c r="A99" s="5"/>
      <c r="B99" s="5"/>
    </row>
    <row r="100" spans="1:2" s="2" customFormat="1" ht="12.75" x14ac:dyDescent="0.2">
      <c r="A100" s="5"/>
      <c r="B100" s="5"/>
    </row>
    <row r="101" spans="1:2" s="2" customFormat="1" ht="12.75" x14ac:dyDescent="0.2">
      <c r="A101" s="5"/>
      <c r="B101" s="5"/>
    </row>
    <row r="102" spans="1:2" s="2" customFormat="1" ht="12.75" x14ac:dyDescent="0.2">
      <c r="A102" s="5"/>
      <c r="B102" s="5"/>
    </row>
    <row r="103" spans="1:2" s="2" customFormat="1" ht="12.75" x14ac:dyDescent="0.2">
      <c r="A103" s="5"/>
      <c r="B103" s="5"/>
    </row>
    <row r="104" spans="1:2" s="2" customFormat="1" ht="12.75" x14ac:dyDescent="0.2">
      <c r="A104" s="5"/>
      <c r="B104" s="5"/>
    </row>
    <row r="105" spans="1:2" s="2" customFormat="1" ht="12.75" x14ac:dyDescent="0.2">
      <c r="A105" s="5"/>
      <c r="B105" s="5"/>
    </row>
    <row r="106" spans="1:2" s="2" customFormat="1" ht="12.75" x14ac:dyDescent="0.2">
      <c r="A106" s="5"/>
      <c r="B106" s="5"/>
    </row>
    <row r="107" spans="1:2" s="2" customFormat="1" ht="12.75" x14ac:dyDescent="0.2">
      <c r="A107" s="5"/>
      <c r="B107" s="5"/>
    </row>
    <row r="108" spans="1:2" s="2" customFormat="1" ht="12.75" x14ac:dyDescent="0.2">
      <c r="A108" s="5"/>
      <c r="B108" s="5"/>
    </row>
    <row r="109" spans="1:2" s="2" customFormat="1" ht="12.75" x14ac:dyDescent="0.2">
      <c r="A109" s="5"/>
      <c r="B109" s="5"/>
    </row>
    <row r="110" spans="1:2" s="2" customFormat="1" ht="12.75" x14ac:dyDescent="0.2">
      <c r="A110" s="5"/>
      <c r="B110" s="5"/>
    </row>
    <row r="111" spans="1:2" s="2" customFormat="1" ht="12.75" x14ac:dyDescent="0.2">
      <c r="A111" s="5"/>
      <c r="B111" s="5"/>
    </row>
    <row r="112" spans="1:2" s="2" customFormat="1" ht="12.75" x14ac:dyDescent="0.2">
      <c r="A112" s="5"/>
      <c r="B112" s="5"/>
    </row>
    <row r="113" spans="1:2" s="2" customFormat="1" ht="12.75" x14ac:dyDescent="0.2">
      <c r="A113" s="5"/>
      <c r="B113" s="5"/>
    </row>
    <row r="114" spans="1:2" s="2" customFormat="1" ht="12.75" x14ac:dyDescent="0.2">
      <c r="A114" s="5"/>
      <c r="B114" s="5"/>
    </row>
    <row r="115" spans="1:2" s="2" customFormat="1" ht="12.75" x14ac:dyDescent="0.2">
      <c r="A115" s="5"/>
      <c r="B115" s="5"/>
    </row>
    <row r="116" spans="1:2" s="2" customFormat="1" ht="12.75" x14ac:dyDescent="0.2">
      <c r="A116" s="5"/>
      <c r="B116" s="5"/>
    </row>
    <row r="117" spans="1:2" s="2" customFormat="1" ht="12.75" x14ac:dyDescent="0.2">
      <c r="A117" s="5"/>
      <c r="B117" s="5"/>
    </row>
    <row r="118" spans="1:2" s="2" customFormat="1" ht="12.75" x14ac:dyDescent="0.2">
      <c r="A118" s="5"/>
      <c r="B118" s="5"/>
    </row>
    <row r="119" spans="1:2" s="2" customFormat="1" ht="12.75" x14ac:dyDescent="0.2">
      <c r="A119" s="5"/>
      <c r="B119" s="5"/>
    </row>
    <row r="120" spans="1:2" s="2" customFormat="1" ht="12.75" x14ac:dyDescent="0.2">
      <c r="A120" s="5"/>
      <c r="B120" s="5"/>
    </row>
    <row r="121" spans="1:2" s="2" customFormat="1" ht="12.75" x14ac:dyDescent="0.2">
      <c r="A121" s="5"/>
      <c r="B121" s="5"/>
    </row>
    <row r="122" spans="1:2" s="2" customFormat="1" ht="12.75" x14ac:dyDescent="0.2">
      <c r="A122" s="5"/>
      <c r="B122" s="5"/>
    </row>
    <row r="123" spans="1:2" s="2" customFormat="1" ht="12.75" x14ac:dyDescent="0.2">
      <c r="A123" s="5"/>
      <c r="B123" s="5"/>
    </row>
    <row r="124" spans="1:2" s="2" customFormat="1" ht="12.75" x14ac:dyDescent="0.2">
      <c r="A124" s="5"/>
      <c r="B124" s="5"/>
    </row>
    <row r="125" spans="1:2" s="2" customFormat="1" ht="12.75" x14ac:dyDescent="0.2">
      <c r="A125" s="5"/>
      <c r="B125" s="5"/>
    </row>
    <row r="126" spans="1:2" s="2" customFormat="1" ht="12.75" x14ac:dyDescent="0.2">
      <c r="A126" s="5"/>
      <c r="B126" s="5"/>
    </row>
    <row r="127" spans="1:2" s="2" customFormat="1" ht="12.75" x14ac:dyDescent="0.2">
      <c r="A127" s="5"/>
      <c r="B127" s="5"/>
    </row>
    <row r="128" spans="1:2" s="2" customFormat="1" ht="12.75" x14ac:dyDescent="0.2">
      <c r="A128" s="5"/>
      <c r="B128" s="5"/>
    </row>
    <row r="129" spans="1:2" s="2" customFormat="1" ht="12.75" x14ac:dyDescent="0.2">
      <c r="A129" s="5"/>
      <c r="B129" s="5"/>
    </row>
    <row r="130" spans="1:2" s="2" customFormat="1" ht="12.75" x14ac:dyDescent="0.2">
      <c r="A130" s="5"/>
      <c r="B130" s="5"/>
    </row>
    <row r="131" spans="1:2" s="2" customFormat="1" ht="12.75" x14ac:dyDescent="0.2">
      <c r="A131" s="5"/>
      <c r="B131" s="5"/>
    </row>
    <row r="132" spans="1:2" s="2" customFormat="1" ht="12.75" x14ac:dyDescent="0.2">
      <c r="A132" s="5"/>
      <c r="B132" s="5"/>
    </row>
    <row r="133" spans="1:2" s="2" customFormat="1" ht="12.75" x14ac:dyDescent="0.2">
      <c r="A133" s="5"/>
      <c r="B133" s="5"/>
    </row>
    <row r="134" spans="1:2" s="2" customFormat="1" ht="12.75" x14ac:dyDescent="0.2">
      <c r="A134" s="5"/>
      <c r="B134" s="5"/>
    </row>
    <row r="135" spans="1:2" s="2" customFormat="1" ht="12.75" x14ac:dyDescent="0.2">
      <c r="A135" s="5"/>
      <c r="B135" s="5"/>
    </row>
    <row r="136" spans="1:2" s="2" customFormat="1" ht="12.75" x14ac:dyDescent="0.2">
      <c r="A136" s="5"/>
      <c r="B136" s="5"/>
    </row>
    <row r="137" spans="1:2" s="2" customFormat="1" ht="12.75" x14ac:dyDescent="0.2">
      <c r="A137" s="5"/>
      <c r="B137" s="5"/>
    </row>
    <row r="138" spans="1:2" s="2" customFormat="1" ht="12.75" x14ac:dyDescent="0.2">
      <c r="A138" s="5"/>
      <c r="B138" s="5"/>
    </row>
    <row r="139" spans="1:2" s="2" customFormat="1" ht="12.75" x14ac:dyDescent="0.2">
      <c r="A139" s="5"/>
      <c r="B139" s="5"/>
    </row>
    <row r="140" spans="1:2" s="2" customFormat="1" ht="12.75" x14ac:dyDescent="0.2">
      <c r="A140" s="5"/>
      <c r="B140" s="5"/>
    </row>
    <row r="141" spans="1:2" s="2" customFormat="1" ht="12.75" x14ac:dyDescent="0.2">
      <c r="A141" s="5"/>
      <c r="B141" s="5"/>
    </row>
    <row r="142" spans="1:2" s="2" customFormat="1" ht="12.75" x14ac:dyDescent="0.2">
      <c r="A142" s="5"/>
      <c r="B142" s="5"/>
    </row>
    <row r="143" spans="1:2" s="2" customFormat="1" ht="12.75" x14ac:dyDescent="0.2">
      <c r="A143" s="5"/>
      <c r="B143" s="5"/>
    </row>
    <row r="144" spans="1:2" s="2" customFormat="1" ht="12.75" x14ac:dyDescent="0.2">
      <c r="A144" s="5"/>
      <c r="B144" s="5"/>
    </row>
    <row r="145" spans="1:2" s="2" customFormat="1" ht="12.75" x14ac:dyDescent="0.2">
      <c r="A145" s="5"/>
      <c r="B145" s="5"/>
    </row>
    <row r="146" spans="1:2" s="2" customFormat="1" ht="12.75" x14ac:dyDescent="0.2">
      <c r="A146" s="5"/>
      <c r="B146" s="5"/>
    </row>
    <row r="147" spans="1:2" s="2" customFormat="1" ht="12.75" x14ac:dyDescent="0.2">
      <c r="A147" s="5"/>
      <c r="B147" s="5"/>
    </row>
    <row r="148" spans="1:2" s="2" customFormat="1" ht="12.75" x14ac:dyDescent="0.2">
      <c r="A148" s="5"/>
      <c r="B148" s="5"/>
    </row>
    <row r="149" spans="1:2" s="2" customFormat="1" ht="12.75" x14ac:dyDescent="0.2">
      <c r="A149" s="5"/>
      <c r="B149" s="5"/>
    </row>
    <row r="150" spans="1:2" s="2" customFormat="1" ht="12.75" x14ac:dyDescent="0.2">
      <c r="A150" s="5"/>
      <c r="B150" s="5"/>
    </row>
    <row r="151" spans="1:2" s="2" customFormat="1" ht="12.75" x14ac:dyDescent="0.2">
      <c r="A151" s="5"/>
      <c r="B151" s="5"/>
    </row>
    <row r="152" spans="1:2" s="2" customFormat="1" ht="12.75" x14ac:dyDescent="0.2">
      <c r="A152" s="5"/>
      <c r="B152" s="5"/>
    </row>
    <row r="153" spans="1:2" s="2" customFormat="1" ht="12.75" x14ac:dyDescent="0.2">
      <c r="A153" s="5"/>
      <c r="B153" s="5"/>
    </row>
    <row r="154" spans="1:2" s="2" customFormat="1" ht="12.75" x14ac:dyDescent="0.2">
      <c r="A154" s="5"/>
      <c r="B154" s="5"/>
    </row>
    <row r="155" spans="1:2" s="2" customFormat="1" ht="12.75" x14ac:dyDescent="0.2">
      <c r="A155" s="5"/>
      <c r="B155" s="5"/>
    </row>
    <row r="156" spans="1:2" s="2" customFormat="1" ht="12.75" x14ac:dyDescent="0.2">
      <c r="A156" s="5"/>
      <c r="B156" s="5"/>
    </row>
    <row r="157" spans="1:2" s="2" customFormat="1" ht="12.75" x14ac:dyDescent="0.2">
      <c r="A157" s="5"/>
      <c r="B157" s="5"/>
    </row>
    <row r="158" spans="1:2" s="2" customFormat="1" ht="12.75" x14ac:dyDescent="0.2">
      <c r="A158" s="5"/>
      <c r="B158" s="5"/>
    </row>
    <row r="159" spans="1:2" s="2" customFormat="1" ht="12.75" x14ac:dyDescent="0.2">
      <c r="A159" s="5"/>
      <c r="B159" s="5"/>
    </row>
    <row r="160" spans="1:2" s="2" customFormat="1" ht="12.75" x14ac:dyDescent="0.2">
      <c r="A160" s="5"/>
      <c r="B160" s="5"/>
    </row>
    <row r="161" spans="1:2" s="2" customFormat="1" ht="12.75" x14ac:dyDescent="0.2">
      <c r="A161" s="5"/>
      <c r="B161" s="5"/>
    </row>
    <row r="162" spans="1:2" s="2" customFormat="1" ht="12.75" x14ac:dyDescent="0.2">
      <c r="A162" s="5"/>
      <c r="B162" s="5"/>
    </row>
    <row r="163" spans="1:2" s="2" customFormat="1" ht="12.75" x14ac:dyDescent="0.2">
      <c r="A163" s="5"/>
      <c r="B163" s="5"/>
    </row>
    <row r="164" spans="1:2" s="2" customFormat="1" ht="12.75" x14ac:dyDescent="0.2">
      <c r="A164" s="5"/>
      <c r="B164" s="5"/>
    </row>
    <row r="165" spans="1:2" s="2" customFormat="1" ht="12.75" x14ac:dyDescent="0.2">
      <c r="A165" s="5"/>
      <c r="B165" s="5"/>
    </row>
    <row r="166" spans="1:2" s="2" customFormat="1" ht="12.75" x14ac:dyDescent="0.2">
      <c r="A166" s="5"/>
      <c r="B166" s="5"/>
    </row>
    <row r="167" spans="1:2" s="2" customFormat="1" ht="12.75" x14ac:dyDescent="0.2">
      <c r="A167" s="5"/>
      <c r="B167" s="5"/>
    </row>
    <row r="168" spans="1:2" s="2" customFormat="1" ht="12.75" x14ac:dyDescent="0.2">
      <c r="A168" s="5"/>
      <c r="B168" s="5"/>
    </row>
    <row r="169" spans="1:2" s="2" customFormat="1" ht="12.75" x14ac:dyDescent="0.2">
      <c r="A169" s="5"/>
      <c r="B169" s="5"/>
    </row>
    <row r="170" spans="1:2" s="2" customFormat="1" ht="12.75" x14ac:dyDescent="0.2">
      <c r="A170" s="5"/>
      <c r="B170" s="5"/>
    </row>
    <row r="171" spans="1:2" s="2" customFormat="1" ht="12.75" x14ac:dyDescent="0.2">
      <c r="A171" s="5"/>
      <c r="B171" s="5"/>
    </row>
    <row r="172" spans="1:2" s="2" customFormat="1" ht="12.75" x14ac:dyDescent="0.2">
      <c r="A172" s="5"/>
      <c r="B172" s="5"/>
    </row>
    <row r="173" spans="1:2" s="2" customFormat="1" ht="12.75" x14ac:dyDescent="0.2">
      <c r="A173" s="5"/>
      <c r="B173" s="5"/>
    </row>
    <row r="174" spans="1:2" s="2" customFormat="1" ht="12.75" x14ac:dyDescent="0.2">
      <c r="A174" s="5"/>
      <c r="B174" s="5"/>
    </row>
    <row r="175" spans="1:2" s="2" customFormat="1" ht="12.75" x14ac:dyDescent="0.2">
      <c r="A175" s="5"/>
      <c r="B175" s="5"/>
    </row>
    <row r="176" spans="1:2" s="2" customFormat="1" ht="12.75" x14ac:dyDescent="0.2">
      <c r="A176" s="5"/>
      <c r="B176" s="5"/>
    </row>
    <row r="177" spans="1:2" s="2" customFormat="1" ht="12.75" x14ac:dyDescent="0.2">
      <c r="A177" s="5"/>
      <c r="B177" s="5"/>
    </row>
    <row r="178" spans="1:2" s="2" customFormat="1" ht="12.75" x14ac:dyDescent="0.2">
      <c r="A178" s="5"/>
      <c r="B178" s="5"/>
    </row>
    <row r="179" spans="1:2" s="2" customFormat="1" ht="12.75" x14ac:dyDescent="0.2">
      <c r="A179" s="5"/>
      <c r="B179" s="5"/>
    </row>
    <row r="180" spans="1:2" s="2" customFormat="1" ht="12.75" x14ac:dyDescent="0.2">
      <c r="A180" s="5"/>
      <c r="B180" s="5"/>
    </row>
    <row r="181" spans="1:2" s="2" customFormat="1" ht="12.75" x14ac:dyDescent="0.2">
      <c r="A181" s="5"/>
      <c r="B181" s="5"/>
    </row>
    <row r="182" spans="1:2" s="2" customFormat="1" ht="12.75" x14ac:dyDescent="0.2">
      <c r="A182" s="5"/>
      <c r="B182" s="5"/>
    </row>
    <row r="183" spans="1:2" s="2" customFormat="1" ht="12.75" x14ac:dyDescent="0.2">
      <c r="A183" s="5"/>
      <c r="B183" s="5"/>
    </row>
    <row r="184" spans="1:2" s="2" customFormat="1" ht="12.75" x14ac:dyDescent="0.2">
      <c r="A184" s="5"/>
      <c r="B184" s="5"/>
    </row>
    <row r="185" spans="1:2" s="2" customFormat="1" ht="12.75" x14ac:dyDescent="0.2">
      <c r="A185" s="5"/>
      <c r="B185" s="5"/>
    </row>
    <row r="186" spans="1:2" s="2" customFormat="1" ht="12.75" x14ac:dyDescent="0.2">
      <c r="A186" s="5"/>
      <c r="B186" s="5"/>
    </row>
    <row r="187" spans="1:2" s="2" customFormat="1" ht="12.75" x14ac:dyDescent="0.2">
      <c r="A187" s="5"/>
      <c r="B187" s="5"/>
    </row>
    <row r="188" spans="1:2" s="2" customFormat="1" ht="12.75" x14ac:dyDescent="0.2">
      <c r="A188" s="5"/>
      <c r="B188" s="5"/>
    </row>
    <row r="189" spans="1:2" s="2" customFormat="1" ht="12.75" x14ac:dyDescent="0.2">
      <c r="A189" s="5"/>
      <c r="B189" s="5"/>
    </row>
    <row r="190" spans="1:2" s="2" customFormat="1" ht="12.75" x14ac:dyDescent="0.2">
      <c r="A190" s="5"/>
      <c r="B190" s="5"/>
    </row>
    <row r="191" spans="1:2" s="2" customFormat="1" ht="12.75" x14ac:dyDescent="0.2">
      <c r="A191" s="5"/>
      <c r="B191" s="5"/>
    </row>
    <row r="192" spans="1:2" s="2" customFormat="1" ht="12.75" x14ac:dyDescent="0.2">
      <c r="A192" s="5"/>
      <c r="B192" s="5"/>
    </row>
    <row r="193" spans="1:2" s="2" customFormat="1" ht="12.75" x14ac:dyDescent="0.2">
      <c r="A193" s="5"/>
      <c r="B193" s="5"/>
    </row>
    <row r="194" spans="1:2" s="2" customFormat="1" ht="12.75" x14ac:dyDescent="0.2">
      <c r="A194" s="5"/>
      <c r="B194" s="5"/>
    </row>
    <row r="195" spans="1:2" s="2" customFormat="1" ht="12.75" x14ac:dyDescent="0.2">
      <c r="A195" s="5"/>
      <c r="B195" s="5"/>
    </row>
    <row r="196" spans="1:2" s="2" customFormat="1" ht="12.75" x14ac:dyDescent="0.2">
      <c r="A196" s="5"/>
      <c r="B196" s="5"/>
    </row>
    <row r="197" spans="1:2" s="2" customFormat="1" ht="12.75" x14ac:dyDescent="0.2">
      <c r="A197" s="5"/>
      <c r="B197" s="5"/>
    </row>
    <row r="198" spans="1:2" s="2" customFormat="1" ht="12.75" x14ac:dyDescent="0.2">
      <c r="A198" s="5"/>
      <c r="B198" s="5"/>
    </row>
    <row r="199" spans="1:2" s="2" customFormat="1" ht="12.75" x14ac:dyDescent="0.2">
      <c r="A199" s="5"/>
      <c r="B199" s="5"/>
    </row>
    <row r="200" spans="1:2" s="2" customFormat="1" ht="12.75" x14ac:dyDescent="0.2">
      <c r="A200" s="5"/>
      <c r="B200" s="5"/>
    </row>
    <row r="201" spans="1:2" s="2" customFormat="1" ht="12.75" x14ac:dyDescent="0.2">
      <c r="A201" s="5"/>
      <c r="B201" s="5"/>
    </row>
    <row r="202" spans="1:2" s="2" customFormat="1" ht="12.75" x14ac:dyDescent="0.2">
      <c r="A202" s="5"/>
      <c r="B202" s="5"/>
    </row>
    <row r="203" spans="1:2" s="2" customFormat="1" ht="12.75" x14ac:dyDescent="0.2">
      <c r="A203" s="5"/>
      <c r="B203" s="5"/>
    </row>
    <row r="204" spans="1:2" s="2" customFormat="1" ht="12.75" x14ac:dyDescent="0.2">
      <c r="A204" s="5"/>
      <c r="B204" s="5"/>
    </row>
    <row r="205" spans="1:2" s="2" customFormat="1" ht="12.75" x14ac:dyDescent="0.2">
      <c r="A205" s="5"/>
      <c r="B205" s="5"/>
    </row>
    <row r="206" spans="1:2" s="2" customFormat="1" ht="12.75" x14ac:dyDescent="0.2">
      <c r="A206" s="5"/>
      <c r="B206" s="5"/>
    </row>
    <row r="207" spans="1:2" s="2" customFormat="1" ht="12.75" x14ac:dyDescent="0.2">
      <c r="A207" s="5"/>
      <c r="B207" s="5"/>
    </row>
    <row r="208" spans="1:2" s="2" customFormat="1" ht="12.75" x14ac:dyDescent="0.2">
      <c r="A208" s="5"/>
      <c r="B208" s="5"/>
    </row>
    <row r="209" spans="1:2" s="2" customFormat="1" ht="12.75" x14ac:dyDescent="0.2">
      <c r="A209" s="5"/>
      <c r="B209" s="5"/>
    </row>
    <row r="210" spans="1:2" s="2" customFormat="1" ht="12.75" x14ac:dyDescent="0.2">
      <c r="A210" s="5"/>
      <c r="B210" s="5"/>
    </row>
    <row r="211" spans="1:2" s="2" customFormat="1" ht="12.75" x14ac:dyDescent="0.2">
      <c r="A211" s="5"/>
      <c r="B211" s="5"/>
    </row>
    <row r="212" spans="1:2" s="2" customFormat="1" ht="12.75" x14ac:dyDescent="0.2">
      <c r="A212" s="5"/>
      <c r="B212" s="5"/>
    </row>
    <row r="213" spans="1:2" s="2" customFormat="1" ht="12.75" x14ac:dyDescent="0.2">
      <c r="A213" s="5"/>
      <c r="B213" s="5"/>
    </row>
    <row r="214" spans="1:2" s="2" customFormat="1" ht="12.75" x14ac:dyDescent="0.2">
      <c r="A214" s="5"/>
      <c r="B214" s="5"/>
    </row>
    <row r="215" spans="1:2" s="2" customFormat="1" ht="12.75" x14ac:dyDescent="0.2">
      <c r="A215" s="5"/>
      <c r="B215" s="5"/>
    </row>
    <row r="216" spans="1:2" s="2" customFormat="1" ht="12.75" x14ac:dyDescent="0.2">
      <c r="A216" s="5"/>
      <c r="B216" s="5"/>
    </row>
    <row r="217" spans="1:2" s="2" customFormat="1" ht="12.75" x14ac:dyDescent="0.2">
      <c r="A217" s="5"/>
      <c r="B217" s="5"/>
    </row>
    <row r="218" spans="1:2" s="2" customFormat="1" ht="12.75" x14ac:dyDescent="0.2">
      <c r="A218" s="5"/>
      <c r="B218" s="5"/>
    </row>
    <row r="219" spans="1:2" s="2" customFormat="1" ht="12.75" x14ac:dyDescent="0.2">
      <c r="A219" s="5"/>
      <c r="B219" s="5"/>
    </row>
    <row r="220" spans="1:2" s="2" customFormat="1" ht="12.75" x14ac:dyDescent="0.2">
      <c r="A220" s="5"/>
      <c r="B220" s="5"/>
    </row>
    <row r="221" spans="1:2" s="2" customFormat="1" ht="12.75" x14ac:dyDescent="0.2">
      <c r="A221" s="5"/>
      <c r="B221" s="5"/>
    </row>
    <row r="222" spans="1:2" s="2" customFormat="1" ht="12.75" x14ac:dyDescent="0.2">
      <c r="A222" s="5"/>
      <c r="B222" s="5"/>
    </row>
    <row r="223" spans="1:2" s="2" customFormat="1" ht="12.75" x14ac:dyDescent="0.2">
      <c r="A223" s="5"/>
      <c r="B223" s="5"/>
    </row>
    <row r="224" spans="1:2" s="2" customFormat="1" ht="12.75" x14ac:dyDescent="0.2">
      <c r="A224" s="5"/>
      <c r="B224" s="5"/>
    </row>
    <row r="225" spans="1:2" s="2" customFormat="1" ht="12.75" x14ac:dyDescent="0.2">
      <c r="A225" s="5"/>
      <c r="B225" s="5"/>
    </row>
    <row r="226" spans="1:2" s="2" customFormat="1" ht="12.75" x14ac:dyDescent="0.2">
      <c r="A226" s="5"/>
      <c r="B226" s="5"/>
    </row>
    <row r="227" spans="1:2" s="2" customFormat="1" ht="12.75" x14ac:dyDescent="0.2">
      <c r="A227" s="5"/>
      <c r="B227" s="5"/>
    </row>
    <row r="228" spans="1:2" s="2" customFormat="1" ht="12.75" x14ac:dyDescent="0.2">
      <c r="A228" s="5"/>
      <c r="B228" s="5"/>
    </row>
    <row r="229" spans="1:2" s="2" customFormat="1" ht="12.75" x14ac:dyDescent="0.2">
      <c r="A229" s="5"/>
      <c r="B229" s="5"/>
    </row>
    <row r="230" spans="1:2" s="2" customFormat="1" ht="12.75" x14ac:dyDescent="0.2">
      <c r="A230" s="5"/>
      <c r="B230" s="5"/>
    </row>
    <row r="231" spans="1:2" s="2" customFormat="1" ht="12.75" x14ac:dyDescent="0.2">
      <c r="A231" s="5"/>
      <c r="B231" s="5"/>
    </row>
    <row r="232" spans="1:2" s="2" customFormat="1" ht="12.75" x14ac:dyDescent="0.2">
      <c r="A232" s="5"/>
      <c r="B232" s="5"/>
    </row>
    <row r="233" spans="1:2" s="2" customFormat="1" ht="12.75" x14ac:dyDescent="0.2">
      <c r="A233" s="5"/>
      <c r="B233" s="5"/>
    </row>
    <row r="234" spans="1:2" s="2" customFormat="1" ht="12.75" x14ac:dyDescent="0.2">
      <c r="A234" s="5"/>
      <c r="B234" s="5"/>
    </row>
    <row r="235" spans="1:2" s="2" customFormat="1" ht="12.75" x14ac:dyDescent="0.2">
      <c r="A235" s="5"/>
      <c r="B235" s="5"/>
    </row>
    <row r="236" spans="1:2" s="2" customFormat="1" ht="12.75" x14ac:dyDescent="0.2">
      <c r="A236" s="5"/>
      <c r="B236" s="5"/>
    </row>
    <row r="237" spans="1:2" s="2" customFormat="1" ht="12.75" x14ac:dyDescent="0.2">
      <c r="A237" s="5"/>
      <c r="B237" s="5"/>
    </row>
    <row r="238" spans="1:2" s="2" customFormat="1" ht="12.75" x14ac:dyDescent="0.2">
      <c r="A238" s="5"/>
      <c r="B238" s="5"/>
    </row>
    <row r="239" spans="1:2" s="2" customFormat="1" ht="12.75" x14ac:dyDescent="0.2">
      <c r="A239" s="5"/>
      <c r="B239" s="5"/>
    </row>
    <row r="240" spans="1:2" s="2" customFormat="1" ht="12.75" x14ac:dyDescent="0.2">
      <c r="A240" s="5"/>
      <c r="B240" s="5"/>
    </row>
    <row r="241" spans="1:2" s="2" customFormat="1" ht="12.75" x14ac:dyDescent="0.2">
      <c r="A241" s="5"/>
      <c r="B241" s="5"/>
    </row>
    <row r="242" spans="1:2" s="2" customFormat="1" ht="12.75" x14ac:dyDescent="0.2">
      <c r="A242" s="5"/>
      <c r="B242" s="5"/>
    </row>
    <row r="243" spans="1:2" s="2" customFormat="1" ht="12.75" x14ac:dyDescent="0.2">
      <c r="A243" s="5"/>
      <c r="B243" s="5"/>
    </row>
    <row r="244" spans="1:2" s="2" customFormat="1" ht="12.75" x14ac:dyDescent="0.2">
      <c r="A244" s="5"/>
      <c r="B244" s="5"/>
    </row>
    <row r="245" spans="1:2" s="2" customFormat="1" ht="12.75" x14ac:dyDescent="0.2">
      <c r="A245" s="5"/>
      <c r="B245" s="5"/>
    </row>
    <row r="246" spans="1:2" s="2" customFormat="1" ht="12.75" x14ac:dyDescent="0.2">
      <c r="A246" s="5"/>
      <c r="B246" s="5"/>
    </row>
    <row r="247" spans="1:2" s="2" customFormat="1" ht="12.75" x14ac:dyDescent="0.2">
      <c r="A247" s="5"/>
      <c r="B247" s="5"/>
    </row>
    <row r="248" spans="1:2" s="2" customFormat="1" ht="12.75" x14ac:dyDescent="0.2">
      <c r="A248" s="5"/>
      <c r="B248" s="5"/>
    </row>
    <row r="249" spans="1:2" s="2" customFormat="1" ht="12.75" x14ac:dyDescent="0.2">
      <c r="A249" s="5"/>
      <c r="B249" s="5"/>
    </row>
    <row r="250" spans="1:2" s="2" customFormat="1" ht="12.75" x14ac:dyDescent="0.2">
      <c r="A250" s="5"/>
      <c r="B250" s="5"/>
    </row>
    <row r="251" spans="1:2" s="2" customFormat="1" ht="12.75" x14ac:dyDescent="0.2">
      <c r="A251" s="5"/>
      <c r="B251" s="5"/>
    </row>
    <row r="252" spans="1:2" s="2" customFormat="1" ht="12.75" x14ac:dyDescent="0.2">
      <c r="A252" s="5"/>
      <c r="B252" s="5"/>
    </row>
    <row r="253" spans="1:2" s="2" customFormat="1" ht="12.75" x14ac:dyDescent="0.2">
      <c r="A253" s="5"/>
      <c r="B253" s="5"/>
    </row>
    <row r="254" spans="1:2" s="2" customFormat="1" ht="12.75" x14ac:dyDescent="0.2">
      <c r="A254" s="5"/>
      <c r="B254" s="5"/>
    </row>
    <row r="255" spans="1:2" s="2" customFormat="1" ht="12.75" x14ac:dyDescent="0.2">
      <c r="A255" s="5"/>
      <c r="B255" s="5"/>
    </row>
    <row r="256" spans="1:2" s="2" customFormat="1" ht="12.75" x14ac:dyDescent="0.2">
      <c r="A256" s="5"/>
      <c r="B256" s="5"/>
    </row>
    <row r="257" spans="1:2" s="2" customFormat="1" ht="12.75" x14ac:dyDescent="0.2">
      <c r="A257" s="5"/>
      <c r="B257" s="5"/>
    </row>
    <row r="258" spans="1:2" s="2" customFormat="1" ht="12.75" x14ac:dyDescent="0.2">
      <c r="A258" s="5"/>
      <c r="B258" s="5"/>
    </row>
    <row r="259" spans="1:2" s="2" customFormat="1" ht="12.75" x14ac:dyDescent="0.2">
      <c r="A259" s="5"/>
      <c r="B259" s="5"/>
    </row>
    <row r="260" spans="1:2" s="2" customFormat="1" ht="12.75" x14ac:dyDescent="0.2">
      <c r="A260" s="5"/>
      <c r="B260" s="5"/>
    </row>
    <row r="261" spans="1:2" s="2" customFormat="1" ht="12.75" x14ac:dyDescent="0.2">
      <c r="A261" s="5"/>
      <c r="B261" s="5"/>
    </row>
    <row r="262" spans="1:2" s="2" customFormat="1" ht="12.75" x14ac:dyDescent="0.2">
      <c r="A262" s="5"/>
      <c r="B262" s="5"/>
    </row>
    <row r="263" spans="1:2" s="2" customFormat="1" ht="12.75" x14ac:dyDescent="0.2">
      <c r="A263" s="5"/>
      <c r="B263" s="5"/>
    </row>
    <row r="264" spans="1:2" s="2" customFormat="1" ht="12.75" x14ac:dyDescent="0.2">
      <c r="A264" s="5"/>
      <c r="B264" s="5"/>
    </row>
    <row r="265" spans="1:2" s="2" customFormat="1" ht="12.75" x14ac:dyDescent="0.2">
      <c r="A265" s="5"/>
      <c r="B265" s="5"/>
    </row>
    <row r="266" spans="1:2" s="2" customFormat="1" ht="12.75" x14ac:dyDescent="0.2">
      <c r="A266" s="5"/>
      <c r="B266" s="5"/>
    </row>
    <row r="267" spans="1:2" s="2" customFormat="1" ht="12.75" x14ac:dyDescent="0.2">
      <c r="A267" s="5"/>
      <c r="B267" s="5"/>
    </row>
    <row r="268" spans="1:2" s="2" customFormat="1" ht="12.75" x14ac:dyDescent="0.2">
      <c r="A268" s="5"/>
      <c r="B268" s="5"/>
    </row>
    <row r="269" spans="1:2" s="2" customFormat="1" ht="12.75" x14ac:dyDescent="0.2">
      <c r="A269" s="5"/>
      <c r="B269" s="5"/>
    </row>
    <row r="270" spans="1:2" s="2" customFormat="1" ht="12.75" x14ac:dyDescent="0.2">
      <c r="A270" s="5"/>
      <c r="B270" s="5"/>
    </row>
    <row r="271" spans="1:2" s="2" customFormat="1" ht="12.75" x14ac:dyDescent="0.2">
      <c r="A271" s="5"/>
      <c r="B271" s="5"/>
    </row>
    <row r="272" spans="1:2" s="2" customFormat="1" ht="12.75" x14ac:dyDescent="0.2">
      <c r="A272" s="5"/>
      <c r="B272" s="5"/>
    </row>
    <row r="273" spans="1:2" s="2" customFormat="1" ht="12.75" x14ac:dyDescent="0.2">
      <c r="A273" s="5"/>
      <c r="B273" s="5"/>
    </row>
    <row r="274" spans="1:2" s="2" customFormat="1" ht="12.75" x14ac:dyDescent="0.2">
      <c r="A274" s="5"/>
      <c r="B274" s="5"/>
    </row>
    <row r="275" spans="1:2" s="2" customFormat="1" ht="12.75" x14ac:dyDescent="0.2">
      <c r="A275" s="5"/>
      <c r="B275" s="5"/>
    </row>
    <row r="276" spans="1:2" s="2" customFormat="1" ht="12.75" x14ac:dyDescent="0.2">
      <c r="A276" s="5"/>
      <c r="B276" s="5"/>
    </row>
    <row r="277" spans="1:2" s="2" customFormat="1" ht="12.75" x14ac:dyDescent="0.2">
      <c r="A277" s="5"/>
      <c r="B277" s="5"/>
    </row>
    <row r="278" spans="1:2" s="2" customFormat="1" ht="12.75" x14ac:dyDescent="0.2">
      <c r="A278" s="5"/>
      <c r="B278" s="5"/>
    </row>
    <row r="279" spans="1:2" s="2" customFormat="1" ht="12.75" x14ac:dyDescent="0.2">
      <c r="A279" s="5"/>
      <c r="B279" s="5"/>
    </row>
    <row r="280" spans="1:2" s="2" customFormat="1" ht="12.75" x14ac:dyDescent="0.2">
      <c r="A280" s="5"/>
      <c r="B280" s="5"/>
    </row>
    <row r="281" spans="1:2" s="2" customFormat="1" ht="12.75" x14ac:dyDescent="0.2">
      <c r="A281" s="5"/>
      <c r="B281" s="5"/>
    </row>
    <row r="282" spans="1:2" s="2" customFormat="1" ht="12.75" x14ac:dyDescent="0.2">
      <c r="A282" s="5"/>
      <c r="B282" s="5"/>
    </row>
    <row r="283" spans="1:2" s="2" customFormat="1" ht="12.75" x14ac:dyDescent="0.2">
      <c r="A283" s="5"/>
      <c r="B283" s="5"/>
    </row>
    <row r="284" spans="1:2" s="2" customFormat="1" ht="12.75" x14ac:dyDescent="0.2">
      <c r="A284" s="5"/>
      <c r="B284" s="5"/>
    </row>
    <row r="285" spans="1:2" s="2" customFormat="1" ht="12.75" x14ac:dyDescent="0.2">
      <c r="A285" s="5"/>
      <c r="B285" s="5"/>
    </row>
    <row r="286" spans="1:2" s="2" customFormat="1" ht="12.75" x14ac:dyDescent="0.2">
      <c r="A286" s="5"/>
      <c r="B286" s="5"/>
    </row>
    <row r="287" spans="1:2" s="2" customFormat="1" ht="12.75" x14ac:dyDescent="0.2">
      <c r="A287" s="5"/>
      <c r="B287" s="5"/>
    </row>
    <row r="288" spans="1:2" s="2" customFormat="1" ht="12.75" x14ac:dyDescent="0.2">
      <c r="A288" s="5"/>
      <c r="B288" s="5"/>
    </row>
    <row r="289" spans="1:2" s="2" customFormat="1" ht="12.75" x14ac:dyDescent="0.2">
      <c r="A289" s="5"/>
      <c r="B289" s="5"/>
    </row>
    <row r="290" spans="1:2" s="2" customFormat="1" ht="12.75" x14ac:dyDescent="0.2">
      <c r="A290" s="5"/>
      <c r="B290" s="5"/>
    </row>
    <row r="291" spans="1:2" s="2" customFormat="1" ht="12.75" x14ac:dyDescent="0.2">
      <c r="A291" s="5"/>
      <c r="B291" s="5"/>
    </row>
    <row r="292" spans="1:2" s="2" customFormat="1" ht="12.75" x14ac:dyDescent="0.2">
      <c r="A292" s="5"/>
      <c r="B292" s="5"/>
    </row>
    <row r="293" spans="1:2" s="2" customFormat="1" ht="12.75" x14ac:dyDescent="0.2">
      <c r="A293" s="5"/>
      <c r="B293" s="5"/>
    </row>
    <row r="294" spans="1:2" s="2" customFormat="1" ht="12.75" x14ac:dyDescent="0.2">
      <c r="A294" s="5"/>
      <c r="B294" s="5"/>
    </row>
    <row r="295" spans="1:2" s="2" customFormat="1" ht="12.75" x14ac:dyDescent="0.2">
      <c r="A295" s="5"/>
      <c r="B295" s="5"/>
    </row>
    <row r="296" spans="1:2" s="2" customFormat="1" ht="12.75" x14ac:dyDescent="0.2">
      <c r="A296" s="5"/>
      <c r="B296" s="5"/>
    </row>
    <row r="297" spans="1:2" s="2" customFormat="1" ht="12.75" x14ac:dyDescent="0.2">
      <c r="A297" s="5"/>
      <c r="B297" s="5"/>
    </row>
    <row r="298" spans="1:2" s="2" customFormat="1" ht="12.75" x14ac:dyDescent="0.2">
      <c r="A298" s="5"/>
      <c r="B298" s="5"/>
    </row>
    <row r="299" spans="1:2" s="2" customFormat="1" ht="12.75" x14ac:dyDescent="0.2">
      <c r="A299" s="5"/>
      <c r="B299" s="5"/>
    </row>
    <row r="300" spans="1:2" s="2" customFormat="1" ht="12.75" x14ac:dyDescent="0.2">
      <c r="A300" s="5"/>
      <c r="B300" s="5"/>
    </row>
    <row r="301" spans="1:2" s="2" customFormat="1" ht="12.75" x14ac:dyDescent="0.2">
      <c r="A301" s="5"/>
      <c r="B301" s="5"/>
    </row>
    <row r="302" spans="1:2" s="2" customFormat="1" ht="12.75" x14ac:dyDescent="0.2">
      <c r="A302" s="5"/>
      <c r="B302" s="5"/>
    </row>
    <row r="303" spans="1:2" s="2" customFormat="1" ht="12.75" x14ac:dyDescent="0.2">
      <c r="A303" s="5"/>
      <c r="B303" s="5"/>
    </row>
    <row r="304" spans="1:2" s="2" customFormat="1" ht="12.75" x14ac:dyDescent="0.2">
      <c r="A304" s="5"/>
      <c r="B304" s="5"/>
    </row>
    <row r="305" spans="1:2" s="2" customFormat="1" ht="12.75" x14ac:dyDescent="0.2">
      <c r="A305" s="5"/>
      <c r="B305" s="5"/>
    </row>
    <row r="306" spans="1:2" s="2" customFormat="1" ht="12.75" x14ac:dyDescent="0.2">
      <c r="A306" s="5"/>
      <c r="B306" s="5"/>
    </row>
    <row r="307" spans="1:2" s="2" customFormat="1" ht="12.75" x14ac:dyDescent="0.2">
      <c r="A307" s="5"/>
      <c r="B307" s="5"/>
    </row>
    <row r="308" spans="1:2" s="2" customFormat="1" ht="12.75" x14ac:dyDescent="0.2">
      <c r="A308" s="5"/>
      <c r="B308" s="5"/>
    </row>
    <row r="309" spans="1:2" s="2" customFormat="1" ht="12.75" x14ac:dyDescent="0.2">
      <c r="A309" s="5"/>
      <c r="B309" s="5"/>
    </row>
    <row r="310" spans="1:2" s="2" customFormat="1" ht="12.75" x14ac:dyDescent="0.2">
      <c r="A310" s="5"/>
      <c r="B310" s="5"/>
    </row>
    <row r="311" spans="1:2" s="2" customFormat="1" ht="12.75" x14ac:dyDescent="0.2">
      <c r="A311" s="5"/>
      <c r="B311" s="5"/>
    </row>
    <row r="312" spans="1:2" s="2" customFormat="1" ht="12.75" x14ac:dyDescent="0.2">
      <c r="A312" s="5"/>
      <c r="B312" s="5"/>
    </row>
    <row r="313" spans="1:2" s="2" customFormat="1" ht="12.75" x14ac:dyDescent="0.2">
      <c r="A313" s="5"/>
      <c r="B313" s="5"/>
    </row>
    <row r="314" spans="1:2" s="2" customFormat="1" ht="12.75" x14ac:dyDescent="0.2">
      <c r="A314" s="5"/>
      <c r="B314" s="5"/>
    </row>
    <row r="315" spans="1:2" s="2" customFormat="1" ht="12.75" x14ac:dyDescent="0.2">
      <c r="A315" s="5"/>
      <c r="B315" s="5"/>
    </row>
    <row r="316" spans="1:2" s="2" customFormat="1" ht="12.75" x14ac:dyDescent="0.2">
      <c r="A316" s="5"/>
      <c r="B316" s="5"/>
    </row>
    <row r="317" spans="1:2" s="2" customFormat="1" ht="12.75" x14ac:dyDescent="0.2">
      <c r="A317" s="5"/>
      <c r="B317" s="5"/>
    </row>
    <row r="318" spans="1:2" s="2" customFormat="1" ht="12.75" x14ac:dyDescent="0.2">
      <c r="A318" s="5"/>
      <c r="B318" s="5"/>
    </row>
    <row r="319" spans="1:2" s="2" customFormat="1" ht="12.75" x14ac:dyDescent="0.2">
      <c r="A319" s="5"/>
      <c r="B319" s="5"/>
    </row>
    <row r="320" spans="1:2" s="2" customFormat="1" ht="12.75" x14ac:dyDescent="0.2">
      <c r="A320" s="5"/>
      <c r="B320" s="5"/>
    </row>
    <row r="321" spans="1:2" s="2" customFormat="1" ht="12.75" x14ac:dyDescent="0.2">
      <c r="A321" s="5"/>
      <c r="B321" s="5"/>
    </row>
    <row r="322" spans="1:2" s="2" customFormat="1" ht="12.75" x14ac:dyDescent="0.2">
      <c r="A322" s="5"/>
      <c r="B322" s="5"/>
    </row>
    <row r="323" spans="1:2" s="2" customFormat="1" ht="12.75" x14ac:dyDescent="0.2">
      <c r="A323" s="5"/>
      <c r="B323" s="5"/>
    </row>
    <row r="324" spans="1:2" s="2" customFormat="1" ht="12.75" x14ac:dyDescent="0.2">
      <c r="A324" s="5"/>
      <c r="B324" s="5"/>
    </row>
    <row r="325" spans="1:2" s="2" customFormat="1" ht="12.75" x14ac:dyDescent="0.2">
      <c r="A325" s="5"/>
      <c r="B325" s="5"/>
    </row>
    <row r="326" spans="1:2" s="2" customFormat="1" ht="12.75" x14ac:dyDescent="0.2">
      <c r="A326" s="5"/>
      <c r="B326" s="5"/>
    </row>
    <row r="327" spans="1:2" s="2" customFormat="1" ht="12.75" x14ac:dyDescent="0.2">
      <c r="A327" s="5"/>
      <c r="B327" s="5"/>
    </row>
    <row r="328" spans="1:2" s="2" customFormat="1" ht="12.75" x14ac:dyDescent="0.2">
      <c r="A328" s="5"/>
      <c r="B328" s="5"/>
    </row>
    <row r="329" spans="1:2" s="2" customFormat="1" ht="12.75" x14ac:dyDescent="0.2">
      <c r="A329" s="5"/>
      <c r="B329" s="5"/>
    </row>
    <row r="330" spans="1:2" s="2" customFormat="1" ht="12.75" x14ac:dyDescent="0.2">
      <c r="A330" s="5"/>
      <c r="B330" s="5"/>
    </row>
    <row r="331" spans="1:2" s="2" customFormat="1" ht="12.75" x14ac:dyDescent="0.2">
      <c r="A331" s="5"/>
      <c r="B331" s="5"/>
    </row>
    <row r="332" spans="1:2" s="2" customFormat="1" ht="12.75" x14ac:dyDescent="0.2">
      <c r="A332" s="5"/>
      <c r="B332" s="5"/>
    </row>
    <row r="333" spans="1:2" s="2" customFormat="1" ht="12.75" x14ac:dyDescent="0.2">
      <c r="A333" s="5"/>
      <c r="B333" s="5"/>
    </row>
    <row r="334" spans="1:2" s="2" customFormat="1" ht="12.75" x14ac:dyDescent="0.2">
      <c r="A334" s="5"/>
      <c r="B334" s="5"/>
    </row>
    <row r="335" spans="1:2" s="2" customFormat="1" ht="12.75" x14ac:dyDescent="0.2">
      <c r="A335" s="5"/>
      <c r="B335" s="5"/>
    </row>
    <row r="336" spans="1:2" s="2" customFormat="1" ht="12.75" x14ac:dyDescent="0.2">
      <c r="A336" s="5"/>
      <c r="B336" s="5"/>
    </row>
    <row r="337" spans="1:2" s="2" customFormat="1" ht="12.75" x14ac:dyDescent="0.2">
      <c r="A337" s="5"/>
      <c r="B337" s="5"/>
    </row>
    <row r="338" spans="1:2" s="2" customFormat="1" ht="12.75" x14ac:dyDescent="0.2">
      <c r="A338" s="5"/>
      <c r="B338" s="5"/>
    </row>
    <row r="339" spans="1:2" s="2" customFormat="1" ht="12.75" x14ac:dyDescent="0.2">
      <c r="A339" s="5"/>
      <c r="B339" s="5"/>
    </row>
    <row r="340" spans="1:2" s="2" customFormat="1" ht="12.75" x14ac:dyDescent="0.2">
      <c r="A340" s="5"/>
      <c r="B340" s="5"/>
    </row>
    <row r="341" spans="1:2" s="2" customFormat="1" ht="12.75" x14ac:dyDescent="0.2">
      <c r="A341" s="5"/>
      <c r="B341" s="5"/>
    </row>
    <row r="342" spans="1:2" s="2" customFormat="1" ht="12.75" x14ac:dyDescent="0.2">
      <c r="A342" s="5"/>
      <c r="B342" s="5"/>
    </row>
    <row r="343" spans="1:2" s="2" customFormat="1" ht="12.75" x14ac:dyDescent="0.2">
      <c r="A343" s="5"/>
      <c r="B343" s="5"/>
    </row>
    <row r="344" spans="1:2" s="2" customFormat="1" ht="12.75" x14ac:dyDescent="0.2">
      <c r="A344" s="5"/>
      <c r="B344" s="5"/>
    </row>
    <row r="345" spans="1:2" s="2" customFormat="1" ht="12.75" x14ac:dyDescent="0.2">
      <c r="A345" s="5"/>
      <c r="B345" s="5"/>
    </row>
    <row r="346" spans="1:2" s="2" customFormat="1" ht="12.75" x14ac:dyDescent="0.2">
      <c r="A346" s="5"/>
      <c r="B346" s="5"/>
    </row>
    <row r="347" spans="1:2" s="2" customFormat="1" ht="12.75" x14ac:dyDescent="0.2">
      <c r="A347" s="5"/>
      <c r="B347" s="5"/>
    </row>
    <row r="348" spans="1:2" s="2" customFormat="1" ht="12.75" x14ac:dyDescent="0.2">
      <c r="A348" s="5"/>
      <c r="B348" s="5"/>
    </row>
    <row r="349" spans="1:2" s="2" customFormat="1" ht="12.75" x14ac:dyDescent="0.2">
      <c r="A349" s="5"/>
      <c r="B349" s="5"/>
    </row>
    <row r="350" spans="1:2" s="2" customFormat="1" ht="12.75" x14ac:dyDescent="0.2">
      <c r="A350" s="5"/>
      <c r="B350" s="5"/>
    </row>
    <row r="351" spans="1:2" s="2" customFormat="1" ht="12.75" x14ac:dyDescent="0.2">
      <c r="A351" s="5"/>
      <c r="B351" s="5"/>
    </row>
    <row r="352" spans="1:2" s="2" customFormat="1" ht="12.75" x14ac:dyDescent="0.2">
      <c r="A352" s="5"/>
      <c r="B352" s="5"/>
    </row>
    <row r="353" spans="1:2" s="2" customFormat="1" ht="12.75" x14ac:dyDescent="0.2">
      <c r="A353" s="5"/>
      <c r="B353" s="5"/>
    </row>
    <row r="354" spans="1:2" s="2" customFormat="1" ht="12.75" x14ac:dyDescent="0.2">
      <c r="A354" s="5"/>
      <c r="B354" s="5"/>
    </row>
    <row r="355" spans="1:2" s="2" customFormat="1" ht="12.75" x14ac:dyDescent="0.2">
      <c r="A355" s="5"/>
      <c r="B355" s="5"/>
    </row>
    <row r="356" spans="1:2" s="2" customFormat="1" ht="12.75" x14ac:dyDescent="0.2">
      <c r="A356" s="5"/>
      <c r="B356" s="5"/>
    </row>
    <row r="357" spans="1:2" s="2" customFormat="1" ht="12.75" x14ac:dyDescent="0.2">
      <c r="A357" s="5"/>
      <c r="B357" s="5"/>
    </row>
    <row r="358" spans="1:2" s="2" customFormat="1" ht="12.75" x14ac:dyDescent="0.2">
      <c r="A358" s="5"/>
      <c r="B358" s="5"/>
    </row>
    <row r="359" spans="1:2" s="2" customFormat="1" ht="12.75" x14ac:dyDescent="0.2">
      <c r="A359" s="5"/>
      <c r="B359" s="5"/>
    </row>
    <row r="360" spans="1:2" s="2" customFormat="1" ht="12.75" x14ac:dyDescent="0.2">
      <c r="A360" s="5"/>
      <c r="B360" s="5"/>
    </row>
    <row r="361" spans="1:2" s="2" customFormat="1" ht="12.75" x14ac:dyDescent="0.2">
      <c r="A361" s="5"/>
      <c r="B361" s="5"/>
    </row>
    <row r="362" spans="1:2" s="2" customFormat="1" ht="12.75" x14ac:dyDescent="0.2">
      <c r="A362" s="5"/>
      <c r="B362" s="5"/>
    </row>
    <row r="363" spans="1:2" s="2" customFormat="1" ht="12.75" x14ac:dyDescent="0.2">
      <c r="A363" s="5"/>
      <c r="B363" s="5"/>
    </row>
    <row r="364" spans="1:2" s="2" customFormat="1" ht="12.75" x14ac:dyDescent="0.2">
      <c r="A364" s="5"/>
      <c r="B364" s="5"/>
    </row>
    <row r="365" spans="1:2" s="2" customFormat="1" ht="12.75" x14ac:dyDescent="0.2">
      <c r="A365" s="5"/>
      <c r="B365" s="5"/>
    </row>
    <row r="366" spans="1:2" s="2" customFormat="1" ht="12.75" x14ac:dyDescent="0.2">
      <c r="A366" s="5"/>
      <c r="B366" s="5"/>
    </row>
    <row r="367" spans="1:2" s="2" customFormat="1" ht="12.75" x14ac:dyDescent="0.2">
      <c r="A367" s="5"/>
      <c r="B367" s="5"/>
    </row>
    <row r="368" spans="1:2" s="2" customFormat="1" ht="12.75" x14ac:dyDescent="0.2">
      <c r="A368" s="5"/>
      <c r="B368" s="5"/>
    </row>
    <row r="369" spans="1:2" s="2" customFormat="1" ht="12.75" x14ac:dyDescent="0.2">
      <c r="A369" s="5"/>
      <c r="B369" s="5"/>
    </row>
    <row r="370" spans="1:2" s="2" customFormat="1" ht="12.75" x14ac:dyDescent="0.2">
      <c r="A370" s="5"/>
      <c r="B370" s="5"/>
    </row>
    <row r="371" spans="1:2" s="2" customFormat="1" ht="12.75" x14ac:dyDescent="0.2">
      <c r="A371" s="5"/>
      <c r="B371" s="5"/>
    </row>
    <row r="372" spans="1:2" s="2" customFormat="1" ht="12.75" x14ac:dyDescent="0.2">
      <c r="A372" s="5"/>
      <c r="B372" s="5"/>
    </row>
    <row r="373" spans="1:2" s="2" customFormat="1" ht="12.75" x14ac:dyDescent="0.2">
      <c r="A373" s="5"/>
      <c r="B373" s="5"/>
    </row>
    <row r="374" spans="1:2" s="2" customFormat="1" ht="12.75" x14ac:dyDescent="0.2">
      <c r="A374" s="5"/>
      <c r="B374" s="5"/>
    </row>
    <row r="375" spans="1:2" s="2" customFormat="1" ht="12.75" x14ac:dyDescent="0.2">
      <c r="A375" s="5"/>
      <c r="B375" s="5"/>
    </row>
    <row r="376" spans="1:2" s="2" customFormat="1" ht="12.75" x14ac:dyDescent="0.2">
      <c r="A376" s="5"/>
      <c r="B376" s="5"/>
    </row>
    <row r="377" spans="1:2" s="2" customFormat="1" ht="12.75" x14ac:dyDescent="0.2">
      <c r="A377" s="5"/>
      <c r="B377" s="5"/>
    </row>
    <row r="378" spans="1:2" s="2" customFormat="1" ht="12.75" x14ac:dyDescent="0.2">
      <c r="A378" s="5"/>
      <c r="B378" s="5"/>
    </row>
    <row r="379" spans="1:2" s="2" customFormat="1" ht="12.75" x14ac:dyDescent="0.2">
      <c r="A379" s="5"/>
      <c r="B379" s="5"/>
    </row>
    <row r="380" spans="1:2" s="2" customFormat="1" ht="12.75" x14ac:dyDescent="0.2">
      <c r="A380" s="5"/>
      <c r="B380" s="5"/>
    </row>
    <row r="381" spans="1:2" s="2" customFormat="1" ht="12.75" x14ac:dyDescent="0.2">
      <c r="A381" s="5"/>
      <c r="B381" s="5"/>
    </row>
    <row r="382" spans="1:2" s="2" customFormat="1" ht="12.75" x14ac:dyDescent="0.2">
      <c r="A382" s="5"/>
      <c r="B382" s="5"/>
    </row>
    <row r="383" spans="1:2" s="2" customFormat="1" ht="12.75" x14ac:dyDescent="0.2">
      <c r="A383" s="5"/>
      <c r="B383" s="5"/>
    </row>
    <row r="384" spans="1:2" s="2" customFormat="1" ht="12.75" x14ac:dyDescent="0.2">
      <c r="A384" s="5"/>
      <c r="B384" s="5"/>
    </row>
    <row r="385" spans="1:2" s="2" customFormat="1" ht="12.75" x14ac:dyDescent="0.2">
      <c r="A385" s="5"/>
      <c r="B385" s="5"/>
    </row>
    <row r="386" spans="1:2" s="2" customFormat="1" ht="12.75" x14ac:dyDescent="0.2">
      <c r="A386" s="5"/>
      <c r="B386" s="5"/>
    </row>
    <row r="387" spans="1:2" s="2" customFormat="1" ht="12.75" x14ac:dyDescent="0.2">
      <c r="A387" s="5"/>
      <c r="B387" s="5"/>
    </row>
    <row r="388" spans="1:2" s="2" customFormat="1" ht="12.75" x14ac:dyDescent="0.2">
      <c r="A388" s="5"/>
      <c r="B388" s="5"/>
    </row>
    <row r="389" spans="1:2" s="2" customFormat="1" ht="12.75" x14ac:dyDescent="0.2">
      <c r="A389" s="5"/>
      <c r="B389" s="5"/>
    </row>
    <row r="390" spans="1:2" s="2" customFormat="1" ht="12.75" x14ac:dyDescent="0.2">
      <c r="A390" s="5"/>
      <c r="B390" s="5"/>
    </row>
    <row r="391" spans="1:2" s="2" customFormat="1" ht="12.75" x14ac:dyDescent="0.2">
      <c r="A391" s="5"/>
      <c r="B391" s="5"/>
    </row>
    <row r="392" spans="1:2" s="2" customFormat="1" ht="12.75" x14ac:dyDescent="0.2">
      <c r="A392" s="5"/>
      <c r="B392" s="5"/>
    </row>
    <row r="393" spans="1:2" s="2" customFormat="1" ht="12.75" x14ac:dyDescent="0.2">
      <c r="A393" s="5"/>
      <c r="B393" s="5"/>
    </row>
    <row r="394" spans="1:2" s="2" customFormat="1" ht="12.75" x14ac:dyDescent="0.2">
      <c r="A394" s="5"/>
      <c r="B394" s="5"/>
    </row>
    <row r="395" spans="1:2" s="2" customFormat="1" ht="12.75" x14ac:dyDescent="0.2">
      <c r="A395" s="5"/>
      <c r="B395" s="5"/>
    </row>
    <row r="396" spans="1:2" s="2" customFormat="1" ht="12.75" x14ac:dyDescent="0.2">
      <c r="A396" s="5"/>
      <c r="B396" s="5"/>
    </row>
    <row r="397" spans="1:2" s="2" customFormat="1" ht="12.75" x14ac:dyDescent="0.2">
      <c r="A397" s="5"/>
      <c r="B397" s="5"/>
    </row>
    <row r="398" spans="1:2" s="2" customFormat="1" ht="12.75" x14ac:dyDescent="0.2">
      <c r="A398" s="5"/>
      <c r="B398" s="5"/>
    </row>
    <row r="399" spans="1:2" s="2" customFormat="1" ht="12.75" x14ac:dyDescent="0.2">
      <c r="A399" s="5"/>
      <c r="B399" s="5"/>
    </row>
    <row r="400" spans="1:2" s="2" customFormat="1" ht="12.75" x14ac:dyDescent="0.2">
      <c r="A400" s="5"/>
      <c r="B400" s="5"/>
    </row>
    <row r="401" spans="1:2" s="2" customFormat="1" ht="12.75" x14ac:dyDescent="0.2">
      <c r="A401" s="5"/>
      <c r="B401" s="5"/>
    </row>
    <row r="402" spans="1:2" s="2" customFormat="1" ht="12.75" x14ac:dyDescent="0.2">
      <c r="A402" s="5"/>
      <c r="B402" s="5"/>
    </row>
    <row r="403" spans="1:2" s="2" customFormat="1" ht="12.75" x14ac:dyDescent="0.2">
      <c r="A403" s="5"/>
      <c r="B403" s="5"/>
    </row>
    <row r="404" spans="1:2" s="2" customFormat="1" ht="12.75" x14ac:dyDescent="0.2">
      <c r="A404" s="5"/>
      <c r="B404" s="5"/>
    </row>
    <row r="405" spans="1:2" s="2" customFormat="1" ht="12.75" x14ac:dyDescent="0.2">
      <c r="A405" s="5"/>
      <c r="B405" s="5"/>
    </row>
    <row r="406" spans="1:2" s="2" customFormat="1" ht="12.75" x14ac:dyDescent="0.2">
      <c r="A406" s="5"/>
      <c r="B406" s="5"/>
    </row>
    <row r="407" spans="1:2" s="2" customFormat="1" ht="12.75" x14ac:dyDescent="0.2">
      <c r="A407" s="5"/>
      <c r="B407" s="5"/>
    </row>
    <row r="408" spans="1:2" s="2" customFormat="1" ht="12.75" x14ac:dyDescent="0.2">
      <c r="A408" s="5"/>
      <c r="B408" s="5"/>
    </row>
    <row r="409" spans="1:2" s="2" customFormat="1" ht="12.75" x14ac:dyDescent="0.2">
      <c r="A409" s="5"/>
      <c r="B409" s="5"/>
    </row>
    <row r="410" spans="1:2" s="2" customFormat="1" ht="12.75" x14ac:dyDescent="0.2">
      <c r="A410" s="5"/>
      <c r="B410" s="5"/>
    </row>
    <row r="411" spans="1:2" s="2" customFormat="1" ht="12.75" x14ac:dyDescent="0.2">
      <c r="A411" s="5"/>
      <c r="B411" s="5"/>
    </row>
    <row r="412" spans="1:2" s="2" customFormat="1" ht="12.75" x14ac:dyDescent="0.2">
      <c r="A412" s="5"/>
      <c r="B412" s="5"/>
    </row>
    <row r="413" spans="1:2" s="2" customFormat="1" ht="12.75" x14ac:dyDescent="0.2">
      <c r="A413" s="5"/>
      <c r="B413" s="5"/>
    </row>
    <row r="414" spans="1:2" s="2" customFormat="1" ht="12.75" x14ac:dyDescent="0.2">
      <c r="A414" s="5"/>
      <c r="B414" s="5"/>
    </row>
    <row r="415" spans="1:2" s="2" customFormat="1" ht="12.75" x14ac:dyDescent="0.2">
      <c r="A415" s="5"/>
      <c r="B415" s="5"/>
    </row>
    <row r="416" spans="1:2" s="2" customFormat="1" ht="12.75" x14ac:dyDescent="0.2">
      <c r="A416" s="5"/>
      <c r="B416" s="5"/>
    </row>
    <row r="417" spans="1:2" s="2" customFormat="1" ht="12.75" x14ac:dyDescent="0.2">
      <c r="A417" s="5"/>
      <c r="B417" s="5"/>
    </row>
    <row r="418" spans="1:2" s="2" customFormat="1" ht="12.75" x14ac:dyDescent="0.2">
      <c r="A418" s="5"/>
      <c r="B418" s="5"/>
    </row>
    <row r="419" spans="1:2" s="2" customFormat="1" ht="12.75" x14ac:dyDescent="0.2">
      <c r="A419" s="5"/>
      <c r="B419" s="5"/>
    </row>
    <row r="420" spans="1:2" s="2" customFormat="1" ht="12.75" x14ac:dyDescent="0.2">
      <c r="A420" s="5"/>
      <c r="B420" s="5"/>
    </row>
    <row r="421" spans="1:2" s="2" customFormat="1" ht="12.75" x14ac:dyDescent="0.2">
      <c r="A421" s="5"/>
      <c r="B421" s="5"/>
    </row>
    <row r="422" spans="1:2" s="2" customFormat="1" ht="12.75" x14ac:dyDescent="0.2">
      <c r="A422" s="5"/>
      <c r="B422" s="5"/>
    </row>
    <row r="423" spans="1:2" s="2" customFormat="1" ht="12.75" x14ac:dyDescent="0.2">
      <c r="A423" s="5"/>
      <c r="B423" s="5"/>
    </row>
    <row r="424" spans="1:2" s="2" customFormat="1" ht="12.75" x14ac:dyDescent="0.2">
      <c r="A424" s="5"/>
      <c r="B424" s="5"/>
    </row>
    <row r="425" spans="1:2" s="2" customFormat="1" ht="12.75" x14ac:dyDescent="0.2">
      <c r="A425" s="5"/>
      <c r="B425" s="5"/>
    </row>
    <row r="426" spans="1:2" s="2" customFormat="1" ht="12.75" x14ac:dyDescent="0.2">
      <c r="A426" s="5"/>
      <c r="B426" s="5"/>
    </row>
    <row r="427" spans="1:2" s="2" customFormat="1" ht="12.75" x14ac:dyDescent="0.2">
      <c r="A427" s="5"/>
      <c r="B427" s="5"/>
    </row>
    <row r="428" spans="1:2" s="2" customFormat="1" ht="12.75" x14ac:dyDescent="0.2">
      <c r="A428" s="5"/>
      <c r="B428" s="5"/>
    </row>
    <row r="429" spans="1:2" s="2" customFormat="1" ht="12.75" x14ac:dyDescent="0.2">
      <c r="A429" s="5"/>
      <c r="B429" s="5"/>
    </row>
    <row r="430" spans="1:2" s="2" customFormat="1" ht="12.75" x14ac:dyDescent="0.2">
      <c r="A430" s="5"/>
      <c r="B430" s="5"/>
    </row>
    <row r="431" spans="1:2" s="2" customFormat="1" ht="12.75" x14ac:dyDescent="0.2">
      <c r="A431" s="5"/>
      <c r="B431" s="5"/>
    </row>
    <row r="432" spans="1:2" s="2" customFormat="1" ht="12.75" x14ac:dyDescent="0.2">
      <c r="A432" s="5"/>
      <c r="B432" s="5"/>
    </row>
    <row r="433" spans="1:2" s="2" customFormat="1" ht="12.75" x14ac:dyDescent="0.2">
      <c r="A433" s="5"/>
      <c r="B433" s="5"/>
    </row>
    <row r="434" spans="1:2" s="2" customFormat="1" ht="12.75" x14ac:dyDescent="0.2">
      <c r="A434" s="5"/>
      <c r="B434" s="5"/>
    </row>
    <row r="435" spans="1:2" s="2" customFormat="1" ht="12.75" x14ac:dyDescent="0.2">
      <c r="A435" s="5"/>
      <c r="B435" s="5"/>
    </row>
    <row r="436" spans="1:2" s="2" customFormat="1" ht="12.75" x14ac:dyDescent="0.2">
      <c r="A436" s="5"/>
      <c r="B436" s="5"/>
    </row>
    <row r="437" spans="1:2" s="2" customFormat="1" ht="12.75" x14ac:dyDescent="0.2">
      <c r="A437" s="5"/>
      <c r="B437" s="5"/>
    </row>
    <row r="438" spans="1:2" s="2" customFormat="1" ht="12.75" x14ac:dyDescent="0.2">
      <c r="A438" s="5"/>
      <c r="B438" s="5"/>
    </row>
    <row r="439" spans="1:2" s="2" customFormat="1" ht="12.75" x14ac:dyDescent="0.2">
      <c r="A439" s="5"/>
      <c r="B439" s="5"/>
    </row>
    <row r="440" spans="1:2" s="2" customFormat="1" ht="12.75" x14ac:dyDescent="0.2">
      <c r="A440" s="5"/>
      <c r="B440" s="5"/>
    </row>
    <row r="441" spans="1:2" s="2" customFormat="1" ht="12.75" x14ac:dyDescent="0.2">
      <c r="A441" s="5"/>
      <c r="B441" s="5"/>
    </row>
    <row r="442" spans="1:2" s="2" customFormat="1" ht="12.75" x14ac:dyDescent="0.2">
      <c r="A442" s="5"/>
      <c r="B442" s="5"/>
    </row>
    <row r="443" spans="1:2" s="2" customFormat="1" ht="12.75" x14ac:dyDescent="0.2">
      <c r="A443" s="5"/>
      <c r="B443" s="5"/>
    </row>
    <row r="444" spans="1:2" s="2" customFormat="1" ht="12.75" x14ac:dyDescent="0.2">
      <c r="A444" s="5"/>
      <c r="B444" s="5"/>
    </row>
    <row r="445" spans="1:2" s="2" customFormat="1" ht="12.75" x14ac:dyDescent="0.2">
      <c r="A445" s="5"/>
      <c r="B445" s="5"/>
    </row>
    <row r="446" spans="1:2" s="2" customFormat="1" ht="12.75" x14ac:dyDescent="0.2">
      <c r="A446" s="5"/>
      <c r="B446" s="5"/>
    </row>
    <row r="447" spans="1:2" s="2" customFormat="1" ht="12.75" x14ac:dyDescent="0.2">
      <c r="A447" s="5"/>
      <c r="B447" s="5"/>
    </row>
    <row r="448" spans="1:2" s="2" customFormat="1" ht="12.75" x14ac:dyDescent="0.2">
      <c r="A448" s="5"/>
      <c r="B448" s="5"/>
    </row>
    <row r="449" spans="1:2" s="2" customFormat="1" ht="12.75" x14ac:dyDescent="0.2">
      <c r="A449" s="5"/>
      <c r="B449" s="5"/>
    </row>
    <row r="450" spans="1:2" s="2" customFormat="1" ht="12.75" x14ac:dyDescent="0.2">
      <c r="A450" s="5"/>
      <c r="B450" s="5"/>
    </row>
    <row r="451" spans="1:2" s="2" customFormat="1" ht="12.75" x14ac:dyDescent="0.2">
      <c r="A451" s="5"/>
      <c r="B451" s="5"/>
    </row>
    <row r="452" spans="1:2" s="2" customFormat="1" ht="12.75" x14ac:dyDescent="0.2">
      <c r="A452" s="5"/>
      <c r="B452" s="5"/>
    </row>
    <row r="453" spans="1:2" s="2" customFormat="1" ht="12.75" x14ac:dyDescent="0.2">
      <c r="A453" s="5"/>
      <c r="B453" s="5"/>
    </row>
    <row r="454" spans="1:2" s="2" customFormat="1" ht="12.75" x14ac:dyDescent="0.2">
      <c r="A454" s="5"/>
      <c r="B454" s="5"/>
    </row>
    <row r="455" spans="1:2" s="2" customFormat="1" ht="12.75" x14ac:dyDescent="0.2">
      <c r="A455" s="5"/>
      <c r="B455" s="5"/>
    </row>
    <row r="456" spans="1:2" s="2" customFormat="1" ht="12.75" x14ac:dyDescent="0.2">
      <c r="A456" s="5"/>
      <c r="B456" s="5"/>
    </row>
    <row r="457" spans="1:2" s="2" customFormat="1" ht="12.75" x14ac:dyDescent="0.2">
      <c r="A457" s="5"/>
      <c r="B457" s="5"/>
    </row>
    <row r="458" spans="1:2" s="2" customFormat="1" ht="12.75" x14ac:dyDescent="0.2">
      <c r="A458" s="5"/>
      <c r="B458" s="5"/>
    </row>
    <row r="459" spans="1:2" s="2" customFormat="1" ht="12.75" x14ac:dyDescent="0.2">
      <c r="A459" s="5"/>
      <c r="B459" s="5"/>
    </row>
    <row r="460" spans="1:2" s="2" customFormat="1" ht="12.75" x14ac:dyDescent="0.2">
      <c r="A460" s="5"/>
      <c r="B460" s="5"/>
    </row>
    <row r="461" spans="1:2" s="2" customFormat="1" ht="12.75" x14ac:dyDescent="0.2">
      <c r="A461" s="5"/>
      <c r="B461" s="5"/>
    </row>
    <row r="462" spans="1:2" s="2" customFormat="1" ht="12.75" x14ac:dyDescent="0.2">
      <c r="A462" s="5"/>
      <c r="B462" s="5"/>
    </row>
    <row r="463" spans="1:2" s="2" customFormat="1" ht="12.75" x14ac:dyDescent="0.2">
      <c r="A463" s="5"/>
      <c r="B463" s="5"/>
    </row>
    <row r="464" spans="1:2" s="2" customFormat="1" ht="12.75" x14ac:dyDescent="0.2">
      <c r="A464" s="5"/>
      <c r="B464" s="5"/>
    </row>
  </sheetData>
  <sheetProtection insertRows="0" deleteRows="0" selectLockedCells="1"/>
  <mergeCells count="40">
    <mergeCell ref="A36:XFD36"/>
    <mergeCell ref="A37:G37"/>
    <mergeCell ref="A38:G38"/>
    <mergeCell ref="A39:G39"/>
    <mergeCell ref="E30:F30"/>
    <mergeCell ref="G30:H30"/>
    <mergeCell ref="A31:G31"/>
    <mergeCell ref="A33:G33"/>
    <mergeCell ref="A34:G34"/>
    <mergeCell ref="A35:XFD35"/>
    <mergeCell ref="E27:F27"/>
    <mergeCell ref="G27:H27"/>
    <mergeCell ref="E28:F28"/>
    <mergeCell ref="G28:H28"/>
    <mergeCell ref="E29:F29"/>
    <mergeCell ref="G29:H29"/>
    <mergeCell ref="E22:F22"/>
    <mergeCell ref="G22:H22"/>
    <mergeCell ref="E23:F23"/>
    <mergeCell ref="G23:H23"/>
    <mergeCell ref="E24:F24"/>
    <mergeCell ref="G24:H24"/>
    <mergeCell ref="H8:I8"/>
    <mergeCell ref="A10:A15"/>
    <mergeCell ref="A18:I19"/>
    <mergeCell ref="A20:G20"/>
    <mergeCell ref="E21:F21"/>
    <mergeCell ref="G21:H21"/>
    <mergeCell ref="A8:A9"/>
    <mergeCell ref="B8:B9"/>
    <mergeCell ref="C8:C9"/>
    <mergeCell ref="D8:D9"/>
    <mergeCell ref="E8:E9"/>
    <mergeCell ref="F8:G8"/>
    <mergeCell ref="A1:B6"/>
    <mergeCell ref="C1:I2"/>
    <mergeCell ref="C3:I3"/>
    <mergeCell ref="C4:I4"/>
    <mergeCell ref="C5:I5"/>
    <mergeCell ref="C6:I7"/>
  </mergeCells>
  <printOptions horizontalCentered="1"/>
  <pageMargins left="1.1811023622047245" right="0.59055118110236227" top="0.78740157480314965" bottom="0.59055118110236227" header="0.31496062992125984" footer="0.31496062992125984"/>
  <pageSetup scale="64" fitToHeight="0" orientation="landscape" r:id="rId1"/>
  <headerFooter>
    <oddHeader>&amp;RFOLIO &amp;P  DE &amp;N</oddHeader>
  </headerFooter>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1"/>
  </sheetPr>
  <dimension ref="A1:J472"/>
  <sheetViews>
    <sheetView view="pageBreakPreview" zoomScale="90" zoomScaleNormal="100" zoomScaleSheetLayoutView="90" workbookViewId="0">
      <selection activeCell="A8" sqref="A8:E23"/>
    </sheetView>
  </sheetViews>
  <sheetFormatPr baseColWidth="10" defaultColWidth="11.42578125" defaultRowHeight="15" x14ac:dyDescent="0.25"/>
  <cols>
    <col min="1" max="1" width="19.140625" style="9" customWidth="1"/>
    <col min="2" max="2" width="12.140625" style="9" customWidth="1"/>
    <col min="3" max="3" width="35.5703125" style="1" customWidth="1"/>
    <col min="4" max="4" width="7.42578125" style="1" customWidth="1"/>
    <col min="5" max="5" width="10.42578125" style="1" customWidth="1"/>
    <col min="6" max="6" width="11.28515625" style="1" customWidth="1"/>
    <col min="7" max="7" width="13.140625" style="1" customWidth="1"/>
    <col min="8" max="8" width="15.140625" style="1" customWidth="1"/>
    <col min="9" max="9" width="23" style="1" customWidth="1"/>
    <col min="10" max="10" width="0.140625" style="1" hidden="1" customWidth="1"/>
    <col min="11" max="16384" width="11.42578125" style="1"/>
  </cols>
  <sheetData>
    <row r="1" spans="1:9" ht="15" customHeight="1" x14ac:dyDescent="0.25">
      <c r="A1" s="88"/>
      <c r="B1" s="89"/>
      <c r="C1" s="94" t="s">
        <v>3</v>
      </c>
      <c r="D1" s="95"/>
      <c r="E1" s="95"/>
      <c r="F1" s="95"/>
      <c r="G1" s="95"/>
      <c r="H1" s="95"/>
      <c r="I1" s="96"/>
    </row>
    <row r="2" spans="1:9" ht="15" customHeight="1" thickBot="1" x14ac:dyDescent="0.3">
      <c r="A2" s="90"/>
      <c r="B2" s="91"/>
      <c r="C2" s="97"/>
      <c r="D2" s="98"/>
      <c r="E2" s="98"/>
      <c r="F2" s="98"/>
      <c r="G2" s="98"/>
      <c r="H2" s="98"/>
      <c r="I2" s="99"/>
    </row>
    <row r="3" spans="1:9" ht="21.75" thickBot="1" x14ac:dyDescent="0.3">
      <c r="A3" s="90"/>
      <c r="B3" s="91"/>
      <c r="C3" s="100" t="s">
        <v>7</v>
      </c>
      <c r="D3" s="101"/>
      <c r="E3" s="101"/>
      <c r="F3" s="101"/>
      <c r="G3" s="101"/>
      <c r="H3" s="101"/>
      <c r="I3" s="102"/>
    </row>
    <row r="4" spans="1:9" ht="21.75" thickBot="1" x14ac:dyDescent="0.3">
      <c r="A4" s="90"/>
      <c r="B4" s="91"/>
      <c r="C4" s="103" t="str">
        <f>'RELACION DE ARCHIVO (2) 2013'!C4:I4</f>
        <v>DIRECCIÓN ADMINISTRATIVA</v>
      </c>
      <c r="D4" s="104"/>
      <c r="E4" s="104"/>
      <c r="F4" s="104"/>
      <c r="G4" s="104"/>
      <c r="H4" s="104"/>
      <c r="I4" s="105"/>
    </row>
    <row r="5" spans="1:9" ht="21.75" customHeight="1" thickBot="1" x14ac:dyDescent="0.3">
      <c r="A5" s="90"/>
      <c r="B5" s="91"/>
      <c r="C5" s="106" t="s">
        <v>29</v>
      </c>
      <c r="D5" s="107"/>
      <c r="E5" s="107"/>
      <c r="F5" s="107"/>
      <c r="G5" s="107"/>
      <c r="H5" s="107"/>
      <c r="I5" s="108"/>
    </row>
    <row r="6" spans="1:9" ht="18.75" customHeight="1" thickBot="1" x14ac:dyDescent="0.3">
      <c r="A6" s="92"/>
      <c r="B6" s="93"/>
      <c r="C6" s="109" t="s">
        <v>398</v>
      </c>
      <c r="D6" s="110"/>
      <c r="E6" s="110"/>
      <c r="F6" s="110"/>
      <c r="G6" s="110"/>
      <c r="H6" s="110"/>
      <c r="I6" s="111"/>
    </row>
    <row r="7" spans="1:9" s="2" customFormat="1" ht="0.75" customHeight="1" thickBot="1" x14ac:dyDescent="0.25">
      <c r="A7" s="7"/>
      <c r="B7" s="7"/>
      <c r="C7" s="112"/>
      <c r="D7" s="113"/>
      <c r="E7" s="113"/>
      <c r="F7" s="113"/>
      <c r="G7" s="113"/>
      <c r="H7" s="113"/>
      <c r="I7" s="114"/>
    </row>
    <row r="8" spans="1:9" s="2" customFormat="1" ht="29.25" customHeight="1" thickBot="1" x14ac:dyDescent="0.25">
      <c r="A8" s="124" t="s">
        <v>1</v>
      </c>
      <c r="B8" s="126" t="s">
        <v>9</v>
      </c>
      <c r="C8" s="124" t="s">
        <v>8</v>
      </c>
      <c r="D8" s="126" t="s">
        <v>10</v>
      </c>
      <c r="E8" s="126" t="s">
        <v>11</v>
      </c>
      <c r="F8" s="115" t="s">
        <v>12</v>
      </c>
      <c r="G8" s="128"/>
      <c r="H8" s="115" t="s">
        <v>15</v>
      </c>
      <c r="I8" s="116"/>
    </row>
    <row r="9" spans="1:9" s="6" customFormat="1" ht="36.75" thickBot="1" x14ac:dyDescent="0.25">
      <c r="A9" s="125"/>
      <c r="B9" s="127"/>
      <c r="C9" s="125"/>
      <c r="D9" s="127"/>
      <c r="E9" s="127"/>
      <c r="F9" s="13" t="s">
        <v>13</v>
      </c>
      <c r="G9" s="13" t="s">
        <v>14</v>
      </c>
      <c r="H9" s="13" t="s">
        <v>16</v>
      </c>
      <c r="I9" s="17" t="s">
        <v>17</v>
      </c>
    </row>
    <row r="10" spans="1:9" s="6" customFormat="1" ht="14.25" x14ac:dyDescent="0.2">
      <c r="A10" s="117" t="s">
        <v>46</v>
      </c>
      <c r="B10" s="28">
        <v>1</v>
      </c>
      <c r="C10" s="12" t="s">
        <v>403</v>
      </c>
      <c r="D10" s="12">
        <v>1</v>
      </c>
      <c r="E10" s="12">
        <v>130</v>
      </c>
      <c r="F10" s="33">
        <v>41275</v>
      </c>
      <c r="G10" s="33">
        <v>41305</v>
      </c>
      <c r="H10" s="33">
        <v>44362</v>
      </c>
      <c r="I10" s="33">
        <v>45458</v>
      </c>
    </row>
    <row r="11" spans="1:9" s="6" customFormat="1" ht="14.25" x14ac:dyDescent="0.2">
      <c r="A11" s="118"/>
      <c r="B11" s="29">
        <v>2</v>
      </c>
      <c r="C11" s="10" t="s">
        <v>404</v>
      </c>
      <c r="D11" s="10">
        <v>1</v>
      </c>
      <c r="E11" s="10">
        <v>225</v>
      </c>
      <c r="F11" s="34">
        <v>41365</v>
      </c>
      <c r="G11" s="34">
        <v>41394</v>
      </c>
      <c r="H11" s="33">
        <v>44362</v>
      </c>
      <c r="I11" s="33">
        <v>45458</v>
      </c>
    </row>
    <row r="12" spans="1:9" s="6" customFormat="1" ht="24.4" customHeight="1" x14ac:dyDescent="0.2">
      <c r="A12" s="118"/>
      <c r="B12" s="29">
        <v>3</v>
      </c>
      <c r="C12" s="10" t="s">
        <v>405</v>
      </c>
      <c r="D12" s="10">
        <v>1</v>
      </c>
      <c r="E12" s="10">
        <v>207</v>
      </c>
      <c r="F12" s="34">
        <v>41275</v>
      </c>
      <c r="G12" s="34">
        <v>41333</v>
      </c>
      <c r="H12" s="33">
        <v>44362</v>
      </c>
      <c r="I12" s="33">
        <v>45458</v>
      </c>
    </row>
    <row r="13" spans="1:9" s="6" customFormat="1" ht="14.45" customHeight="1" x14ac:dyDescent="0.2">
      <c r="A13" s="118"/>
      <c r="B13" s="29">
        <v>4</v>
      </c>
      <c r="C13" s="10" t="s">
        <v>406</v>
      </c>
      <c r="D13" s="10">
        <v>1</v>
      </c>
      <c r="E13" s="10">
        <v>401</v>
      </c>
      <c r="F13" s="34">
        <v>41579</v>
      </c>
      <c r="G13" s="34">
        <v>41608</v>
      </c>
      <c r="H13" s="33">
        <v>44362</v>
      </c>
      <c r="I13" s="33">
        <v>45458</v>
      </c>
    </row>
    <row r="14" spans="1:9" s="6" customFormat="1" ht="14.45" customHeight="1" x14ac:dyDescent="0.2">
      <c r="A14" s="118"/>
      <c r="B14" s="29">
        <v>5</v>
      </c>
      <c r="C14" s="10" t="s">
        <v>407</v>
      </c>
      <c r="D14" s="10">
        <v>1</v>
      </c>
      <c r="E14" s="10">
        <v>83</v>
      </c>
      <c r="F14" s="34">
        <v>41334</v>
      </c>
      <c r="G14" s="34">
        <v>41364</v>
      </c>
      <c r="H14" s="33">
        <v>44362</v>
      </c>
      <c r="I14" s="33">
        <v>45458</v>
      </c>
    </row>
    <row r="15" spans="1:9" s="6" customFormat="1" ht="14.45" customHeight="1" x14ac:dyDescent="0.2">
      <c r="A15" s="118"/>
      <c r="B15" s="29">
        <v>6</v>
      </c>
      <c r="C15" s="10" t="s">
        <v>408</v>
      </c>
      <c r="D15" s="10">
        <v>1</v>
      </c>
      <c r="E15" s="10">
        <v>99</v>
      </c>
      <c r="F15" s="34">
        <v>41456</v>
      </c>
      <c r="G15" s="34">
        <v>41486</v>
      </c>
      <c r="H15" s="33">
        <v>44362</v>
      </c>
      <c r="I15" s="33">
        <v>45458</v>
      </c>
    </row>
    <row r="16" spans="1:9" s="6" customFormat="1" ht="14.45" customHeight="1" x14ac:dyDescent="0.2">
      <c r="A16" s="118"/>
      <c r="B16" s="29">
        <v>7</v>
      </c>
      <c r="C16" s="10" t="s">
        <v>409</v>
      </c>
      <c r="D16" s="10">
        <v>1</v>
      </c>
      <c r="E16" s="10">
        <v>482</v>
      </c>
      <c r="F16" s="34">
        <v>41609</v>
      </c>
      <c r="G16" s="34">
        <v>41639</v>
      </c>
      <c r="H16" s="33">
        <v>44362</v>
      </c>
      <c r="I16" s="33">
        <v>45458</v>
      </c>
    </row>
    <row r="17" spans="1:9" s="6" customFormat="1" ht="14.45" customHeight="1" x14ac:dyDescent="0.2">
      <c r="A17" s="118"/>
      <c r="B17" s="29">
        <v>8</v>
      </c>
      <c r="C17" s="10" t="s">
        <v>410</v>
      </c>
      <c r="D17" s="10">
        <v>1</v>
      </c>
      <c r="E17" s="10">
        <v>476</v>
      </c>
      <c r="F17" s="34">
        <v>41548</v>
      </c>
      <c r="G17" s="34">
        <v>41577</v>
      </c>
      <c r="H17" s="33">
        <v>44362</v>
      </c>
      <c r="I17" s="33">
        <v>45458</v>
      </c>
    </row>
    <row r="18" spans="1:9" s="6" customFormat="1" ht="14.45" customHeight="1" x14ac:dyDescent="0.2">
      <c r="A18" s="118"/>
      <c r="B18" s="29">
        <v>9</v>
      </c>
      <c r="C18" s="10" t="s">
        <v>411</v>
      </c>
      <c r="D18" s="10">
        <v>1</v>
      </c>
      <c r="E18" s="10">
        <v>243</v>
      </c>
      <c r="F18" s="34">
        <v>41334</v>
      </c>
      <c r="G18" s="34">
        <v>41425</v>
      </c>
      <c r="H18" s="33">
        <v>44362</v>
      </c>
      <c r="I18" s="33">
        <v>45458</v>
      </c>
    </row>
    <row r="19" spans="1:9" s="6" customFormat="1" ht="14.45" customHeight="1" x14ac:dyDescent="0.2">
      <c r="A19" s="118"/>
      <c r="B19" s="29">
        <v>10</v>
      </c>
      <c r="C19" s="10" t="s">
        <v>412</v>
      </c>
      <c r="D19" s="10">
        <v>1</v>
      </c>
      <c r="E19" s="10">
        <v>373</v>
      </c>
      <c r="F19" s="34">
        <v>41365</v>
      </c>
      <c r="G19" s="34">
        <v>41394</v>
      </c>
      <c r="H19" s="33">
        <v>44362</v>
      </c>
      <c r="I19" s="33">
        <v>45458</v>
      </c>
    </row>
    <row r="20" spans="1:9" s="6" customFormat="1" ht="14.45" customHeight="1" x14ac:dyDescent="0.2">
      <c r="A20" s="133"/>
      <c r="B20" s="31">
        <v>11</v>
      </c>
      <c r="C20" s="10" t="s">
        <v>413</v>
      </c>
      <c r="D20" s="32">
        <v>1</v>
      </c>
      <c r="E20" s="32">
        <v>191</v>
      </c>
      <c r="F20" s="36">
        <v>41306</v>
      </c>
      <c r="G20" s="36">
        <v>41333</v>
      </c>
      <c r="H20" s="33">
        <v>44362</v>
      </c>
      <c r="I20" s="33">
        <v>45458</v>
      </c>
    </row>
    <row r="21" spans="1:9" s="6" customFormat="1" ht="14.45" customHeight="1" x14ac:dyDescent="0.2">
      <c r="A21" s="133"/>
      <c r="B21" s="31">
        <v>12</v>
      </c>
      <c r="C21" s="10" t="s">
        <v>414</v>
      </c>
      <c r="D21" s="32">
        <v>1</v>
      </c>
      <c r="E21" s="32">
        <v>47</v>
      </c>
      <c r="F21" s="36">
        <v>41579</v>
      </c>
      <c r="G21" s="36">
        <v>41608</v>
      </c>
      <c r="H21" s="33">
        <v>44362</v>
      </c>
      <c r="I21" s="33">
        <v>45458</v>
      </c>
    </row>
    <row r="22" spans="1:9" s="6" customFormat="1" ht="14.45" customHeight="1" x14ac:dyDescent="0.2">
      <c r="A22" s="133"/>
      <c r="B22" s="31">
        <v>13</v>
      </c>
      <c r="C22" s="32" t="s">
        <v>415</v>
      </c>
      <c r="D22" s="32">
        <v>1</v>
      </c>
      <c r="E22" s="32">
        <v>239</v>
      </c>
      <c r="F22" s="36">
        <v>41456</v>
      </c>
      <c r="G22" s="36">
        <v>41486</v>
      </c>
      <c r="H22" s="33">
        <v>44362</v>
      </c>
      <c r="I22" s="33">
        <v>45458</v>
      </c>
    </row>
    <row r="23" spans="1:9" s="6" customFormat="1" ht="15" customHeight="1" thickBot="1" x14ac:dyDescent="0.25">
      <c r="A23" s="119"/>
      <c r="B23" s="30"/>
      <c r="C23" s="11"/>
      <c r="D23" s="11"/>
      <c r="E23" s="11">
        <f>SUM(E10:E22)</f>
        <v>3196</v>
      </c>
      <c r="F23" s="11"/>
      <c r="G23" s="11"/>
      <c r="H23" s="33">
        <v>44362</v>
      </c>
      <c r="I23" s="33">
        <v>45458</v>
      </c>
    </row>
    <row r="24" spans="1:9" s="2" customFormat="1" ht="12.75" x14ac:dyDescent="0.2"/>
    <row r="25" spans="1:9" s="2" customFormat="1" ht="12.75" x14ac:dyDescent="0.2">
      <c r="H25" s="44"/>
    </row>
    <row r="26" spans="1:9" s="2" customFormat="1" ht="12.75" x14ac:dyDescent="0.2">
      <c r="A26" s="120" t="s">
        <v>688</v>
      </c>
      <c r="B26" s="120"/>
      <c r="C26" s="120"/>
      <c r="D26" s="120"/>
      <c r="E26" s="120"/>
      <c r="F26" s="120"/>
      <c r="G26" s="120"/>
      <c r="H26" s="120"/>
      <c r="I26" s="120"/>
    </row>
    <row r="27" spans="1:9" s="2" customFormat="1" ht="12.75" x14ac:dyDescent="0.2">
      <c r="A27" s="120"/>
      <c r="B27" s="120"/>
      <c r="C27" s="120"/>
      <c r="D27" s="120"/>
      <c r="E27" s="120"/>
      <c r="F27" s="120"/>
      <c r="G27" s="120"/>
      <c r="H27" s="120"/>
      <c r="I27" s="120"/>
    </row>
    <row r="28" spans="1:9" s="2" customFormat="1" ht="12.75" x14ac:dyDescent="0.2">
      <c r="A28" s="121"/>
      <c r="B28" s="121"/>
      <c r="C28" s="121"/>
      <c r="D28" s="121"/>
      <c r="E28" s="121"/>
      <c r="F28" s="121"/>
      <c r="G28" s="121"/>
      <c r="H28" s="44"/>
    </row>
    <row r="29" spans="1:9" s="2" customFormat="1" ht="12.75" x14ac:dyDescent="0.2">
      <c r="A29" s="44"/>
      <c r="B29" s="43" t="s">
        <v>20</v>
      </c>
      <c r="C29" s="43" t="s">
        <v>33</v>
      </c>
      <c r="D29" s="44"/>
      <c r="E29" s="122" t="s">
        <v>24</v>
      </c>
      <c r="F29" s="122"/>
      <c r="G29" s="123" t="s">
        <v>684</v>
      </c>
      <c r="H29" s="123"/>
    </row>
    <row r="30" spans="1:9" s="2" customFormat="1" ht="12.75" x14ac:dyDescent="0.2">
      <c r="A30" s="44"/>
      <c r="B30" s="43" t="s">
        <v>21</v>
      </c>
      <c r="C30" s="43" t="s">
        <v>34</v>
      </c>
      <c r="D30" s="44"/>
      <c r="E30" s="122" t="s">
        <v>21</v>
      </c>
      <c r="F30" s="122"/>
      <c r="G30" s="123" t="s">
        <v>366</v>
      </c>
      <c r="H30" s="123"/>
    </row>
    <row r="31" spans="1:9" s="2" customFormat="1" ht="12.75" x14ac:dyDescent="0.2">
      <c r="A31" s="44"/>
      <c r="B31" s="43" t="s">
        <v>22</v>
      </c>
      <c r="C31" s="49">
        <v>44362</v>
      </c>
      <c r="D31" s="44"/>
      <c r="E31" s="122" t="s">
        <v>22</v>
      </c>
      <c r="F31" s="122"/>
      <c r="G31" s="129">
        <v>44362</v>
      </c>
      <c r="H31" s="123"/>
    </row>
    <row r="32" spans="1:9" s="2" customFormat="1" ht="12.75" x14ac:dyDescent="0.2">
      <c r="A32" s="44"/>
      <c r="B32" s="43" t="s">
        <v>23</v>
      </c>
      <c r="C32" s="43"/>
      <c r="D32" s="44"/>
      <c r="E32" s="122" t="s">
        <v>25</v>
      </c>
      <c r="F32" s="122"/>
      <c r="G32" s="123"/>
      <c r="H32" s="123"/>
    </row>
    <row r="33" spans="1:10" s="2" customFormat="1" ht="12.75" x14ac:dyDescent="0.2">
      <c r="A33" s="44"/>
      <c r="B33" s="21"/>
      <c r="C33" s="21"/>
      <c r="D33" s="44"/>
      <c r="E33" s="22"/>
      <c r="F33" s="22"/>
      <c r="G33" s="22"/>
      <c r="H33" s="22"/>
    </row>
    <row r="34" spans="1:10" s="2" customFormat="1" ht="12.75" x14ac:dyDescent="0.2">
      <c r="A34" s="44"/>
      <c r="B34" s="21"/>
      <c r="C34" s="21"/>
      <c r="D34" s="44"/>
      <c r="E34" s="22"/>
      <c r="F34" s="22"/>
      <c r="G34" s="22"/>
      <c r="H34" s="22"/>
    </row>
    <row r="35" spans="1:10" s="2" customFormat="1" ht="12.75" x14ac:dyDescent="0.2">
      <c r="A35" s="44"/>
      <c r="B35" s="21"/>
      <c r="C35" s="21"/>
      <c r="D35" s="44"/>
      <c r="E35" s="122" t="s">
        <v>26</v>
      </c>
      <c r="F35" s="122"/>
      <c r="G35" s="123" t="s">
        <v>367</v>
      </c>
      <c r="H35" s="123"/>
    </row>
    <row r="36" spans="1:10" s="2" customFormat="1" ht="12.75" x14ac:dyDescent="0.2">
      <c r="A36" s="44"/>
      <c r="B36" s="21"/>
      <c r="C36" s="21"/>
      <c r="D36" s="44"/>
      <c r="E36" s="122" t="s">
        <v>21</v>
      </c>
      <c r="F36" s="122"/>
      <c r="G36" s="123" t="s">
        <v>36</v>
      </c>
      <c r="H36" s="123"/>
    </row>
    <row r="37" spans="1:10" s="2" customFormat="1" ht="12.75" x14ac:dyDescent="0.2">
      <c r="A37" s="44"/>
      <c r="B37" s="21"/>
      <c r="C37" s="21"/>
      <c r="D37" s="44"/>
      <c r="E37" s="122" t="s">
        <v>27</v>
      </c>
      <c r="F37" s="122"/>
      <c r="G37" s="129">
        <v>44362</v>
      </c>
      <c r="H37" s="123"/>
    </row>
    <row r="38" spans="1:10" s="2" customFormat="1" ht="12.75" x14ac:dyDescent="0.2">
      <c r="A38" s="23"/>
      <c r="B38" s="23"/>
      <c r="C38" s="23"/>
      <c r="D38" s="23"/>
      <c r="E38" s="131" t="s">
        <v>25</v>
      </c>
      <c r="F38" s="131"/>
      <c r="G38" s="132"/>
      <c r="H38" s="132"/>
    </row>
    <row r="39" spans="1:10" s="2" customFormat="1" ht="12.75" x14ac:dyDescent="0.2">
      <c r="A39" s="130"/>
      <c r="B39" s="130"/>
      <c r="C39" s="130"/>
      <c r="D39" s="130"/>
      <c r="E39" s="130"/>
      <c r="F39" s="130"/>
      <c r="G39" s="130"/>
      <c r="H39" s="45"/>
    </row>
    <row r="40" spans="1:10" s="2" customFormat="1" ht="12.75" x14ac:dyDescent="0.2">
      <c r="A40" s="8" t="s">
        <v>0</v>
      </c>
      <c r="B40" s="8"/>
      <c r="C40" s="4"/>
      <c r="D40" s="4"/>
      <c r="E40" s="4"/>
      <c r="H40" s="45"/>
    </row>
    <row r="41" spans="1:10" s="2" customFormat="1" ht="12.75" x14ac:dyDescent="0.2">
      <c r="A41" s="121" t="s">
        <v>5</v>
      </c>
      <c r="B41" s="121"/>
      <c r="C41" s="121"/>
      <c r="D41" s="121"/>
      <c r="E41" s="121"/>
      <c r="F41" s="121"/>
      <c r="G41" s="121"/>
      <c r="H41" s="45"/>
    </row>
    <row r="42" spans="1:10" s="2" customFormat="1" x14ac:dyDescent="0.25">
      <c r="A42" s="121" t="s">
        <v>4</v>
      </c>
      <c r="B42" s="121"/>
      <c r="C42" s="121"/>
      <c r="D42" s="121"/>
      <c r="E42" s="121"/>
      <c r="F42" s="121"/>
      <c r="G42" s="121"/>
      <c r="H42" s="45"/>
      <c r="I42" s="3"/>
      <c r="J42"/>
    </row>
    <row r="43" spans="1:10" s="121" customFormat="1" ht="15" customHeight="1" x14ac:dyDescent="0.2">
      <c r="A43" s="121" t="s">
        <v>19</v>
      </c>
    </row>
    <row r="44" spans="1:10" s="121" customFormat="1" ht="15" customHeight="1" x14ac:dyDescent="0.2">
      <c r="A44" s="121" t="s">
        <v>18</v>
      </c>
    </row>
    <row r="45" spans="1:10" s="2" customFormat="1" x14ac:dyDescent="0.25">
      <c r="A45" s="121" t="s">
        <v>6</v>
      </c>
      <c r="B45" s="121"/>
      <c r="C45" s="121"/>
      <c r="D45" s="121"/>
      <c r="E45" s="121"/>
      <c r="F45" s="121"/>
      <c r="G45" s="121"/>
      <c r="H45" s="45"/>
      <c r="J45"/>
    </row>
    <row r="46" spans="1:10" s="2" customFormat="1" ht="12.75" x14ac:dyDescent="0.2">
      <c r="A46" s="130"/>
      <c r="B46" s="130"/>
      <c r="C46" s="130"/>
      <c r="D46" s="130"/>
      <c r="E46" s="130"/>
      <c r="F46" s="130"/>
      <c r="G46" s="130"/>
      <c r="H46" s="45"/>
    </row>
    <row r="47" spans="1:10" s="2" customFormat="1" ht="12.75" x14ac:dyDescent="0.2">
      <c r="A47" s="130"/>
      <c r="B47" s="130"/>
      <c r="C47" s="130"/>
      <c r="D47" s="130"/>
      <c r="E47" s="130"/>
      <c r="F47" s="130"/>
      <c r="G47" s="130"/>
      <c r="H47" s="45"/>
    </row>
    <row r="48" spans="1:10" s="2" customFormat="1" ht="12.75" x14ac:dyDescent="0.2">
      <c r="A48" s="5"/>
      <c r="B48" s="5"/>
    </row>
    <row r="49" spans="1:2" s="2" customFormat="1" ht="12.75" x14ac:dyDescent="0.2">
      <c r="A49" s="5"/>
      <c r="B49" s="5"/>
    </row>
    <row r="50" spans="1:2" s="2" customFormat="1" ht="12.75" x14ac:dyDescent="0.2">
      <c r="A50" s="5"/>
      <c r="B50" s="5"/>
    </row>
    <row r="51" spans="1:2" s="2" customFormat="1" ht="12.75" x14ac:dyDescent="0.2">
      <c r="A51" s="5"/>
      <c r="B51" s="5"/>
    </row>
    <row r="52" spans="1:2" s="2" customFormat="1" ht="12.75" x14ac:dyDescent="0.2">
      <c r="A52" s="5"/>
      <c r="B52" s="5"/>
    </row>
    <row r="53" spans="1:2" s="2" customFormat="1" ht="12.75" x14ac:dyDescent="0.2">
      <c r="A53" s="5"/>
      <c r="B53" s="5"/>
    </row>
    <row r="54" spans="1:2" s="2" customFormat="1" ht="12.75" x14ac:dyDescent="0.2">
      <c r="A54" s="5"/>
      <c r="B54" s="5"/>
    </row>
    <row r="55" spans="1:2" s="2" customFormat="1" ht="12.75" x14ac:dyDescent="0.2">
      <c r="A55" s="5"/>
      <c r="B55" s="5"/>
    </row>
    <row r="56" spans="1:2" s="2" customFormat="1" ht="12.75" x14ac:dyDescent="0.2">
      <c r="A56" s="5"/>
      <c r="B56" s="5"/>
    </row>
    <row r="57" spans="1:2" s="2" customFormat="1" ht="12.75" x14ac:dyDescent="0.2">
      <c r="A57" s="5"/>
      <c r="B57" s="5"/>
    </row>
    <row r="58" spans="1:2" s="2" customFormat="1" ht="12.75" x14ac:dyDescent="0.2">
      <c r="A58" s="5"/>
      <c r="B58" s="5"/>
    </row>
    <row r="59" spans="1:2" s="2" customFormat="1" ht="12.75" x14ac:dyDescent="0.2">
      <c r="A59" s="5"/>
      <c r="B59" s="5"/>
    </row>
    <row r="60" spans="1:2" s="2" customFormat="1" ht="12.75" x14ac:dyDescent="0.2">
      <c r="A60" s="5"/>
      <c r="B60" s="5"/>
    </row>
    <row r="61" spans="1:2" s="2" customFormat="1" ht="12.75" x14ac:dyDescent="0.2">
      <c r="A61" s="5"/>
      <c r="B61" s="5"/>
    </row>
    <row r="62" spans="1:2" s="2" customFormat="1" ht="12.75" x14ac:dyDescent="0.2">
      <c r="A62" s="5"/>
      <c r="B62" s="5"/>
    </row>
    <row r="63" spans="1:2" s="2" customFormat="1" ht="12.75" x14ac:dyDescent="0.2">
      <c r="A63" s="5"/>
      <c r="B63" s="5"/>
    </row>
    <row r="64" spans="1:2" s="2" customFormat="1" ht="12.75" x14ac:dyDescent="0.2">
      <c r="A64" s="5"/>
      <c r="B64" s="5"/>
    </row>
    <row r="65" spans="1:2" s="2" customFormat="1" ht="12.75" x14ac:dyDescent="0.2">
      <c r="A65" s="5"/>
      <c r="B65" s="5"/>
    </row>
    <row r="66" spans="1:2" s="2" customFormat="1" ht="12.75" x14ac:dyDescent="0.2">
      <c r="A66" s="5"/>
      <c r="B66" s="5"/>
    </row>
    <row r="67" spans="1:2" s="2" customFormat="1" ht="12.75" x14ac:dyDescent="0.2">
      <c r="A67" s="5"/>
      <c r="B67" s="5"/>
    </row>
    <row r="68" spans="1:2" s="2" customFormat="1" ht="12.75" x14ac:dyDescent="0.2">
      <c r="A68" s="5"/>
      <c r="B68" s="5"/>
    </row>
    <row r="69" spans="1:2" s="2" customFormat="1" ht="12.75" x14ac:dyDescent="0.2">
      <c r="A69" s="5"/>
      <c r="B69" s="5"/>
    </row>
    <row r="70" spans="1:2" s="2" customFormat="1" ht="12.75" x14ac:dyDescent="0.2">
      <c r="A70" s="5"/>
      <c r="B70" s="5"/>
    </row>
    <row r="71" spans="1:2" s="2" customFormat="1" ht="12.75" x14ac:dyDescent="0.2">
      <c r="A71" s="5"/>
      <c r="B71" s="5"/>
    </row>
    <row r="72" spans="1:2" s="2" customFormat="1" ht="12.75" x14ac:dyDescent="0.2">
      <c r="A72" s="5"/>
      <c r="B72" s="5"/>
    </row>
    <row r="73" spans="1:2" s="2" customFormat="1" ht="12.75" x14ac:dyDescent="0.2">
      <c r="A73" s="5"/>
      <c r="B73" s="5"/>
    </row>
    <row r="74" spans="1:2" s="2" customFormat="1" ht="12.75" x14ac:dyDescent="0.2">
      <c r="A74" s="5"/>
      <c r="B74" s="5"/>
    </row>
    <row r="75" spans="1:2" s="2" customFormat="1" ht="12.75" x14ac:dyDescent="0.2">
      <c r="A75" s="5"/>
      <c r="B75" s="5"/>
    </row>
    <row r="76" spans="1:2" s="2" customFormat="1" ht="12.75" x14ac:dyDescent="0.2">
      <c r="A76" s="5"/>
      <c r="B76" s="5"/>
    </row>
    <row r="77" spans="1:2" s="2" customFormat="1" ht="12.75" x14ac:dyDescent="0.2">
      <c r="A77" s="5"/>
      <c r="B77" s="5"/>
    </row>
    <row r="78" spans="1:2" s="2" customFormat="1" ht="12.75" x14ac:dyDescent="0.2">
      <c r="A78" s="5"/>
      <c r="B78" s="5"/>
    </row>
    <row r="79" spans="1:2" s="2" customFormat="1" ht="12.75" x14ac:dyDescent="0.2">
      <c r="A79" s="5"/>
      <c r="B79" s="5"/>
    </row>
    <row r="80" spans="1:2" s="2" customFormat="1" ht="12.75" x14ac:dyDescent="0.2">
      <c r="A80" s="5"/>
      <c r="B80" s="5"/>
    </row>
    <row r="81" spans="1:2" s="2" customFormat="1" ht="12.75" x14ac:dyDescent="0.2">
      <c r="A81" s="5"/>
      <c r="B81" s="5"/>
    </row>
    <row r="82" spans="1:2" s="2" customFormat="1" ht="12.75" x14ac:dyDescent="0.2">
      <c r="A82" s="5"/>
      <c r="B82" s="5"/>
    </row>
    <row r="83" spans="1:2" s="2" customFormat="1" ht="12.75" x14ac:dyDescent="0.2">
      <c r="A83" s="5"/>
      <c r="B83" s="5"/>
    </row>
    <row r="84" spans="1:2" s="2" customFormat="1" ht="12.75" x14ac:dyDescent="0.2">
      <c r="A84" s="5"/>
      <c r="B84" s="5"/>
    </row>
    <row r="85" spans="1:2" s="2" customFormat="1" ht="12.75" x14ac:dyDescent="0.2">
      <c r="A85" s="5"/>
      <c r="B85" s="5"/>
    </row>
    <row r="86" spans="1:2" s="2" customFormat="1" ht="12.75" x14ac:dyDescent="0.2">
      <c r="A86" s="5"/>
      <c r="B86" s="5"/>
    </row>
    <row r="87" spans="1:2" s="2" customFormat="1" ht="12.75" x14ac:dyDescent="0.2">
      <c r="A87" s="5"/>
      <c r="B87" s="5"/>
    </row>
    <row r="88" spans="1:2" s="2" customFormat="1" ht="12.75" x14ac:dyDescent="0.2">
      <c r="A88" s="5"/>
      <c r="B88" s="5"/>
    </row>
    <row r="89" spans="1:2" s="2" customFormat="1" ht="12.75" x14ac:dyDescent="0.2">
      <c r="A89" s="5"/>
      <c r="B89" s="5"/>
    </row>
    <row r="90" spans="1:2" s="2" customFormat="1" ht="12.75" x14ac:dyDescent="0.2">
      <c r="A90" s="5"/>
      <c r="B90" s="5"/>
    </row>
    <row r="91" spans="1:2" s="2" customFormat="1" ht="12.75" x14ac:dyDescent="0.2">
      <c r="A91" s="5"/>
      <c r="B91" s="5"/>
    </row>
    <row r="92" spans="1:2" s="2" customFormat="1" ht="12.75" x14ac:dyDescent="0.2">
      <c r="A92" s="5"/>
      <c r="B92" s="5"/>
    </row>
    <row r="93" spans="1:2" s="2" customFormat="1" ht="12.75" x14ac:dyDescent="0.2">
      <c r="A93" s="5"/>
      <c r="B93" s="5"/>
    </row>
    <row r="94" spans="1:2" s="2" customFormat="1" ht="12.75" x14ac:dyDescent="0.2">
      <c r="A94" s="5"/>
      <c r="B94" s="5"/>
    </row>
    <row r="95" spans="1:2" s="2" customFormat="1" ht="12.75" x14ac:dyDescent="0.2">
      <c r="A95" s="5"/>
      <c r="B95" s="5"/>
    </row>
    <row r="96" spans="1:2" s="2" customFormat="1" ht="12.75" x14ac:dyDescent="0.2">
      <c r="A96" s="5"/>
      <c r="B96" s="5"/>
    </row>
    <row r="97" spans="1:2" s="2" customFormat="1" ht="12.75" x14ac:dyDescent="0.2">
      <c r="A97" s="5"/>
      <c r="B97" s="5"/>
    </row>
    <row r="98" spans="1:2" s="2" customFormat="1" ht="12.75" x14ac:dyDescent="0.2">
      <c r="A98" s="5"/>
      <c r="B98" s="5"/>
    </row>
    <row r="99" spans="1:2" s="2" customFormat="1" ht="12.75" x14ac:dyDescent="0.2">
      <c r="A99" s="5"/>
      <c r="B99" s="5"/>
    </row>
    <row r="100" spans="1:2" s="2" customFormat="1" ht="12.75" x14ac:dyDescent="0.2">
      <c r="A100" s="5"/>
      <c r="B100" s="5"/>
    </row>
    <row r="101" spans="1:2" s="2" customFormat="1" ht="12.75" x14ac:dyDescent="0.2">
      <c r="A101" s="5"/>
      <c r="B101" s="5"/>
    </row>
    <row r="102" spans="1:2" s="2" customFormat="1" ht="12.75" x14ac:dyDescent="0.2">
      <c r="A102" s="5"/>
      <c r="B102" s="5"/>
    </row>
    <row r="103" spans="1:2" s="2" customFormat="1" ht="12.75" x14ac:dyDescent="0.2">
      <c r="A103" s="5"/>
      <c r="B103" s="5"/>
    </row>
    <row r="104" spans="1:2" s="2" customFormat="1" ht="12.75" x14ac:dyDescent="0.2">
      <c r="A104" s="5"/>
      <c r="B104" s="5"/>
    </row>
    <row r="105" spans="1:2" s="2" customFormat="1" ht="12.75" x14ac:dyDescent="0.2">
      <c r="A105" s="5"/>
      <c r="B105" s="5"/>
    </row>
    <row r="106" spans="1:2" s="2" customFormat="1" ht="12.75" x14ac:dyDescent="0.2">
      <c r="A106" s="5"/>
      <c r="B106" s="5"/>
    </row>
    <row r="107" spans="1:2" s="2" customFormat="1" ht="12.75" x14ac:dyDescent="0.2">
      <c r="A107" s="5"/>
      <c r="B107" s="5"/>
    </row>
    <row r="108" spans="1:2" s="2" customFormat="1" ht="12.75" x14ac:dyDescent="0.2">
      <c r="A108" s="5"/>
      <c r="B108" s="5"/>
    </row>
    <row r="109" spans="1:2" s="2" customFormat="1" ht="12.75" x14ac:dyDescent="0.2">
      <c r="A109" s="5"/>
      <c r="B109" s="5"/>
    </row>
    <row r="110" spans="1:2" s="2" customFormat="1" ht="12.75" x14ac:dyDescent="0.2">
      <c r="A110" s="5"/>
      <c r="B110" s="5"/>
    </row>
    <row r="111" spans="1:2" s="2" customFormat="1" ht="12.75" x14ac:dyDescent="0.2">
      <c r="A111" s="5"/>
      <c r="B111" s="5"/>
    </row>
    <row r="112" spans="1:2" s="2" customFormat="1" ht="12.75" x14ac:dyDescent="0.2">
      <c r="A112" s="5"/>
      <c r="B112" s="5"/>
    </row>
    <row r="113" spans="1:2" s="2" customFormat="1" ht="12.75" x14ac:dyDescent="0.2">
      <c r="A113" s="5"/>
      <c r="B113" s="5"/>
    </row>
    <row r="114" spans="1:2" s="2" customFormat="1" ht="12.75" x14ac:dyDescent="0.2">
      <c r="A114" s="5"/>
      <c r="B114" s="5"/>
    </row>
    <row r="115" spans="1:2" s="2" customFormat="1" ht="12.75" x14ac:dyDescent="0.2">
      <c r="A115" s="5"/>
      <c r="B115" s="5"/>
    </row>
    <row r="116" spans="1:2" s="2" customFormat="1" ht="12.75" x14ac:dyDescent="0.2">
      <c r="A116" s="5"/>
      <c r="B116" s="5"/>
    </row>
    <row r="117" spans="1:2" s="2" customFormat="1" ht="12.75" x14ac:dyDescent="0.2">
      <c r="A117" s="5"/>
      <c r="B117" s="5"/>
    </row>
    <row r="118" spans="1:2" s="2" customFormat="1" ht="12.75" x14ac:dyDescent="0.2">
      <c r="A118" s="5"/>
      <c r="B118" s="5"/>
    </row>
    <row r="119" spans="1:2" s="2" customFormat="1" ht="12.75" x14ac:dyDescent="0.2">
      <c r="A119" s="5"/>
      <c r="B119" s="5"/>
    </row>
    <row r="120" spans="1:2" s="2" customFormat="1" ht="12.75" x14ac:dyDescent="0.2">
      <c r="A120" s="5"/>
      <c r="B120" s="5"/>
    </row>
    <row r="121" spans="1:2" s="2" customFormat="1" ht="12.75" x14ac:dyDescent="0.2">
      <c r="A121" s="5"/>
      <c r="B121" s="5"/>
    </row>
    <row r="122" spans="1:2" s="2" customFormat="1" ht="12.75" x14ac:dyDescent="0.2">
      <c r="A122" s="5"/>
      <c r="B122" s="5"/>
    </row>
    <row r="123" spans="1:2" s="2" customFormat="1" ht="12.75" x14ac:dyDescent="0.2">
      <c r="A123" s="5"/>
      <c r="B123" s="5"/>
    </row>
    <row r="124" spans="1:2" s="2" customFormat="1" ht="12.75" x14ac:dyDescent="0.2">
      <c r="A124" s="5"/>
      <c r="B124" s="5"/>
    </row>
    <row r="125" spans="1:2" s="2" customFormat="1" ht="12.75" x14ac:dyDescent="0.2">
      <c r="A125" s="5"/>
      <c r="B125" s="5"/>
    </row>
    <row r="126" spans="1:2" s="2" customFormat="1" ht="12.75" x14ac:dyDescent="0.2">
      <c r="A126" s="5"/>
      <c r="B126" s="5"/>
    </row>
    <row r="127" spans="1:2" s="2" customFormat="1" ht="12.75" x14ac:dyDescent="0.2">
      <c r="A127" s="5"/>
      <c r="B127" s="5"/>
    </row>
    <row r="128" spans="1:2" s="2" customFormat="1" ht="12.75" x14ac:dyDescent="0.2">
      <c r="A128" s="5"/>
      <c r="B128" s="5"/>
    </row>
    <row r="129" spans="1:2" s="2" customFormat="1" ht="12.75" x14ac:dyDescent="0.2">
      <c r="A129" s="5"/>
      <c r="B129" s="5"/>
    </row>
    <row r="130" spans="1:2" s="2" customFormat="1" ht="12.75" x14ac:dyDescent="0.2">
      <c r="A130" s="5"/>
      <c r="B130" s="5"/>
    </row>
    <row r="131" spans="1:2" s="2" customFormat="1" ht="12.75" x14ac:dyDescent="0.2">
      <c r="A131" s="5"/>
      <c r="B131" s="5"/>
    </row>
    <row r="132" spans="1:2" s="2" customFormat="1" ht="12.75" x14ac:dyDescent="0.2">
      <c r="A132" s="5"/>
      <c r="B132" s="5"/>
    </row>
    <row r="133" spans="1:2" s="2" customFormat="1" ht="12.75" x14ac:dyDescent="0.2">
      <c r="A133" s="5"/>
      <c r="B133" s="5"/>
    </row>
    <row r="134" spans="1:2" s="2" customFormat="1" ht="12.75" x14ac:dyDescent="0.2">
      <c r="A134" s="5"/>
      <c r="B134" s="5"/>
    </row>
    <row r="135" spans="1:2" s="2" customFormat="1" ht="12.75" x14ac:dyDescent="0.2">
      <c r="A135" s="5"/>
      <c r="B135" s="5"/>
    </row>
    <row r="136" spans="1:2" s="2" customFormat="1" ht="12.75" x14ac:dyDescent="0.2">
      <c r="A136" s="5"/>
      <c r="B136" s="5"/>
    </row>
    <row r="137" spans="1:2" s="2" customFormat="1" ht="12.75" x14ac:dyDescent="0.2">
      <c r="A137" s="5"/>
      <c r="B137" s="5"/>
    </row>
    <row r="138" spans="1:2" s="2" customFormat="1" ht="12.75" x14ac:dyDescent="0.2">
      <c r="A138" s="5"/>
      <c r="B138" s="5"/>
    </row>
    <row r="139" spans="1:2" s="2" customFormat="1" ht="12.75" x14ac:dyDescent="0.2">
      <c r="A139" s="5"/>
      <c r="B139" s="5"/>
    </row>
    <row r="140" spans="1:2" s="2" customFormat="1" ht="12.75" x14ac:dyDescent="0.2">
      <c r="A140" s="5"/>
      <c r="B140" s="5"/>
    </row>
    <row r="141" spans="1:2" s="2" customFormat="1" ht="12.75" x14ac:dyDescent="0.2">
      <c r="A141" s="5"/>
      <c r="B141" s="5"/>
    </row>
    <row r="142" spans="1:2" s="2" customFormat="1" ht="12.75" x14ac:dyDescent="0.2">
      <c r="A142" s="5"/>
      <c r="B142" s="5"/>
    </row>
    <row r="143" spans="1:2" s="2" customFormat="1" ht="12.75" x14ac:dyDescent="0.2">
      <c r="A143" s="5"/>
      <c r="B143" s="5"/>
    </row>
    <row r="144" spans="1:2" s="2" customFormat="1" ht="12.75" x14ac:dyDescent="0.2">
      <c r="A144" s="5"/>
      <c r="B144" s="5"/>
    </row>
    <row r="145" spans="1:2" s="2" customFormat="1" ht="12.75" x14ac:dyDescent="0.2">
      <c r="A145" s="5"/>
      <c r="B145" s="5"/>
    </row>
    <row r="146" spans="1:2" s="2" customFormat="1" ht="12.75" x14ac:dyDescent="0.2">
      <c r="A146" s="5"/>
      <c r="B146" s="5"/>
    </row>
    <row r="147" spans="1:2" s="2" customFormat="1" ht="12.75" x14ac:dyDescent="0.2">
      <c r="A147" s="5"/>
      <c r="B147" s="5"/>
    </row>
    <row r="148" spans="1:2" s="2" customFormat="1" ht="12.75" x14ac:dyDescent="0.2">
      <c r="A148" s="5"/>
      <c r="B148" s="5"/>
    </row>
    <row r="149" spans="1:2" s="2" customFormat="1" ht="12.75" x14ac:dyDescent="0.2">
      <c r="A149" s="5"/>
      <c r="B149" s="5"/>
    </row>
    <row r="150" spans="1:2" s="2" customFormat="1" ht="12.75" x14ac:dyDescent="0.2">
      <c r="A150" s="5"/>
      <c r="B150" s="5"/>
    </row>
    <row r="151" spans="1:2" s="2" customFormat="1" ht="12.75" x14ac:dyDescent="0.2">
      <c r="A151" s="5"/>
      <c r="B151" s="5"/>
    </row>
    <row r="152" spans="1:2" s="2" customFormat="1" ht="12.75" x14ac:dyDescent="0.2">
      <c r="A152" s="5"/>
      <c r="B152" s="5"/>
    </row>
    <row r="153" spans="1:2" s="2" customFormat="1" ht="12.75" x14ac:dyDescent="0.2">
      <c r="A153" s="5"/>
      <c r="B153" s="5"/>
    </row>
    <row r="154" spans="1:2" s="2" customFormat="1" ht="12.75" x14ac:dyDescent="0.2">
      <c r="A154" s="5"/>
      <c r="B154" s="5"/>
    </row>
    <row r="155" spans="1:2" s="2" customFormat="1" ht="12.75" x14ac:dyDescent="0.2">
      <c r="A155" s="5"/>
      <c r="B155" s="5"/>
    </row>
    <row r="156" spans="1:2" s="2" customFormat="1" ht="12.75" x14ac:dyDescent="0.2">
      <c r="A156" s="5"/>
      <c r="B156" s="5"/>
    </row>
    <row r="157" spans="1:2" s="2" customFormat="1" ht="12.75" x14ac:dyDescent="0.2">
      <c r="A157" s="5"/>
      <c r="B157" s="5"/>
    </row>
    <row r="158" spans="1:2" s="2" customFormat="1" ht="12.75" x14ac:dyDescent="0.2">
      <c r="A158" s="5"/>
      <c r="B158" s="5"/>
    </row>
    <row r="159" spans="1:2" s="2" customFormat="1" ht="12.75" x14ac:dyDescent="0.2">
      <c r="A159" s="5"/>
      <c r="B159" s="5"/>
    </row>
    <row r="160" spans="1:2" s="2" customFormat="1" ht="12.75" x14ac:dyDescent="0.2">
      <c r="A160" s="5"/>
      <c r="B160" s="5"/>
    </row>
    <row r="161" spans="1:2" s="2" customFormat="1" ht="12.75" x14ac:dyDescent="0.2">
      <c r="A161" s="5"/>
      <c r="B161" s="5"/>
    </row>
    <row r="162" spans="1:2" s="2" customFormat="1" ht="12.75" x14ac:dyDescent="0.2">
      <c r="A162" s="5"/>
      <c r="B162" s="5"/>
    </row>
    <row r="163" spans="1:2" s="2" customFormat="1" ht="12.75" x14ac:dyDescent="0.2">
      <c r="A163" s="5"/>
      <c r="B163" s="5"/>
    </row>
    <row r="164" spans="1:2" s="2" customFormat="1" ht="12.75" x14ac:dyDescent="0.2">
      <c r="A164" s="5"/>
      <c r="B164" s="5"/>
    </row>
    <row r="165" spans="1:2" s="2" customFormat="1" ht="12.75" x14ac:dyDescent="0.2">
      <c r="A165" s="5"/>
      <c r="B165" s="5"/>
    </row>
    <row r="166" spans="1:2" s="2" customFormat="1" ht="12.75" x14ac:dyDescent="0.2">
      <c r="A166" s="5"/>
      <c r="B166" s="5"/>
    </row>
    <row r="167" spans="1:2" s="2" customFormat="1" ht="12.75" x14ac:dyDescent="0.2">
      <c r="A167" s="5"/>
      <c r="B167" s="5"/>
    </row>
    <row r="168" spans="1:2" s="2" customFormat="1" ht="12.75" x14ac:dyDescent="0.2">
      <c r="A168" s="5"/>
      <c r="B168" s="5"/>
    </row>
    <row r="169" spans="1:2" s="2" customFormat="1" ht="12.75" x14ac:dyDescent="0.2">
      <c r="A169" s="5"/>
      <c r="B169" s="5"/>
    </row>
    <row r="170" spans="1:2" s="2" customFormat="1" ht="12.75" x14ac:dyDescent="0.2">
      <c r="A170" s="5"/>
      <c r="B170" s="5"/>
    </row>
    <row r="171" spans="1:2" s="2" customFormat="1" ht="12.75" x14ac:dyDescent="0.2">
      <c r="A171" s="5"/>
      <c r="B171" s="5"/>
    </row>
    <row r="172" spans="1:2" s="2" customFormat="1" ht="12.75" x14ac:dyDescent="0.2">
      <c r="A172" s="5"/>
      <c r="B172" s="5"/>
    </row>
    <row r="173" spans="1:2" s="2" customFormat="1" ht="12.75" x14ac:dyDescent="0.2">
      <c r="A173" s="5"/>
      <c r="B173" s="5"/>
    </row>
    <row r="174" spans="1:2" s="2" customFormat="1" ht="12.75" x14ac:dyDescent="0.2">
      <c r="A174" s="5"/>
      <c r="B174" s="5"/>
    </row>
    <row r="175" spans="1:2" s="2" customFormat="1" ht="12.75" x14ac:dyDescent="0.2">
      <c r="A175" s="5"/>
      <c r="B175" s="5"/>
    </row>
    <row r="176" spans="1:2" s="2" customFormat="1" ht="12.75" x14ac:dyDescent="0.2">
      <c r="A176" s="5"/>
      <c r="B176" s="5"/>
    </row>
    <row r="177" spans="1:2" s="2" customFormat="1" ht="12.75" x14ac:dyDescent="0.2">
      <c r="A177" s="5"/>
      <c r="B177" s="5"/>
    </row>
    <row r="178" spans="1:2" s="2" customFormat="1" ht="12.75" x14ac:dyDescent="0.2">
      <c r="A178" s="5"/>
      <c r="B178" s="5"/>
    </row>
    <row r="179" spans="1:2" s="2" customFormat="1" ht="12.75" x14ac:dyDescent="0.2">
      <c r="A179" s="5"/>
      <c r="B179" s="5"/>
    </row>
    <row r="180" spans="1:2" s="2" customFormat="1" ht="12.75" x14ac:dyDescent="0.2">
      <c r="A180" s="5"/>
      <c r="B180" s="5"/>
    </row>
    <row r="181" spans="1:2" s="2" customFormat="1" ht="12.75" x14ac:dyDescent="0.2">
      <c r="A181" s="5"/>
      <c r="B181" s="5"/>
    </row>
    <row r="182" spans="1:2" s="2" customFormat="1" ht="12.75" x14ac:dyDescent="0.2">
      <c r="A182" s="5"/>
      <c r="B182" s="5"/>
    </row>
    <row r="183" spans="1:2" s="2" customFormat="1" ht="12.75" x14ac:dyDescent="0.2">
      <c r="A183" s="5"/>
      <c r="B183" s="5"/>
    </row>
    <row r="184" spans="1:2" s="2" customFormat="1" ht="12.75" x14ac:dyDescent="0.2">
      <c r="A184" s="5"/>
      <c r="B184" s="5"/>
    </row>
    <row r="185" spans="1:2" s="2" customFormat="1" ht="12.75" x14ac:dyDescent="0.2">
      <c r="A185" s="5"/>
      <c r="B185" s="5"/>
    </row>
    <row r="186" spans="1:2" s="2" customFormat="1" ht="12.75" x14ac:dyDescent="0.2">
      <c r="A186" s="5"/>
      <c r="B186" s="5"/>
    </row>
    <row r="187" spans="1:2" s="2" customFormat="1" ht="12.75" x14ac:dyDescent="0.2">
      <c r="A187" s="5"/>
      <c r="B187" s="5"/>
    </row>
    <row r="188" spans="1:2" s="2" customFormat="1" ht="12.75" x14ac:dyDescent="0.2">
      <c r="A188" s="5"/>
      <c r="B188" s="5"/>
    </row>
    <row r="189" spans="1:2" s="2" customFormat="1" ht="12.75" x14ac:dyDescent="0.2">
      <c r="A189" s="5"/>
      <c r="B189" s="5"/>
    </row>
    <row r="190" spans="1:2" s="2" customFormat="1" ht="12.75" x14ac:dyDescent="0.2">
      <c r="A190" s="5"/>
      <c r="B190" s="5"/>
    </row>
    <row r="191" spans="1:2" s="2" customFormat="1" ht="12.75" x14ac:dyDescent="0.2">
      <c r="A191" s="5"/>
      <c r="B191" s="5"/>
    </row>
    <row r="192" spans="1:2" s="2" customFormat="1" ht="12.75" x14ac:dyDescent="0.2">
      <c r="A192" s="5"/>
      <c r="B192" s="5"/>
    </row>
    <row r="193" spans="1:2" s="2" customFormat="1" ht="12.75" x14ac:dyDescent="0.2">
      <c r="A193" s="5"/>
      <c r="B193" s="5"/>
    </row>
    <row r="194" spans="1:2" s="2" customFormat="1" ht="12.75" x14ac:dyDescent="0.2">
      <c r="A194" s="5"/>
      <c r="B194" s="5"/>
    </row>
    <row r="195" spans="1:2" s="2" customFormat="1" ht="12.75" x14ac:dyDescent="0.2">
      <c r="A195" s="5"/>
      <c r="B195" s="5"/>
    </row>
    <row r="196" spans="1:2" s="2" customFormat="1" ht="12.75" x14ac:dyDescent="0.2">
      <c r="A196" s="5"/>
      <c r="B196" s="5"/>
    </row>
    <row r="197" spans="1:2" s="2" customFormat="1" ht="12.75" x14ac:dyDescent="0.2">
      <c r="A197" s="5"/>
      <c r="B197" s="5"/>
    </row>
    <row r="198" spans="1:2" s="2" customFormat="1" ht="12.75" x14ac:dyDescent="0.2">
      <c r="A198" s="5"/>
      <c r="B198" s="5"/>
    </row>
    <row r="199" spans="1:2" s="2" customFormat="1" ht="12.75" x14ac:dyDescent="0.2">
      <c r="A199" s="5"/>
      <c r="B199" s="5"/>
    </row>
    <row r="200" spans="1:2" s="2" customFormat="1" ht="12.75" x14ac:dyDescent="0.2">
      <c r="A200" s="5"/>
      <c r="B200" s="5"/>
    </row>
    <row r="201" spans="1:2" s="2" customFormat="1" ht="12.75" x14ac:dyDescent="0.2">
      <c r="A201" s="5"/>
      <c r="B201" s="5"/>
    </row>
    <row r="202" spans="1:2" s="2" customFormat="1" ht="12.75" x14ac:dyDescent="0.2">
      <c r="A202" s="5"/>
      <c r="B202" s="5"/>
    </row>
    <row r="203" spans="1:2" s="2" customFormat="1" ht="12.75" x14ac:dyDescent="0.2">
      <c r="A203" s="5"/>
      <c r="B203" s="5"/>
    </row>
    <row r="204" spans="1:2" s="2" customFormat="1" ht="12.75" x14ac:dyDescent="0.2">
      <c r="A204" s="5"/>
      <c r="B204" s="5"/>
    </row>
    <row r="205" spans="1:2" s="2" customFormat="1" ht="12.75" x14ac:dyDescent="0.2">
      <c r="A205" s="5"/>
      <c r="B205" s="5"/>
    </row>
    <row r="206" spans="1:2" s="2" customFormat="1" ht="12.75" x14ac:dyDescent="0.2">
      <c r="A206" s="5"/>
      <c r="B206" s="5"/>
    </row>
    <row r="207" spans="1:2" s="2" customFormat="1" ht="12.75" x14ac:dyDescent="0.2">
      <c r="A207" s="5"/>
      <c r="B207" s="5"/>
    </row>
    <row r="208" spans="1:2" s="2" customFormat="1" ht="12.75" x14ac:dyDescent="0.2">
      <c r="A208" s="5"/>
      <c r="B208" s="5"/>
    </row>
    <row r="209" spans="1:2" s="2" customFormat="1" ht="12.75" x14ac:dyDescent="0.2">
      <c r="A209" s="5"/>
      <c r="B209" s="5"/>
    </row>
    <row r="210" spans="1:2" s="2" customFormat="1" ht="12.75" x14ac:dyDescent="0.2">
      <c r="A210" s="5"/>
      <c r="B210" s="5"/>
    </row>
    <row r="211" spans="1:2" s="2" customFormat="1" ht="12.75" x14ac:dyDescent="0.2">
      <c r="A211" s="5"/>
      <c r="B211" s="5"/>
    </row>
    <row r="212" spans="1:2" s="2" customFormat="1" ht="12.75" x14ac:dyDescent="0.2">
      <c r="A212" s="5"/>
      <c r="B212" s="5"/>
    </row>
    <row r="213" spans="1:2" s="2" customFormat="1" ht="12.75" x14ac:dyDescent="0.2">
      <c r="A213" s="5"/>
      <c r="B213" s="5"/>
    </row>
    <row r="214" spans="1:2" s="2" customFormat="1" ht="12.75" x14ac:dyDescent="0.2">
      <c r="A214" s="5"/>
      <c r="B214" s="5"/>
    </row>
    <row r="215" spans="1:2" s="2" customFormat="1" ht="12.75" x14ac:dyDescent="0.2">
      <c r="A215" s="5"/>
      <c r="B215" s="5"/>
    </row>
    <row r="216" spans="1:2" s="2" customFormat="1" ht="12.75" x14ac:dyDescent="0.2">
      <c r="A216" s="5"/>
      <c r="B216" s="5"/>
    </row>
    <row r="217" spans="1:2" s="2" customFormat="1" ht="12.75" x14ac:dyDescent="0.2">
      <c r="A217" s="5"/>
      <c r="B217" s="5"/>
    </row>
    <row r="218" spans="1:2" s="2" customFormat="1" ht="12.75" x14ac:dyDescent="0.2">
      <c r="A218" s="5"/>
      <c r="B218" s="5"/>
    </row>
    <row r="219" spans="1:2" s="2" customFormat="1" ht="12.75" x14ac:dyDescent="0.2">
      <c r="A219" s="5"/>
      <c r="B219" s="5"/>
    </row>
    <row r="220" spans="1:2" s="2" customFormat="1" ht="12.75" x14ac:dyDescent="0.2">
      <c r="A220" s="5"/>
      <c r="B220" s="5"/>
    </row>
    <row r="221" spans="1:2" s="2" customFormat="1" ht="12.75" x14ac:dyDescent="0.2">
      <c r="A221" s="5"/>
      <c r="B221" s="5"/>
    </row>
    <row r="222" spans="1:2" s="2" customFormat="1" ht="12.75" x14ac:dyDescent="0.2">
      <c r="A222" s="5"/>
      <c r="B222" s="5"/>
    </row>
    <row r="223" spans="1:2" s="2" customFormat="1" ht="12.75" x14ac:dyDescent="0.2">
      <c r="A223" s="5"/>
      <c r="B223" s="5"/>
    </row>
    <row r="224" spans="1:2" s="2" customFormat="1" ht="12.75" x14ac:dyDescent="0.2">
      <c r="A224" s="5"/>
      <c r="B224" s="5"/>
    </row>
    <row r="225" spans="1:2" s="2" customFormat="1" ht="12.75" x14ac:dyDescent="0.2">
      <c r="A225" s="5"/>
      <c r="B225" s="5"/>
    </row>
    <row r="226" spans="1:2" s="2" customFormat="1" ht="12.75" x14ac:dyDescent="0.2">
      <c r="A226" s="5"/>
      <c r="B226" s="5"/>
    </row>
    <row r="227" spans="1:2" s="2" customFormat="1" ht="12.75" x14ac:dyDescent="0.2">
      <c r="A227" s="5"/>
      <c r="B227" s="5"/>
    </row>
    <row r="228" spans="1:2" s="2" customFormat="1" ht="12.75" x14ac:dyDescent="0.2">
      <c r="A228" s="5"/>
      <c r="B228" s="5"/>
    </row>
    <row r="229" spans="1:2" s="2" customFormat="1" ht="12.75" x14ac:dyDescent="0.2">
      <c r="A229" s="5"/>
      <c r="B229" s="5"/>
    </row>
    <row r="230" spans="1:2" s="2" customFormat="1" ht="12.75" x14ac:dyDescent="0.2">
      <c r="A230" s="5"/>
      <c r="B230" s="5"/>
    </row>
    <row r="231" spans="1:2" s="2" customFormat="1" ht="12.75" x14ac:dyDescent="0.2">
      <c r="A231" s="5"/>
      <c r="B231" s="5"/>
    </row>
    <row r="232" spans="1:2" s="2" customFormat="1" ht="12.75" x14ac:dyDescent="0.2">
      <c r="A232" s="5"/>
      <c r="B232" s="5"/>
    </row>
    <row r="233" spans="1:2" s="2" customFormat="1" ht="12.75" x14ac:dyDescent="0.2">
      <c r="A233" s="5"/>
      <c r="B233" s="5"/>
    </row>
    <row r="234" spans="1:2" s="2" customFormat="1" ht="12.75" x14ac:dyDescent="0.2">
      <c r="A234" s="5"/>
      <c r="B234" s="5"/>
    </row>
    <row r="235" spans="1:2" s="2" customFormat="1" ht="12.75" x14ac:dyDescent="0.2">
      <c r="A235" s="5"/>
      <c r="B235" s="5"/>
    </row>
    <row r="236" spans="1:2" s="2" customFormat="1" ht="12.75" x14ac:dyDescent="0.2">
      <c r="A236" s="5"/>
      <c r="B236" s="5"/>
    </row>
    <row r="237" spans="1:2" s="2" customFormat="1" ht="12.75" x14ac:dyDescent="0.2">
      <c r="A237" s="5"/>
      <c r="B237" s="5"/>
    </row>
    <row r="238" spans="1:2" s="2" customFormat="1" ht="12.75" x14ac:dyDescent="0.2">
      <c r="A238" s="5"/>
      <c r="B238" s="5"/>
    </row>
    <row r="239" spans="1:2" s="2" customFormat="1" ht="12.75" x14ac:dyDescent="0.2">
      <c r="A239" s="5"/>
      <c r="B239" s="5"/>
    </row>
    <row r="240" spans="1:2" s="2" customFormat="1" ht="12.75" x14ac:dyDescent="0.2">
      <c r="A240" s="5"/>
      <c r="B240" s="5"/>
    </row>
    <row r="241" spans="1:2" s="2" customFormat="1" ht="12.75" x14ac:dyDescent="0.2">
      <c r="A241" s="5"/>
      <c r="B241" s="5"/>
    </row>
    <row r="242" spans="1:2" s="2" customFormat="1" ht="12.75" x14ac:dyDescent="0.2">
      <c r="A242" s="5"/>
      <c r="B242" s="5"/>
    </row>
    <row r="243" spans="1:2" s="2" customFormat="1" ht="12.75" x14ac:dyDescent="0.2">
      <c r="A243" s="5"/>
      <c r="B243" s="5"/>
    </row>
    <row r="244" spans="1:2" s="2" customFormat="1" ht="12.75" x14ac:dyDescent="0.2">
      <c r="A244" s="5"/>
      <c r="B244" s="5"/>
    </row>
    <row r="245" spans="1:2" s="2" customFormat="1" ht="12.75" x14ac:dyDescent="0.2">
      <c r="A245" s="5"/>
      <c r="B245" s="5"/>
    </row>
    <row r="246" spans="1:2" s="2" customFormat="1" ht="12.75" x14ac:dyDescent="0.2">
      <c r="A246" s="5"/>
      <c r="B246" s="5"/>
    </row>
    <row r="247" spans="1:2" s="2" customFormat="1" ht="12.75" x14ac:dyDescent="0.2">
      <c r="A247" s="5"/>
      <c r="B247" s="5"/>
    </row>
    <row r="248" spans="1:2" s="2" customFormat="1" ht="12.75" x14ac:dyDescent="0.2">
      <c r="A248" s="5"/>
      <c r="B248" s="5"/>
    </row>
    <row r="249" spans="1:2" s="2" customFormat="1" ht="12.75" x14ac:dyDescent="0.2">
      <c r="A249" s="5"/>
      <c r="B249" s="5"/>
    </row>
    <row r="250" spans="1:2" s="2" customFormat="1" ht="12.75" x14ac:dyDescent="0.2">
      <c r="A250" s="5"/>
      <c r="B250" s="5"/>
    </row>
    <row r="251" spans="1:2" s="2" customFormat="1" ht="12.75" x14ac:dyDescent="0.2">
      <c r="A251" s="5"/>
      <c r="B251" s="5"/>
    </row>
    <row r="252" spans="1:2" s="2" customFormat="1" ht="12.75" x14ac:dyDescent="0.2">
      <c r="A252" s="5"/>
      <c r="B252" s="5"/>
    </row>
    <row r="253" spans="1:2" s="2" customFormat="1" ht="12.75" x14ac:dyDescent="0.2">
      <c r="A253" s="5"/>
      <c r="B253" s="5"/>
    </row>
    <row r="254" spans="1:2" s="2" customFormat="1" ht="12.75" x14ac:dyDescent="0.2">
      <c r="A254" s="5"/>
      <c r="B254" s="5"/>
    </row>
    <row r="255" spans="1:2" s="2" customFormat="1" ht="12.75" x14ac:dyDescent="0.2">
      <c r="A255" s="5"/>
      <c r="B255" s="5"/>
    </row>
    <row r="256" spans="1:2" s="2" customFormat="1" ht="12.75" x14ac:dyDescent="0.2">
      <c r="A256" s="5"/>
      <c r="B256" s="5"/>
    </row>
    <row r="257" spans="1:2" s="2" customFormat="1" ht="12.75" x14ac:dyDescent="0.2">
      <c r="A257" s="5"/>
      <c r="B257" s="5"/>
    </row>
    <row r="258" spans="1:2" s="2" customFormat="1" ht="12.75" x14ac:dyDescent="0.2">
      <c r="A258" s="5"/>
      <c r="B258" s="5"/>
    </row>
    <row r="259" spans="1:2" s="2" customFormat="1" ht="12.75" x14ac:dyDescent="0.2">
      <c r="A259" s="5"/>
      <c r="B259" s="5"/>
    </row>
    <row r="260" spans="1:2" s="2" customFormat="1" ht="12.75" x14ac:dyDescent="0.2">
      <c r="A260" s="5"/>
      <c r="B260" s="5"/>
    </row>
    <row r="261" spans="1:2" s="2" customFormat="1" ht="12.75" x14ac:dyDescent="0.2">
      <c r="A261" s="5"/>
      <c r="B261" s="5"/>
    </row>
    <row r="262" spans="1:2" s="2" customFormat="1" ht="12.75" x14ac:dyDescent="0.2">
      <c r="A262" s="5"/>
      <c r="B262" s="5"/>
    </row>
    <row r="263" spans="1:2" s="2" customFormat="1" ht="12.75" x14ac:dyDescent="0.2">
      <c r="A263" s="5"/>
      <c r="B263" s="5"/>
    </row>
    <row r="264" spans="1:2" s="2" customFormat="1" ht="12.75" x14ac:dyDescent="0.2">
      <c r="A264" s="5"/>
      <c r="B264" s="5"/>
    </row>
    <row r="265" spans="1:2" s="2" customFormat="1" ht="12.75" x14ac:dyDescent="0.2">
      <c r="A265" s="5"/>
      <c r="B265" s="5"/>
    </row>
    <row r="266" spans="1:2" s="2" customFormat="1" ht="12.75" x14ac:dyDescent="0.2">
      <c r="A266" s="5"/>
      <c r="B266" s="5"/>
    </row>
    <row r="267" spans="1:2" s="2" customFormat="1" ht="12.75" x14ac:dyDescent="0.2">
      <c r="A267" s="5"/>
      <c r="B267" s="5"/>
    </row>
    <row r="268" spans="1:2" s="2" customFormat="1" ht="12.75" x14ac:dyDescent="0.2">
      <c r="A268" s="5"/>
      <c r="B268" s="5"/>
    </row>
    <row r="269" spans="1:2" s="2" customFormat="1" ht="12.75" x14ac:dyDescent="0.2">
      <c r="A269" s="5"/>
      <c r="B269" s="5"/>
    </row>
    <row r="270" spans="1:2" s="2" customFormat="1" ht="12.75" x14ac:dyDescent="0.2">
      <c r="A270" s="5"/>
      <c r="B270" s="5"/>
    </row>
    <row r="271" spans="1:2" s="2" customFormat="1" ht="12.75" x14ac:dyDescent="0.2">
      <c r="A271" s="5"/>
      <c r="B271" s="5"/>
    </row>
    <row r="272" spans="1:2" s="2" customFormat="1" ht="12.75" x14ac:dyDescent="0.2">
      <c r="A272" s="5"/>
      <c r="B272" s="5"/>
    </row>
    <row r="273" spans="1:2" s="2" customFormat="1" ht="12.75" x14ac:dyDescent="0.2">
      <c r="A273" s="5"/>
      <c r="B273" s="5"/>
    </row>
    <row r="274" spans="1:2" s="2" customFormat="1" ht="12.75" x14ac:dyDescent="0.2">
      <c r="A274" s="5"/>
      <c r="B274" s="5"/>
    </row>
    <row r="275" spans="1:2" s="2" customFormat="1" ht="12.75" x14ac:dyDescent="0.2">
      <c r="A275" s="5"/>
      <c r="B275" s="5"/>
    </row>
    <row r="276" spans="1:2" s="2" customFormat="1" ht="12.75" x14ac:dyDescent="0.2">
      <c r="A276" s="5"/>
      <c r="B276" s="5"/>
    </row>
    <row r="277" spans="1:2" s="2" customFormat="1" ht="12.75" x14ac:dyDescent="0.2">
      <c r="A277" s="5"/>
      <c r="B277" s="5"/>
    </row>
    <row r="278" spans="1:2" s="2" customFormat="1" ht="12.75" x14ac:dyDescent="0.2">
      <c r="A278" s="5"/>
      <c r="B278" s="5"/>
    </row>
    <row r="279" spans="1:2" s="2" customFormat="1" ht="12.75" x14ac:dyDescent="0.2">
      <c r="A279" s="5"/>
      <c r="B279" s="5"/>
    </row>
    <row r="280" spans="1:2" s="2" customFormat="1" ht="12.75" x14ac:dyDescent="0.2">
      <c r="A280" s="5"/>
      <c r="B280" s="5"/>
    </row>
    <row r="281" spans="1:2" s="2" customFormat="1" ht="12.75" x14ac:dyDescent="0.2">
      <c r="A281" s="5"/>
      <c r="B281" s="5"/>
    </row>
    <row r="282" spans="1:2" s="2" customFormat="1" ht="12.75" x14ac:dyDescent="0.2">
      <c r="A282" s="5"/>
      <c r="B282" s="5"/>
    </row>
    <row r="283" spans="1:2" s="2" customFormat="1" ht="12.75" x14ac:dyDescent="0.2">
      <c r="A283" s="5"/>
      <c r="B283" s="5"/>
    </row>
    <row r="284" spans="1:2" s="2" customFormat="1" ht="12.75" x14ac:dyDescent="0.2">
      <c r="A284" s="5"/>
      <c r="B284" s="5"/>
    </row>
    <row r="285" spans="1:2" s="2" customFormat="1" ht="12.75" x14ac:dyDescent="0.2">
      <c r="A285" s="5"/>
      <c r="B285" s="5"/>
    </row>
    <row r="286" spans="1:2" s="2" customFormat="1" ht="12.75" x14ac:dyDescent="0.2">
      <c r="A286" s="5"/>
      <c r="B286" s="5"/>
    </row>
    <row r="287" spans="1:2" s="2" customFormat="1" ht="12.75" x14ac:dyDescent="0.2">
      <c r="A287" s="5"/>
      <c r="B287" s="5"/>
    </row>
    <row r="288" spans="1:2" s="2" customFormat="1" ht="12.75" x14ac:dyDescent="0.2">
      <c r="A288" s="5"/>
      <c r="B288" s="5"/>
    </row>
    <row r="289" spans="1:2" s="2" customFormat="1" ht="12.75" x14ac:dyDescent="0.2">
      <c r="A289" s="5"/>
      <c r="B289" s="5"/>
    </row>
    <row r="290" spans="1:2" s="2" customFormat="1" ht="12.75" x14ac:dyDescent="0.2">
      <c r="A290" s="5"/>
      <c r="B290" s="5"/>
    </row>
    <row r="291" spans="1:2" s="2" customFormat="1" ht="12.75" x14ac:dyDescent="0.2">
      <c r="A291" s="5"/>
      <c r="B291" s="5"/>
    </row>
    <row r="292" spans="1:2" s="2" customFormat="1" ht="12.75" x14ac:dyDescent="0.2">
      <c r="A292" s="5"/>
      <c r="B292" s="5"/>
    </row>
    <row r="293" spans="1:2" s="2" customFormat="1" ht="12.75" x14ac:dyDescent="0.2">
      <c r="A293" s="5"/>
      <c r="B293" s="5"/>
    </row>
    <row r="294" spans="1:2" s="2" customFormat="1" ht="12.75" x14ac:dyDescent="0.2">
      <c r="A294" s="5"/>
      <c r="B294" s="5"/>
    </row>
    <row r="295" spans="1:2" s="2" customFormat="1" ht="12.75" x14ac:dyDescent="0.2">
      <c r="A295" s="5"/>
      <c r="B295" s="5"/>
    </row>
    <row r="296" spans="1:2" s="2" customFormat="1" ht="12.75" x14ac:dyDescent="0.2">
      <c r="A296" s="5"/>
      <c r="B296" s="5"/>
    </row>
    <row r="297" spans="1:2" s="2" customFormat="1" ht="12.75" x14ac:dyDescent="0.2">
      <c r="A297" s="5"/>
      <c r="B297" s="5"/>
    </row>
    <row r="298" spans="1:2" s="2" customFormat="1" ht="12.75" x14ac:dyDescent="0.2">
      <c r="A298" s="5"/>
      <c r="B298" s="5"/>
    </row>
    <row r="299" spans="1:2" s="2" customFormat="1" ht="12.75" x14ac:dyDescent="0.2">
      <c r="A299" s="5"/>
      <c r="B299" s="5"/>
    </row>
    <row r="300" spans="1:2" s="2" customFormat="1" ht="12.75" x14ac:dyDescent="0.2">
      <c r="A300" s="5"/>
      <c r="B300" s="5"/>
    </row>
    <row r="301" spans="1:2" s="2" customFormat="1" ht="12.75" x14ac:dyDescent="0.2">
      <c r="A301" s="5"/>
      <c r="B301" s="5"/>
    </row>
    <row r="302" spans="1:2" s="2" customFormat="1" ht="12.75" x14ac:dyDescent="0.2">
      <c r="A302" s="5"/>
      <c r="B302" s="5"/>
    </row>
    <row r="303" spans="1:2" s="2" customFormat="1" ht="12.75" x14ac:dyDescent="0.2">
      <c r="A303" s="5"/>
      <c r="B303" s="5"/>
    </row>
    <row r="304" spans="1:2" s="2" customFormat="1" ht="12.75" x14ac:dyDescent="0.2">
      <c r="A304" s="5"/>
      <c r="B304" s="5"/>
    </row>
    <row r="305" spans="1:2" s="2" customFormat="1" ht="12.75" x14ac:dyDescent="0.2">
      <c r="A305" s="5"/>
      <c r="B305" s="5"/>
    </row>
    <row r="306" spans="1:2" s="2" customFormat="1" ht="12.75" x14ac:dyDescent="0.2">
      <c r="A306" s="5"/>
      <c r="B306" s="5"/>
    </row>
    <row r="307" spans="1:2" s="2" customFormat="1" ht="12.75" x14ac:dyDescent="0.2">
      <c r="A307" s="5"/>
      <c r="B307" s="5"/>
    </row>
    <row r="308" spans="1:2" s="2" customFormat="1" ht="12.75" x14ac:dyDescent="0.2">
      <c r="A308" s="5"/>
      <c r="B308" s="5"/>
    </row>
    <row r="309" spans="1:2" s="2" customFormat="1" ht="12.75" x14ac:dyDescent="0.2">
      <c r="A309" s="5"/>
      <c r="B309" s="5"/>
    </row>
    <row r="310" spans="1:2" s="2" customFormat="1" ht="12.75" x14ac:dyDescent="0.2">
      <c r="A310" s="5"/>
      <c r="B310" s="5"/>
    </row>
    <row r="311" spans="1:2" s="2" customFormat="1" ht="12.75" x14ac:dyDescent="0.2">
      <c r="A311" s="5"/>
      <c r="B311" s="5"/>
    </row>
    <row r="312" spans="1:2" s="2" customFormat="1" ht="12.75" x14ac:dyDescent="0.2">
      <c r="A312" s="5"/>
      <c r="B312" s="5"/>
    </row>
    <row r="313" spans="1:2" s="2" customFormat="1" ht="12.75" x14ac:dyDescent="0.2">
      <c r="A313" s="5"/>
      <c r="B313" s="5"/>
    </row>
    <row r="314" spans="1:2" s="2" customFormat="1" ht="12.75" x14ac:dyDescent="0.2">
      <c r="A314" s="5"/>
      <c r="B314" s="5"/>
    </row>
    <row r="315" spans="1:2" s="2" customFormat="1" ht="12.75" x14ac:dyDescent="0.2">
      <c r="A315" s="5"/>
      <c r="B315" s="5"/>
    </row>
    <row r="316" spans="1:2" s="2" customFormat="1" ht="12.75" x14ac:dyDescent="0.2">
      <c r="A316" s="5"/>
      <c r="B316" s="5"/>
    </row>
    <row r="317" spans="1:2" s="2" customFormat="1" ht="12.75" x14ac:dyDescent="0.2">
      <c r="A317" s="5"/>
      <c r="B317" s="5"/>
    </row>
    <row r="318" spans="1:2" s="2" customFormat="1" ht="12.75" x14ac:dyDescent="0.2">
      <c r="A318" s="5"/>
      <c r="B318" s="5"/>
    </row>
    <row r="319" spans="1:2" s="2" customFormat="1" ht="12.75" x14ac:dyDescent="0.2">
      <c r="A319" s="5"/>
      <c r="B319" s="5"/>
    </row>
    <row r="320" spans="1:2" s="2" customFormat="1" ht="12.75" x14ac:dyDescent="0.2">
      <c r="A320" s="5"/>
      <c r="B320" s="5"/>
    </row>
    <row r="321" spans="1:2" s="2" customFormat="1" ht="12.75" x14ac:dyDescent="0.2">
      <c r="A321" s="5"/>
      <c r="B321" s="5"/>
    </row>
    <row r="322" spans="1:2" s="2" customFormat="1" ht="12.75" x14ac:dyDescent="0.2">
      <c r="A322" s="5"/>
      <c r="B322" s="5"/>
    </row>
    <row r="323" spans="1:2" s="2" customFormat="1" ht="12.75" x14ac:dyDescent="0.2">
      <c r="A323" s="5"/>
      <c r="B323" s="5"/>
    </row>
    <row r="324" spans="1:2" s="2" customFormat="1" ht="12.75" x14ac:dyDescent="0.2">
      <c r="A324" s="5"/>
      <c r="B324" s="5"/>
    </row>
    <row r="325" spans="1:2" s="2" customFormat="1" ht="12.75" x14ac:dyDescent="0.2">
      <c r="A325" s="5"/>
      <c r="B325" s="5"/>
    </row>
    <row r="326" spans="1:2" s="2" customFormat="1" ht="12.75" x14ac:dyDescent="0.2">
      <c r="A326" s="5"/>
      <c r="B326" s="5"/>
    </row>
    <row r="327" spans="1:2" s="2" customFormat="1" ht="12.75" x14ac:dyDescent="0.2">
      <c r="A327" s="5"/>
      <c r="B327" s="5"/>
    </row>
    <row r="328" spans="1:2" s="2" customFormat="1" ht="12.75" x14ac:dyDescent="0.2">
      <c r="A328" s="5"/>
      <c r="B328" s="5"/>
    </row>
    <row r="329" spans="1:2" s="2" customFormat="1" ht="12.75" x14ac:dyDescent="0.2">
      <c r="A329" s="5"/>
      <c r="B329" s="5"/>
    </row>
    <row r="330" spans="1:2" s="2" customFormat="1" ht="12.75" x14ac:dyDescent="0.2">
      <c r="A330" s="5"/>
      <c r="B330" s="5"/>
    </row>
    <row r="331" spans="1:2" s="2" customFormat="1" ht="12.75" x14ac:dyDescent="0.2">
      <c r="A331" s="5"/>
      <c r="B331" s="5"/>
    </row>
    <row r="332" spans="1:2" s="2" customFormat="1" ht="12.75" x14ac:dyDescent="0.2">
      <c r="A332" s="5"/>
      <c r="B332" s="5"/>
    </row>
    <row r="333" spans="1:2" s="2" customFormat="1" ht="12.75" x14ac:dyDescent="0.2">
      <c r="A333" s="5"/>
      <c r="B333" s="5"/>
    </row>
    <row r="334" spans="1:2" s="2" customFormat="1" ht="12.75" x14ac:dyDescent="0.2">
      <c r="A334" s="5"/>
      <c r="B334" s="5"/>
    </row>
    <row r="335" spans="1:2" s="2" customFormat="1" ht="12.75" x14ac:dyDescent="0.2">
      <c r="A335" s="5"/>
      <c r="B335" s="5"/>
    </row>
    <row r="336" spans="1:2" s="2" customFormat="1" ht="12.75" x14ac:dyDescent="0.2">
      <c r="A336" s="5"/>
      <c r="B336" s="5"/>
    </row>
    <row r="337" spans="1:2" s="2" customFormat="1" ht="12.75" x14ac:dyDescent="0.2">
      <c r="A337" s="5"/>
      <c r="B337" s="5"/>
    </row>
    <row r="338" spans="1:2" s="2" customFormat="1" ht="12.75" x14ac:dyDescent="0.2">
      <c r="A338" s="5"/>
      <c r="B338" s="5"/>
    </row>
    <row r="339" spans="1:2" s="2" customFormat="1" ht="12.75" x14ac:dyDescent="0.2">
      <c r="A339" s="5"/>
      <c r="B339" s="5"/>
    </row>
    <row r="340" spans="1:2" s="2" customFormat="1" ht="12.75" x14ac:dyDescent="0.2">
      <c r="A340" s="5"/>
      <c r="B340" s="5"/>
    </row>
    <row r="341" spans="1:2" s="2" customFormat="1" ht="12.75" x14ac:dyDescent="0.2">
      <c r="A341" s="5"/>
      <c r="B341" s="5"/>
    </row>
    <row r="342" spans="1:2" s="2" customFormat="1" ht="12.75" x14ac:dyDescent="0.2">
      <c r="A342" s="5"/>
      <c r="B342" s="5"/>
    </row>
    <row r="343" spans="1:2" s="2" customFormat="1" ht="12.75" x14ac:dyDescent="0.2">
      <c r="A343" s="5"/>
      <c r="B343" s="5"/>
    </row>
    <row r="344" spans="1:2" s="2" customFormat="1" ht="12.75" x14ac:dyDescent="0.2">
      <c r="A344" s="5"/>
      <c r="B344" s="5"/>
    </row>
    <row r="345" spans="1:2" s="2" customFormat="1" ht="12.75" x14ac:dyDescent="0.2">
      <c r="A345" s="5"/>
      <c r="B345" s="5"/>
    </row>
    <row r="346" spans="1:2" s="2" customFormat="1" ht="12.75" x14ac:dyDescent="0.2">
      <c r="A346" s="5"/>
      <c r="B346" s="5"/>
    </row>
    <row r="347" spans="1:2" s="2" customFormat="1" ht="12.75" x14ac:dyDescent="0.2">
      <c r="A347" s="5"/>
      <c r="B347" s="5"/>
    </row>
    <row r="348" spans="1:2" s="2" customFormat="1" ht="12.75" x14ac:dyDescent="0.2">
      <c r="A348" s="5"/>
      <c r="B348" s="5"/>
    </row>
    <row r="349" spans="1:2" s="2" customFormat="1" ht="12.75" x14ac:dyDescent="0.2">
      <c r="A349" s="5"/>
      <c r="B349" s="5"/>
    </row>
    <row r="350" spans="1:2" s="2" customFormat="1" ht="12.75" x14ac:dyDescent="0.2">
      <c r="A350" s="5"/>
      <c r="B350" s="5"/>
    </row>
    <row r="351" spans="1:2" s="2" customFormat="1" ht="12.75" x14ac:dyDescent="0.2">
      <c r="A351" s="5"/>
      <c r="B351" s="5"/>
    </row>
    <row r="352" spans="1:2" s="2" customFormat="1" ht="12.75" x14ac:dyDescent="0.2">
      <c r="A352" s="5"/>
      <c r="B352" s="5"/>
    </row>
    <row r="353" spans="1:2" s="2" customFormat="1" ht="12.75" x14ac:dyDescent="0.2">
      <c r="A353" s="5"/>
      <c r="B353" s="5"/>
    </row>
    <row r="354" spans="1:2" s="2" customFormat="1" ht="12.75" x14ac:dyDescent="0.2">
      <c r="A354" s="5"/>
      <c r="B354" s="5"/>
    </row>
    <row r="355" spans="1:2" s="2" customFormat="1" ht="12.75" x14ac:dyDescent="0.2">
      <c r="A355" s="5"/>
      <c r="B355" s="5"/>
    </row>
    <row r="356" spans="1:2" s="2" customFormat="1" ht="12.75" x14ac:dyDescent="0.2">
      <c r="A356" s="5"/>
      <c r="B356" s="5"/>
    </row>
    <row r="357" spans="1:2" s="2" customFormat="1" ht="12.75" x14ac:dyDescent="0.2">
      <c r="A357" s="5"/>
      <c r="B357" s="5"/>
    </row>
    <row r="358" spans="1:2" s="2" customFormat="1" ht="12.75" x14ac:dyDescent="0.2">
      <c r="A358" s="5"/>
      <c r="B358" s="5"/>
    </row>
    <row r="359" spans="1:2" s="2" customFormat="1" ht="12.75" x14ac:dyDescent="0.2">
      <c r="A359" s="5"/>
      <c r="B359" s="5"/>
    </row>
    <row r="360" spans="1:2" s="2" customFormat="1" ht="12.75" x14ac:dyDescent="0.2">
      <c r="A360" s="5"/>
      <c r="B360" s="5"/>
    </row>
    <row r="361" spans="1:2" s="2" customFormat="1" ht="12.75" x14ac:dyDescent="0.2">
      <c r="A361" s="5"/>
      <c r="B361" s="5"/>
    </row>
    <row r="362" spans="1:2" s="2" customFormat="1" ht="12.75" x14ac:dyDescent="0.2">
      <c r="A362" s="5"/>
      <c r="B362" s="5"/>
    </row>
    <row r="363" spans="1:2" s="2" customFormat="1" ht="12.75" x14ac:dyDescent="0.2">
      <c r="A363" s="5"/>
      <c r="B363" s="5"/>
    </row>
    <row r="364" spans="1:2" s="2" customFormat="1" ht="12.75" x14ac:dyDescent="0.2">
      <c r="A364" s="5"/>
      <c r="B364" s="5"/>
    </row>
    <row r="365" spans="1:2" s="2" customFormat="1" ht="12.75" x14ac:dyDescent="0.2">
      <c r="A365" s="5"/>
      <c r="B365" s="5"/>
    </row>
    <row r="366" spans="1:2" s="2" customFormat="1" ht="12.75" x14ac:dyDescent="0.2">
      <c r="A366" s="5"/>
      <c r="B366" s="5"/>
    </row>
    <row r="367" spans="1:2" s="2" customFormat="1" ht="12.75" x14ac:dyDescent="0.2">
      <c r="A367" s="5"/>
      <c r="B367" s="5"/>
    </row>
    <row r="368" spans="1:2" s="2" customFormat="1" ht="12.75" x14ac:dyDescent="0.2">
      <c r="A368" s="5"/>
      <c r="B368" s="5"/>
    </row>
    <row r="369" spans="1:2" s="2" customFormat="1" ht="12.75" x14ac:dyDescent="0.2">
      <c r="A369" s="5"/>
      <c r="B369" s="5"/>
    </row>
    <row r="370" spans="1:2" s="2" customFormat="1" ht="12.75" x14ac:dyDescent="0.2">
      <c r="A370" s="5"/>
      <c r="B370" s="5"/>
    </row>
    <row r="371" spans="1:2" s="2" customFormat="1" ht="12.75" x14ac:dyDescent="0.2">
      <c r="A371" s="5"/>
      <c r="B371" s="5"/>
    </row>
    <row r="372" spans="1:2" s="2" customFormat="1" ht="12.75" x14ac:dyDescent="0.2">
      <c r="A372" s="5"/>
      <c r="B372" s="5"/>
    </row>
    <row r="373" spans="1:2" s="2" customFormat="1" ht="12.75" x14ac:dyDescent="0.2">
      <c r="A373" s="5"/>
      <c r="B373" s="5"/>
    </row>
    <row r="374" spans="1:2" s="2" customFormat="1" ht="12.75" x14ac:dyDescent="0.2">
      <c r="A374" s="5"/>
      <c r="B374" s="5"/>
    </row>
    <row r="375" spans="1:2" s="2" customFormat="1" ht="12.75" x14ac:dyDescent="0.2">
      <c r="A375" s="5"/>
      <c r="B375" s="5"/>
    </row>
    <row r="376" spans="1:2" s="2" customFormat="1" ht="12.75" x14ac:dyDescent="0.2">
      <c r="A376" s="5"/>
      <c r="B376" s="5"/>
    </row>
    <row r="377" spans="1:2" s="2" customFormat="1" ht="12.75" x14ac:dyDescent="0.2">
      <c r="A377" s="5"/>
      <c r="B377" s="5"/>
    </row>
    <row r="378" spans="1:2" s="2" customFormat="1" ht="12.75" x14ac:dyDescent="0.2">
      <c r="A378" s="5"/>
      <c r="B378" s="5"/>
    </row>
    <row r="379" spans="1:2" s="2" customFormat="1" ht="12.75" x14ac:dyDescent="0.2">
      <c r="A379" s="5"/>
      <c r="B379" s="5"/>
    </row>
    <row r="380" spans="1:2" s="2" customFormat="1" ht="12.75" x14ac:dyDescent="0.2">
      <c r="A380" s="5"/>
      <c r="B380" s="5"/>
    </row>
    <row r="381" spans="1:2" s="2" customFormat="1" ht="12.75" x14ac:dyDescent="0.2">
      <c r="A381" s="5"/>
      <c r="B381" s="5"/>
    </row>
    <row r="382" spans="1:2" s="2" customFormat="1" ht="12.75" x14ac:dyDescent="0.2">
      <c r="A382" s="5"/>
      <c r="B382" s="5"/>
    </row>
    <row r="383" spans="1:2" s="2" customFormat="1" ht="12.75" x14ac:dyDescent="0.2">
      <c r="A383" s="5"/>
      <c r="B383" s="5"/>
    </row>
    <row r="384" spans="1:2" s="2" customFormat="1" ht="12.75" x14ac:dyDescent="0.2">
      <c r="A384" s="5"/>
      <c r="B384" s="5"/>
    </row>
    <row r="385" spans="1:2" s="2" customFormat="1" ht="12.75" x14ac:dyDescent="0.2">
      <c r="A385" s="5"/>
      <c r="B385" s="5"/>
    </row>
    <row r="386" spans="1:2" s="2" customFormat="1" ht="12.75" x14ac:dyDescent="0.2">
      <c r="A386" s="5"/>
      <c r="B386" s="5"/>
    </row>
    <row r="387" spans="1:2" s="2" customFormat="1" ht="12.75" x14ac:dyDescent="0.2">
      <c r="A387" s="5"/>
      <c r="B387" s="5"/>
    </row>
    <row r="388" spans="1:2" s="2" customFormat="1" ht="12.75" x14ac:dyDescent="0.2">
      <c r="A388" s="5"/>
      <c r="B388" s="5"/>
    </row>
    <row r="389" spans="1:2" s="2" customFormat="1" ht="12.75" x14ac:dyDescent="0.2">
      <c r="A389" s="5"/>
      <c r="B389" s="5"/>
    </row>
    <row r="390" spans="1:2" s="2" customFormat="1" ht="12.75" x14ac:dyDescent="0.2">
      <c r="A390" s="5"/>
      <c r="B390" s="5"/>
    </row>
    <row r="391" spans="1:2" s="2" customFormat="1" ht="12.75" x14ac:dyDescent="0.2">
      <c r="A391" s="5"/>
      <c r="B391" s="5"/>
    </row>
    <row r="392" spans="1:2" s="2" customFormat="1" ht="12.75" x14ac:dyDescent="0.2">
      <c r="A392" s="5"/>
      <c r="B392" s="5"/>
    </row>
    <row r="393" spans="1:2" s="2" customFormat="1" ht="12.75" x14ac:dyDescent="0.2">
      <c r="A393" s="5"/>
      <c r="B393" s="5"/>
    </row>
    <row r="394" spans="1:2" s="2" customFormat="1" ht="12.75" x14ac:dyDescent="0.2">
      <c r="A394" s="5"/>
      <c r="B394" s="5"/>
    </row>
    <row r="395" spans="1:2" s="2" customFormat="1" ht="12.75" x14ac:dyDescent="0.2">
      <c r="A395" s="5"/>
      <c r="B395" s="5"/>
    </row>
    <row r="396" spans="1:2" s="2" customFormat="1" ht="12.75" x14ac:dyDescent="0.2">
      <c r="A396" s="5"/>
      <c r="B396" s="5"/>
    </row>
    <row r="397" spans="1:2" s="2" customFormat="1" ht="12.75" x14ac:dyDescent="0.2">
      <c r="A397" s="5"/>
      <c r="B397" s="5"/>
    </row>
    <row r="398" spans="1:2" s="2" customFormat="1" ht="12.75" x14ac:dyDescent="0.2">
      <c r="A398" s="5"/>
      <c r="B398" s="5"/>
    </row>
    <row r="399" spans="1:2" s="2" customFormat="1" ht="12.75" x14ac:dyDescent="0.2">
      <c r="A399" s="5"/>
      <c r="B399" s="5"/>
    </row>
    <row r="400" spans="1:2" s="2" customFormat="1" ht="12.75" x14ac:dyDescent="0.2">
      <c r="A400" s="5"/>
      <c r="B400" s="5"/>
    </row>
    <row r="401" spans="1:2" s="2" customFormat="1" ht="12.75" x14ac:dyDescent="0.2">
      <c r="A401" s="5"/>
      <c r="B401" s="5"/>
    </row>
    <row r="402" spans="1:2" s="2" customFormat="1" ht="12.75" x14ac:dyDescent="0.2">
      <c r="A402" s="5"/>
      <c r="B402" s="5"/>
    </row>
    <row r="403" spans="1:2" s="2" customFormat="1" ht="12.75" x14ac:dyDescent="0.2">
      <c r="A403" s="5"/>
      <c r="B403" s="5"/>
    </row>
    <row r="404" spans="1:2" s="2" customFormat="1" ht="12.75" x14ac:dyDescent="0.2">
      <c r="A404" s="5"/>
      <c r="B404" s="5"/>
    </row>
    <row r="405" spans="1:2" s="2" customFormat="1" ht="12.75" x14ac:dyDescent="0.2">
      <c r="A405" s="5"/>
      <c r="B405" s="5"/>
    </row>
    <row r="406" spans="1:2" s="2" customFormat="1" ht="12.75" x14ac:dyDescent="0.2">
      <c r="A406" s="5"/>
      <c r="B406" s="5"/>
    </row>
    <row r="407" spans="1:2" s="2" customFormat="1" ht="12.75" x14ac:dyDescent="0.2">
      <c r="A407" s="5"/>
      <c r="B407" s="5"/>
    </row>
    <row r="408" spans="1:2" s="2" customFormat="1" ht="12.75" x14ac:dyDescent="0.2">
      <c r="A408" s="5"/>
      <c r="B408" s="5"/>
    </row>
    <row r="409" spans="1:2" s="2" customFormat="1" ht="12.75" x14ac:dyDescent="0.2">
      <c r="A409" s="5"/>
      <c r="B409" s="5"/>
    </row>
    <row r="410" spans="1:2" s="2" customFormat="1" ht="12.75" x14ac:dyDescent="0.2">
      <c r="A410" s="5"/>
      <c r="B410" s="5"/>
    </row>
    <row r="411" spans="1:2" s="2" customFormat="1" ht="12.75" x14ac:dyDescent="0.2">
      <c r="A411" s="5"/>
      <c r="B411" s="5"/>
    </row>
    <row r="412" spans="1:2" s="2" customFormat="1" ht="12.75" x14ac:dyDescent="0.2">
      <c r="A412" s="5"/>
      <c r="B412" s="5"/>
    </row>
    <row r="413" spans="1:2" s="2" customFormat="1" ht="12.75" x14ac:dyDescent="0.2">
      <c r="A413" s="5"/>
      <c r="B413" s="5"/>
    </row>
    <row r="414" spans="1:2" s="2" customFormat="1" ht="12.75" x14ac:dyDescent="0.2">
      <c r="A414" s="5"/>
      <c r="B414" s="5"/>
    </row>
    <row r="415" spans="1:2" s="2" customFormat="1" ht="12.75" x14ac:dyDescent="0.2">
      <c r="A415" s="5"/>
      <c r="B415" s="5"/>
    </row>
    <row r="416" spans="1:2" s="2" customFormat="1" ht="12.75" x14ac:dyDescent="0.2">
      <c r="A416" s="5"/>
      <c r="B416" s="5"/>
    </row>
    <row r="417" spans="1:2" s="2" customFormat="1" ht="12.75" x14ac:dyDescent="0.2">
      <c r="A417" s="5"/>
      <c r="B417" s="5"/>
    </row>
    <row r="418" spans="1:2" s="2" customFormat="1" ht="12.75" x14ac:dyDescent="0.2">
      <c r="A418" s="5"/>
      <c r="B418" s="5"/>
    </row>
    <row r="419" spans="1:2" s="2" customFormat="1" ht="12.75" x14ac:dyDescent="0.2">
      <c r="A419" s="5"/>
      <c r="B419" s="5"/>
    </row>
    <row r="420" spans="1:2" s="2" customFormat="1" ht="12.75" x14ac:dyDescent="0.2">
      <c r="A420" s="5"/>
      <c r="B420" s="5"/>
    </row>
    <row r="421" spans="1:2" s="2" customFormat="1" ht="12.75" x14ac:dyDescent="0.2">
      <c r="A421" s="5"/>
      <c r="B421" s="5"/>
    </row>
    <row r="422" spans="1:2" s="2" customFormat="1" ht="12.75" x14ac:dyDescent="0.2">
      <c r="A422" s="5"/>
      <c r="B422" s="5"/>
    </row>
    <row r="423" spans="1:2" s="2" customFormat="1" ht="12.75" x14ac:dyDescent="0.2">
      <c r="A423" s="5"/>
      <c r="B423" s="5"/>
    </row>
    <row r="424" spans="1:2" s="2" customFormat="1" ht="12.75" x14ac:dyDescent="0.2">
      <c r="A424" s="5"/>
      <c r="B424" s="5"/>
    </row>
    <row r="425" spans="1:2" s="2" customFormat="1" ht="12.75" x14ac:dyDescent="0.2">
      <c r="A425" s="5"/>
      <c r="B425" s="5"/>
    </row>
    <row r="426" spans="1:2" s="2" customFormat="1" ht="12.75" x14ac:dyDescent="0.2">
      <c r="A426" s="5"/>
      <c r="B426" s="5"/>
    </row>
    <row r="427" spans="1:2" s="2" customFormat="1" ht="12.75" x14ac:dyDescent="0.2">
      <c r="A427" s="5"/>
      <c r="B427" s="5"/>
    </row>
    <row r="428" spans="1:2" s="2" customFormat="1" ht="12.75" x14ac:dyDescent="0.2">
      <c r="A428" s="5"/>
      <c r="B428" s="5"/>
    </row>
    <row r="429" spans="1:2" s="2" customFormat="1" ht="12.75" x14ac:dyDescent="0.2">
      <c r="A429" s="5"/>
      <c r="B429" s="5"/>
    </row>
    <row r="430" spans="1:2" s="2" customFormat="1" ht="12.75" x14ac:dyDescent="0.2">
      <c r="A430" s="5"/>
      <c r="B430" s="5"/>
    </row>
    <row r="431" spans="1:2" s="2" customFormat="1" ht="12.75" x14ac:dyDescent="0.2">
      <c r="A431" s="5"/>
      <c r="B431" s="5"/>
    </row>
    <row r="432" spans="1:2" s="2" customFormat="1" ht="12.75" x14ac:dyDescent="0.2">
      <c r="A432" s="5"/>
      <c r="B432" s="5"/>
    </row>
    <row r="433" spans="1:2" s="2" customFormat="1" ht="12.75" x14ac:dyDescent="0.2">
      <c r="A433" s="5"/>
      <c r="B433" s="5"/>
    </row>
    <row r="434" spans="1:2" s="2" customFormat="1" ht="12.75" x14ac:dyDescent="0.2">
      <c r="A434" s="5"/>
      <c r="B434" s="5"/>
    </row>
    <row r="435" spans="1:2" s="2" customFormat="1" ht="12.75" x14ac:dyDescent="0.2">
      <c r="A435" s="5"/>
      <c r="B435" s="5"/>
    </row>
    <row r="436" spans="1:2" s="2" customFormat="1" ht="12.75" x14ac:dyDescent="0.2">
      <c r="A436" s="5"/>
      <c r="B436" s="5"/>
    </row>
    <row r="437" spans="1:2" s="2" customFormat="1" ht="12.75" x14ac:dyDescent="0.2">
      <c r="A437" s="5"/>
      <c r="B437" s="5"/>
    </row>
    <row r="438" spans="1:2" s="2" customFormat="1" ht="12.75" x14ac:dyDescent="0.2">
      <c r="A438" s="5"/>
      <c r="B438" s="5"/>
    </row>
    <row r="439" spans="1:2" s="2" customFormat="1" ht="12.75" x14ac:dyDescent="0.2">
      <c r="A439" s="5"/>
      <c r="B439" s="5"/>
    </row>
    <row r="440" spans="1:2" s="2" customFormat="1" ht="12.75" x14ac:dyDescent="0.2">
      <c r="A440" s="5"/>
      <c r="B440" s="5"/>
    </row>
    <row r="441" spans="1:2" s="2" customFormat="1" ht="12.75" x14ac:dyDescent="0.2">
      <c r="A441" s="5"/>
      <c r="B441" s="5"/>
    </row>
    <row r="442" spans="1:2" s="2" customFormat="1" ht="12.75" x14ac:dyDescent="0.2">
      <c r="A442" s="5"/>
      <c r="B442" s="5"/>
    </row>
    <row r="443" spans="1:2" s="2" customFormat="1" ht="12.75" x14ac:dyDescent="0.2">
      <c r="A443" s="5"/>
      <c r="B443" s="5"/>
    </row>
    <row r="444" spans="1:2" s="2" customFormat="1" ht="12.75" x14ac:dyDescent="0.2">
      <c r="A444" s="5"/>
      <c r="B444" s="5"/>
    </row>
    <row r="445" spans="1:2" s="2" customFormat="1" ht="12.75" x14ac:dyDescent="0.2">
      <c r="A445" s="5"/>
      <c r="B445" s="5"/>
    </row>
    <row r="446" spans="1:2" s="2" customFormat="1" ht="12.75" x14ac:dyDescent="0.2">
      <c r="A446" s="5"/>
      <c r="B446" s="5"/>
    </row>
    <row r="447" spans="1:2" s="2" customFormat="1" ht="12.75" x14ac:dyDescent="0.2">
      <c r="A447" s="5"/>
      <c r="B447" s="5"/>
    </row>
    <row r="448" spans="1:2" s="2" customFormat="1" ht="12.75" x14ac:dyDescent="0.2">
      <c r="A448" s="5"/>
      <c r="B448" s="5"/>
    </row>
    <row r="449" spans="1:2" s="2" customFormat="1" ht="12.75" x14ac:dyDescent="0.2">
      <c r="A449" s="5"/>
      <c r="B449" s="5"/>
    </row>
    <row r="450" spans="1:2" s="2" customFormat="1" ht="12.75" x14ac:dyDescent="0.2">
      <c r="A450" s="5"/>
      <c r="B450" s="5"/>
    </row>
    <row r="451" spans="1:2" s="2" customFormat="1" ht="12.75" x14ac:dyDescent="0.2">
      <c r="A451" s="5"/>
      <c r="B451" s="5"/>
    </row>
    <row r="452" spans="1:2" s="2" customFormat="1" ht="12.75" x14ac:dyDescent="0.2">
      <c r="A452" s="5"/>
      <c r="B452" s="5"/>
    </row>
    <row r="453" spans="1:2" s="2" customFormat="1" ht="12.75" x14ac:dyDescent="0.2">
      <c r="A453" s="5"/>
      <c r="B453" s="5"/>
    </row>
    <row r="454" spans="1:2" s="2" customFormat="1" ht="12.75" x14ac:dyDescent="0.2">
      <c r="A454" s="5"/>
      <c r="B454" s="5"/>
    </row>
    <row r="455" spans="1:2" s="2" customFormat="1" ht="12.75" x14ac:dyDescent="0.2">
      <c r="A455" s="5"/>
      <c r="B455" s="5"/>
    </row>
    <row r="456" spans="1:2" s="2" customFormat="1" ht="12.75" x14ac:dyDescent="0.2">
      <c r="A456" s="5"/>
      <c r="B456" s="5"/>
    </row>
    <row r="457" spans="1:2" s="2" customFormat="1" ht="12.75" x14ac:dyDescent="0.2">
      <c r="A457" s="5"/>
      <c r="B457" s="5"/>
    </row>
    <row r="458" spans="1:2" s="2" customFormat="1" ht="12.75" x14ac:dyDescent="0.2">
      <c r="A458" s="5"/>
      <c r="B458" s="5"/>
    </row>
    <row r="459" spans="1:2" s="2" customFormat="1" ht="12.75" x14ac:dyDescent="0.2">
      <c r="A459" s="5"/>
      <c r="B459" s="5"/>
    </row>
    <row r="460" spans="1:2" s="2" customFormat="1" ht="12.75" x14ac:dyDescent="0.2">
      <c r="A460" s="5"/>
      <c r="B460" s="5"/>
    </row>
    <row r="461" spans="1:2" s="2" customFormat="1" ht="12.75" x14ac:dyDescent="0.2">
      <c r="A461" s="5"/>
      <c r="B461" s="5"/>
    </row>
    <row r="462" spans="1:2" s="2" customFormat="1" ht="12.75" x14ac:dyDescent="0.2">
      <c r="A462" s="5"/>
      <c r="B462" s="5"/>
    </row>
    <row r="463" spans="1:2" s="2" customFormat="1" ht="12.75" x14ac:dyDescent="0.2">
      <c r="A463" s="5"/>
      <c r="B463" s="5"/>
    </row>
    <row r="464" spans="1:2" s="2" customFormat="1" ht="12.75" x14ac:dyDescent="0.2">
      <c r="A464" s="5"/>
      <c r="B464" s="5"/>
    </row>
    <row r="465" spans="1:2" s="2" customFormat="1" ht="12.75" x14ac:dyDescent="0.2">
      <c r="A465" s="5"/>
      <c r="B465" s="5"/>
    </row>
    <row r="466" spans="1:2" s="2" customFormat="1" ht="12.75" x14ac:dyDescent="0.2">
      <c r="A466" s="5"/>
      <c r="B466" s="5"/>
    </row>
    <row r="467" spans="1:2" s="2" customFormat="1" ht="12.75" x14ac:dyDescent="0.2">
      <c r="A467" s="5"/>
      <c r="B467" s="5"/>
    </row>
    <row r="468" spans="1:2" s="2" customFormat="1" ht="12.75" x14ac:dyDescent="0.2">
      <c r="A468" s="5"/>
      <c r="B468" s="5"/>
    </row>
    <row r="469" spans="1:2" s="2" customFormat="1" ht="12.75" x14ac:dyDescent="0.2">
      <c r="A469" s="5"/>
      <c r="B469" s="5"/>
    </row>
    <row r="470" spans="1:2" s="2" customFormat="1" ht="12.75" x14ac:dyDescent="0.2">
      <c r="A470" s="5"/>
      <c r="B470" s="5"/>
    </row>
    <row r="471" spans="1:2" s="2" customFormat="1" ht="12.75" x14ac:dyDescent="0.2">
      <c r="A471" s="5"/>
      <c r="B471" s="5"/>
    </row>
    <row r="472" spans="1:2" s="2" customFormat="1" ht="12.75" x14ac:dyDescent="0.2">
      <c r="A472" s="5"/>
      <c r="B472" s="5"/>
    </row>
  </sheetData>
  <sheetProtection insertRows="0" deleteRows="0" selectLockedCells="1"/>
  <mergeCells count="40">
    <mergeCell ref="A44:XFD44"/>
    <mergeCell ref="A45:G45"/>
    <mergeCell ref="A46:G46"/>
    <mergeCell ref="A47:G47"/>
    <mergeCell ref="E38:F38"/>
    <mergeCell ref="G38:H38"/>
    <mergeCell ref="A39:G39"/>
    <mergeCell ref="A41:G41"/>
    <mergeCell ref="A42:G42"/>
    <mergeCell ref="A43:XFD43"/>
    <mergeCell ref="E35:F35"/>
    <mergeCell ref="G35:H35"/>
    <mergeCell ref="E36:F36"/>
    <mergeCell ref="G36:H36"/>
    <mergeCell ref="E37:F37"/>
    <mergeCell ref="G37:H37"/>
    <mergeCell ref="E30:F30"/>
    <mergeCell ref="G30:H30"/>
    <mergeCell ref="E31:F31"/>
    <mergeCell ref="G31:H31"/>
    <mergeCell ref="E32:F32"/>
    <mergeCell ref="G32:H32"/>
    <mergeCell ref="H8:I8"/>
    <mergeCell ref="A10:A23"/>
    <mergeCell ref="A26:I27"/>
    <mergeCell ref="A28:G28"/>
    <mergeCell ref="E29:F29"/>
    <mergeCell ref="G29:H29"/>
    <mergeCell ref="A8:A9"/>
    <mergeCell ref="B8:B9"/>
    <mergeCell ref="C8:C9"/>
    <mergeCell ref="D8:D9"/>
    <mergeCell ref="E8:E9"/>
    <mergeCell ref="F8:G8"/>
    <mergeCell ref="A1:B6"/>
    <mergeCell ref="C1:I2"/>
    <mergeCell ref="C3:I3"/>
    <mergeCell ref="C4:I4"/>
    <mergeCell ref="C5:I5"/>
    <mergeCell ref="C6:I7"/>
  </mergeCells>
  <printOptions horizontalCentered="1"/>
  <pageMargins left="1.1811023622047245" right="0.59055118110236227" top="0.78740157480314965" bottom="0.59055118110236227" header="0.31496062992125984" footer="0.31496062992125984"/>
  <pageSetup scale="64" fitToHeight="0" orientation="landscape" r:id="rId1"/>
  <headerFooter>
    <oddHeader>&amp;RFOLIO &amp;P  DE &amp;N</oddHeader>
  </headerFooter>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7030A0"/>
  </sheetPr>
  <dimension ref="A1:J466"/>
  <sheetViews>
    <sheetView view="pageBreakPreview" zoomScale="90" zoomScaleNormal="100" zoomScaleSheetLayoutView="90" workbookViewId="0">
      <selection activeCell="O43" sqref="O43"/>
    </sheetView>
  </sheetViews>
  <sheetFormatPr baseColWidth="10" defaultColWidth="11.42578125" defaultRowHeight="15" x14ac:dyDescent="0.25"/>
  <cols>
    <col min="1" max="1" width="19.140625" style="9" customWidth="1"/>
    <col min="2" max="2" width="12.140625" style="9" customWidth="1"/>
    <col min="3" max="3" width="35.5703125" style="1" customWidth="1"/>
    <col min="4" max="4" width="7.42578125" style="1" customWidth="1"/>
    <col min="5" max="5" width="10.42578125" style="1" customWidth="1"/>
    <col min="6" max="6" width="11.28515625" style="1" customWidth="1"/>
    <col min="7" max="7" width="13.140625" style="1" customWidth="1"/>
    <col min="8" max="8" width="15.140625" style="1" customWidth="1"/>
    <col min="9" max="9" width="23" style="1" customWidth="1"/>
    <col min="10" max="10" width="0.140625" style="1" hidden="1" customWidth="1"/>
    <col min="11" max="16384" width="11.42578125" style="1"/>
  </cols>
  <sheetData>
    <row r="1" spans="1:9" ht="15" customHeight="1" x14ac:dyDescent="0.25">
      <c r="A1" s="88"/>
      <c r="B1" s="89"/>
      <c r="C1" s="94" t="s">
        <v>3</v>
      </c>
      <c r="D1" s="95"/>
      <c r="E1" s="95"/>
      <c r="F1" s="95"/>
      <c r="G1" s="95"/>
      <c r="H1" s="95"/>
      <c r="I1" s="96"/>
    </row>
    <row r="2" spans="1:9" ht="15" customHeight="1" thickBot="1" x14ac:dyDescent="0.3">
      <c r="A2" s="90"/>
      <c r="B2" s="91"/>
      <c r="C2" s="97"/>
      <c r="D2" s="98"/>
      <c r="E2" s="98"/>
      <c r="F2" s="98"/>
      <c r="G2" s="98"/>
      <c r="H2" s="98"/>
      <c r="I2" s="99"/>
    </row>
    <row r="3" spans="1:9" ht="21.75" thickBot="1" x14ac:dyDescent="0.3">
      <c r="A3" s="90"/>
      <c r="B3" s="91"/>
      <c r="C3" s="100" t="s">
        <v>7</v>
      </c>
      <c r="D3" s="101"/>
      <c r="E3" s="101"/>
      <c r="F3" s="101"/>
      <c r="G3" s="101"/>
      <c r="H3" s="101"/>
      <c r="I3" s="102"/>
    </row>
    <row r="4" spans="1:9" ht="21.75" thickBot="1" x14ac:dyDescent="0.3">
      <c r="A4" s="90"/>
      <c r="B4" s="91"/>
      <c r="C4" s="103" t="str">
        <f>'RELACION DE ARCHIVO (4) 2013'!C4:I4</f>
        <v>DIRECCIÓN ADMINISTRATIVA</v>
      </c>
      <c r="D4" s="104"/>
      <c r="E4" s="104"/>
      <c r="F4" s="104"/>
      <c r="G4" s="104"/>
      <c r="H4" s="104"/>
      <c r="I4" s="105"/>
    </row>
    <row r="5" spans="1:9" ht="21.75" customHeight="1" thickBot="1" x14ac:dyDescent="0.3">
      <c r="A5" s="90"/>
      <c r="B5" s="91"/>
      <c r="C5" s="106" t="s">
        <v>29</v>
      </c>
      <c r="D5" s="107"/>
      <c r="E5" s="107"/>
      <c r="F5" s="107"/>
      <c r="G5" s="107"/>
      <c r="H5" s="107"/>
      <c r="I5" s="108"/>
    </row>
    <row r="6" spans="1:9" ht="18.75" customHeight="1" thickBot="1" x14ac:dyDescent="0.3">
      <c r="A6" s="92"/>
      <c r="B6" s="93"/>
      <c r="C6" s="109" t="s">
        <v>416</v>
      </c>
      <c r="D6" s="110"/>
      <c r="E6" s="110"/>
      <c r="F6" s="110"/>
      <c r="G6" s="110"/>
      <c r="H6" s="110"/>
      <c r="I6" s="111"/>
    </row>
    <row r="7" spans="1:9" s="2" customFormat="1" ht="0.75" customHeight="1" thickBot="1" x14ac:dyDescent="0.25">
      <c r="A7" s="7"/>
      <c r="B7" s="7"/>
      <c r="C7" s="112"/>
      <c r="D7" s="113"/>
      <c r="E7" s="113"/>
      <c r="F7" s="113"/>
      <c r="G7" s="113"/>
      <c r="H7" s="113"/>
      <c r="I7" s="114"/>
    </row>
    <row r="8" spans="1:9" s="2" customFormat="1" ht="29.25" customHeight="1" thickBot="1" x14ac:dyDescent="0.25">
      <c r="A8" s="124" t="s">
        <v>1</v>
      </c>
      <c r="B8" s="126" t="s">
        <v>9</v>
      </c>
      <c r="C8" s="124" t="s">
        <v>8</v>
      </c>
      <c r="D8" s="126" t="s">
        <v>10</v>
      </c>
      <c r="E8" s="126" t="s">
        <v>11</v>
      </c>
      <c r="F8" s="115" t="s">
        <v>12</v>
      </c>
      <c r="G8" s="128"/>
      <c r="H8" s="115" t="s">
        <v>15</v>
      </c>
      <c r="I8" s="116"/>
    </row>
    <row r="9" spans="1:9" s="6" customFormat="1" ht="36.75" thickBot="1" x14ac:dyDescent="0.25">
      <c r="A9" s="125"/>
      <c r="B9" s="127"/>
      <c r="C9" s="125"/>
      <c r="D9" s="127"/>
      <c r="E9" s="127"/>
      <c r="F9" s="13" t="s">
        <v>13</v>
      </c>
      <c r="G9" s="13" t="s">
        <v>14</v>
      </c>
      <c r="H9" s="13" t="s">
        <v>16</v>
      </c>
      <c r="I9" s="17" t="s">
        <v>17</v>
      </c>
    </row>
    <row r="10" spans="1:9" s="6" customFormat="1" ht="14.25" x14ac:dyDescent="0.2">
      <c r="A10" s="117" t="s">
        <v>2</v>
      </c>
      <c r="B10" s="28">
        <v>1</v>
      </c>
      <c r="C10" s="12" t="s">
        <v>417</v>
      </c>
      <c r="D10" s="12">
        <v>2</v>
      </c>
      <c r="E10" s="12">
        <f>387+371</f>
        <v>758</v>
      </c>
      <c r="F10" s="33">
        <v>42095</v>
      </c>
      <c r="G10" s="33">
        <v>42124</v>
      </c>
      <c r="H10" s="33">
        <v>44362</v>
      </c>
      <c r="I10" s="33">
        <v>45823</v>
      </c>
    </row>
    <row r="11" spans="1:9" s="6" customFormat="1" ht="25.5" x14ac:dyDescent="0.2">
      <c r="A11" s="118"/>
      <c r="B11" s="29">
        <v>2</v>
      </c>
      <c r="C11" s="12" t="s">
        <v>418</v>
      </c>
      <c r="D11" s="10">
        <v>1</v>
      </c>
      <c r="E11" s="10">
        <v>112</v>
      </c>
      <c r="F11" s="34">
        <v>42278</v>
      </c>
      <c r="G11" s="34">
        <v>42308</v>
      </c>
      <c r="H11" s="33">
        <v>44362</v>
      </c>
      <c r="I11" s="33">
        <v>45823</v>
      </c>
    </row>
    <row r="12" spans="1:9" s="6" customFormat="1" ht="24.4" customHeight="1" x14ac:dyDescent="0.2">
      <c r="A12" s="118"/>
      <c r="B12" s="29">
        <v>3</v>
      </c>
      <c r="C12" s="12" t="s">
        <v>419</v>
      </c>
      <c r="D12" s="10">
        <v>1</v>
      </c>
      <c r="E12" s="10">
        <v>660</v>
      </c>
      <c r="F12" s="34">
        <v>42064</v>
      </c>
      <c r="G12" s="34">
        <v>42094</v>
      </c>
      <c r="H12" s="33">
        <v>44362</v>
      </c>
      <c r="I12" s="33">
        <v>45823</v>
      </c>
    </row>
    <row r="13" spans="1:9" s="6" customFormat="1" ht="14.45" customHeight="1" x14ac:dyDescent="0.2">
      <c r="A13" s="118"/>
      <c r="B13" s="29">
        <v>4</v>
      </c>
      <c r="C13" s="12" t="s">
        <v>420</v>
      </c>
      <c r="D13" s="10">
        <v>1</v>
      </c>
      <c r="E13" s="10">
        <v>368</v>
      </c>
      <c r="F13" s="34">
        <v>42217</v>
      </c>
      <c r="G13" s="34">
        <v>42247</v>
      </c>
      <c r="H13" s="33">
        <v>44362</v>
      </c>
      <c r="I13" s="33">
        <v>45823</v>
      </c>
    </row>
    <row r="14" spans="1:9" s="6" customFormat="1" ht="14.45" customHeight="1" x14ac:dyDescent="0.2">
      <c r="A14" s="118"/>
      <c r="B14" s="29">
        <v>5</v>
      </c>
      <c r="C14" s="12" t="s">
        <v>421</v>
      </c>
      <c r="D14" s="10">
        <v>2</v>
      </c>
      <c r="E14" s="10">
        <f>169+275</f>
        <v>444</v>
      </c>
      <c r="F14" s="34">
        <v>42248</v>
      </c>
      <c r="G14" s="34">
        <v>42277</v>
      </c>
      <c r="H14" s="33">
        <v>44362</v>
      </c>
      <c r="I14" s="33">
        <v>45823</v>
      </c>
    </row>
    <row r="15" spans="1:9" s="6" customFormat="1" ht="14.45" customHeight="1" x14ac:dyDescent="0.2">
      <c r="A15" s="118"/>
      <c r="B15" s="29"/>
      <c r="C15" s="10"/>
      <c r="D15" s="10"/>
      <c r="E15" s="10"/>
      <c r="F15" s="34"/>
      <c r="G15" s="34"/>
      <c r="H15" s="33"/>
      <c r="I15" s="33"/>
    </row>
    <row r="16" spans="1:9" s="6" customFormat="1" ht="14.45" customHeight="1" x14ac:dyDescent="0.2">
      <c r="A16" s="118"/>
      <c r="B16" s="29"/>
      <c r="C16" s="10"/>
      <c r="D16" s="10"/>
      <c r="E16" s="10"/>
      <c r="F16" s="34"/>
      <c r="G16" s="34"/>
      <c r="H16" s="33"/>
      <c r="I16" s="33"/>
    </row>
    <row r="17" spans="1:9" s="6" customFormat="1" ht="15" customHeight="1" thickBot="1" x14ac:dyDescent="0.25">
      <c r="A17" s="119"/>
      <c r="B17" s="30"/>
      <c r="C17" s="11"/>
      <c r="D17" s="11"/>
      <c r="E17" s="11"/>
      <c r="F17" s="11"/>
      <c r="G17" s="11"/>
      <c r="H17" s="33"/>
      <c r="I17" s="33"/>
    </row>
    <row r="18" spans="1:9" s="2" customFormat="1" ht="12.75" x14ac:dyDescent="0.2"/>
    <row r="19" spans="1:9" s="2" customFormat="1" ht="12.75" x14ac:dyDescent="0.2">
      <c r="H19" s="44"/>
    </row>
    <row r="20" spans="1:9" s="2" customFormat="1" ht="12.75" x14ac:dyDescent="0.2">
      <c r="A20" s="120" t="s">
        <v>298</v>
      </c>
      <c r="B20" s="120"/>
      <c r="C20" s="120"/>
      <c r="D20" s="120"/>
      <c r="E20" s="120"/>
      <c r="F20" s="120"/>
      <c r="G20" s="120"/>
      <c r="H20" s="120"/>
      <c r="I20" s="120"/>
    </row>
    <row r="21" spans="1:9" s="2" customFormat="1" ht="12.75" x14ac:dyDescent="0.2">
      <c r="A21" s="120"/>
      <c r="B21" s="120"/>
      <c r="C21" s="120"/>
      <c r="D21" s="120"/>
      <c r="E21" s="120"/>
      <c r="F21" s="120"/>
      <c r="G21" s="120"/>
      <c r="H21" s="120"/>
      <c r="I21" s="120"/>
    </row>
    <row r="22" spans="1:9" s="2" customFormat="1" ht="12.75" x14ac:dyDescent="0.2">
      <c r="A22" s="121"/>
      <c r="B22" s="121"/>
      <c r="C22" s="121"/>
      <c r="D22" s="121"/>
      <c r="E22" s="121"/>
      <c r="F22" s="121"/>
      <c r="G22" s="121"/>
      <c r="H22" s="44"/>
    </row>
    <row r="23" spans="1:9" s="2" customFormat="1" ht="12.75" x14ac:dyDescent="0.2">
      <c r="A23" s="44"/>
      <c r="B23" s="43" t="s">
        <v>20</v>
      </c>
      <c r="C23" s="43" t="s">
        <v>33</v>
      </c>
      <c r="D23" s="44"/>
      <c r="E23" s="122" t="s">
        <v>24</v>
      </c>
      <c r="F23" s="122"/>
      <c r="G23" s="123" t="s">
        <v>684</v>
      </c>
      <c r="H23" s="123"/>
    </row>
    <row r="24" spans="1:9" s="2" customFormat="1" ht="12.75" x14ac:dyDescent="0.2">
      <c r="A24" s="44"/>
      <c r="B24" s="43" t="s">
        <v>21</v>
      </c>
      <c r="C24" s="43" t="s">
        <v>34</v>
      </c>
      <c r="D24" s="44"/>
      <c r="E24" s="122" t="s">
        <v>21</v>
      </c>
      <c r="F24" s="122"/>
      <c r="G24" s="123" t="s">
        <v>366</v>
      </c>
      <c r="H24" s="123"/>
    </row>
    <row r="25" spans="1:9" s="2" customFormat="1" ht="12.75" x14ac:dyDescent="0.2">
      <c r="A25" s="44"/>
      <c r="B25" s="43" t="s">
        <v>22</v>
      </c>
      <c r="C25" s="49">
        <v>44362</v>
      </c>
      <c r="D25" s="44"/>
      <c r="E25" s="122" t="s">
        <v>22</v>
      </c>
      <c r="F25" s="122"/>
      <c r="G25" s="129">
        <v>44362</v>
      </c>
      <c r="H25" s="123"/>
    </row>
    <row r="26" spans="1:9" s="2" customFormat="1" ht="12.75" x14ac:dyDescent="0.2">
      <c r="A26" s="44"/>
      <c r="B26" s="43" t="s">
        <v>23</v>
      </c>
      <c r="C26" s="43"/>
      <c r="D26" s="44"/>
      <c r="E26" s="122" t="s">
        <v>25</v>
      </c>
      <c r="F26" s="122"/>
      <c r="G26" s="123"/>
      <c r="H26" s="123"/>
    </row>
    <row r="27" spans="1:9" s="2" customFormat="1" ht="12.75" x14ac:dyDescent="0.2">
      <c r="A27" s="44"/>
      <c r="B27" s="21"/>
      <c r="C27" s="21"/>
      <c r="D27" s="44"/>
      <c r="E27" s="22"/>
      <c r="F27" s="22"/>
      <c r="G27" s="22"/>
      <c r="H27" s="22"/>
    </row>
    <row r="28" spans="1:9" s="2" customFormat="1" ht="12.75" x14ac:dyDescent="0.2">
      <c r="A28" s="44"/>
      <c r="B28" s="21"/>
      <c r="C28" s="21"/>
      <c r="D28" s="44"/>
      <c r="E28" s="22"/>
      <c r="F28" s="22"/>
      <c r="G28" s="22"/>
      <c r="H28" s="22"/>
    </row>
    <row r="29" spans="1:9" s="2" customFormat="1" ht="12.75" x14ac:dyDescent="0.2">
      <c r="A29" s="44"/>
      <c r="B29" s="21"/>
      <c r="C29" s="21"/>
      <c r="D29" s="44"/>
      <c r="E29" s="122" t="s">
        <v>26</v>
      </c>
      <c r="F29" s="122"/>
      <c r="G29" s="123" t="s">
        <v>367</v>
      </c>
      <c r="H29" s="123"/>
    </row>
    <row r="30" spans="1:9" s="2" customFormat="1" ht="12.75" x14ac:dyDescent="0.2">
      <c r="A30" s="44"/>
      <c r="B30" s="21"/>
      <c r="C30" s="21"/>
      <c r="D30" s="44"/>
      <c r="E30" s="122" t="s">
        <v>21</v>
      </c>
      <c r="F30" s="122"/>
      <c r="G30" s="123" t="s">
        <v>36</v>
      </c>
      <c r="H30" s="123"/>
    </row>
    <row r="31" spans="1:9" s="2" customFormat="1" ht="12.75" x14ac:dyDescent="0.2">
      <c r="A31" s="44"/>
      <c r="B31" s="21"/>
      <c r="C31" s="21"/>
      <c r="D31" s="44"/>
      <c r="E31" s="122" t="s">
        <v>27</v>
      </c>
      <c r="F31" s="122"/>
      <c r="G31" s="129">
        <v>44362</v>
      </c>
      <c r="H31" s="123"/>
    </row>
    <row r="32" spans="1:9" s="2" customFormat="1" ht="12.75" x14ac:dyDescent="0.2">
      <c r="A32" s="23"/>
      <c r="B32" s="23"/>
      <c r="C32" s="23"/>
      <c r="D32" s="23"/>
      <c r="E32" s="131" t="s">
        <v>25</v>
      </c>
      <c r="F32" s="131"/>
      <c r="G32" s="132"/>
      <c r="H32" s="132"/>
    </row>
    <row r="33" spans="1:10" s="2" customFormat="1" ht="12.75" x14ac:dyDescent="0.2">
      <c r="A33" s="130"/>
      <c r="B33" s="130"/>
      <c r="C33" s="130"/>
      <c r="D33" s="130"/>
      <c r="E33" s="130"/>
      <c r="F33" s="130"/>
      <c r="G33" s="130"/>
      <c r="H33" s="45"/>
    </row>
    <row r="34" spans="1:10" s="2" customFormat="1" ht="12.75" x14ac:dyDescent="0.2">
      <c r="A34" s="8" t="s">
        <v>0</v>
      </c>
      <c r="B34" s="8"/>
      <c r="C34" s="4"/>
      <c r="D34" s="4"/>
      <c r="E34" s="4"/>
      <c r="H34" s="45"/>
    </row>
    <row r="35" spans="1:10" s="2" customFormat="1" ht="12.75" x14ac:dyDescent="0.2">
      <c r="A35" s="121" t="s">
        <v>5</v>
      </c>
      <c r="B35" s="121"/>
      <c r="C35" s="121"/>
      <c r="D35" s="121"/>
      <c r="E35" s="121"/>
      <c r="F35" s="121"/>
      <c r="G35" s="121"/>
      <c r="H35" s="45"/>
    </row>
    <row r="36" spans="1:10" s="2" customFormat="1" x14ac:dyDescent="0.25">
      <c r="A36" s="121" t="s">
        <v>4</v>
      </c>
      <c r="B36" s="121"/>
      <c r="C36" s="121"/>
      <c r="D36" s="121"/>
      <c r="E36" s="121"/>
      <c r="F36" s="121"/>
      <c r="G36" s="121"/>
      <c r="H36" s="45"/>
      <c r="I36" s="3"/>
      <c r="J36"/>
    </row>
    <row r="37" spans="1:10" s="121" customFormat="1" ht="15" customHeight="1" x14ac:dyDescent="0.2">
      <c r="A37" s="121" t="s">
        <v>19</v>
      </c>
    </row>
    <row r="38" spans="1:10" s="121" customFormat="1" ht="15" customHeight="1" x14ac:dyDescent="0.2">
      <c r="A38" s="121" t="s">
        <v>18</v>
      </c>
    </row>
    <row r="39" spans="1:10" s="2" customFormat="1" x14ac:dyDescent="0.25">
      <c r="A39" s="121" t="s">
        <v>6</v>
      </c>
      <c r="B39" s="121"/>
      <c r="C39" s="121"/>
      <c r="D39" s="121"/>
      <c r="E39" s="121"/>
      <c r="F39" s="121"/>
      <c r="G39" s="121"/>
      <c r="H39" s="45"/>
      <c r="J39"/>
    </row>
    <row r="40" spans="1:10" s="2" customFormat="1" ht="12.75" x14ac:dyDescent="0.2">
      <c r="A40" s="130"/>
      <c r="B40" s="130"/>
      <c r="C40" s="130"/>
      <c r="D40" s="130"/>
      <c r="E40" s="130"/>
      <c r="F40" s="130"/>
      <c r="G40" s="130"/>
      <c r="H40" s="45"/>
    </row>
    <row r="41" spans="1:10" s="2" customFormat="1" ht="12.75" x14ac:dyDescent="0.2">
      <c r="A41" s="130"/>
      <c r="B41" s="130"/>
      <c r="C41" s="130"/>
      <c r="D41" s="130"/>
      <c r="E41" s="130"/>
      <c r="F41" s="130"/>
      <c r="G41" s="130"/>
      <c r="H41" s="45"/>
    </row>
    <row r="42" spans="1:10" s="2" customFormat="1" ht="12.75" x14ac:dyDescent="0.2">
      <c r="A42" s="5"/>
      <c r="B42" s="5"/>
    </row>
    <row r="43" spans="1:10" s="2" customFormat="1" ht="12.75" x14ac:dyDescent="0.2">
      <c r="A43" s="5"/>
      <c r="B43" s="5"/>
    </row>
    <row r="44" spans="1:10" s="2" customFormat="1" ht="12.75" x14ac:dyDescent="0.2">
      <c r="A44" s="5"/>
      <c r="B44" s="5"/>
    </row>
    <row r="45" spans="1:10" s="2" customFormat="1" ht="12.75" x14ac:dyDescent="0.2">
      <c r="A45" s="5"/>
      <c r="B45" s="5"/>
    </row>
    <row r="46" spans="1:10" s="2" customFormat="1" ht="12.75" x14ac:dyDescent="0.2">
      <c r="A46" s="5"/>
      <c r="B46" s="5"/>
    </row>
    <row r="47" spans="1:10" s="2" customFormat="1" ht="12.75" x14ac:dyDescent="0.2">
      <c r="A47" s="5"/>
      <c r="B47" s="5"/>
    </row>
    <row r="48" spans="1:10" s="2" customFormat="1" ht="12.75" x14ac:dyDescent="0.2">
      <c r="A48" s="5"/>
      <c r="B48" s="5"/>
    </row>
    <row r="49" spans="1:2" s="2" customFormat="1" ht="12.75" x14ac:dyDescent="0.2">
      <c r="A49" s="5"/>
      <c r="B49" s="5"/>
    </row>
    <row r="50" spans="1:2" s="2" customFormat="1" ht="12.75" x14ac:dyDescent="0.2">
      <c r="A50" s="5"/>
      <c r="B50" s="5"/>
    </row>
    <row r="51" spans="1:2" s="2" customFormat="1" ht="12.75" x14ac:dyDescent="0.2">
      <c r="A51" s="5"/>
      <c r="B51" s="5"/>
    </row>
    <row r="52" spans="1:2" s="2" customFormat="1" ht="12.75" x14ac:dyDescent="0.2">
      <c r="A52" s="5"/>
      <c r="B52" s="5"/>
    </row>
    <row r="53" spans="1:2" s="2" customFormat="1" ht="12.75" x14ac:dyDescent="0.2">
      <c r="A53" s="5"/>
      <c r="B53" s="5"/>
    </row>
    <row r="54" spans="1:2" s="2" customFormat="1" ht="12.75" x14ac:dyDescent="0.2">
      <c r="A54" s="5"/>
      <c r="B54" s="5"/>
    </row>
    <row r="55" spans="1:2" s="2" customFormat="1" ht="12.75" x14ac:dyDescent="0.2">
      <c r="A55" s="5"/>
      <c r="B55" s="5"/>
    </row>
    <row r="56" spans="1:2" s="2" customFormat="1" ht="12.75" x14ac:dyDescent="0.2">
      <c r="A56" s="5"/>
      <c r="B56" s="5"/>
    </row>
    <row r="57" spans="1:2" s="2" customFormat="1" ht="12.75" x14ac:dyDescent="0.2">
      <c r="A57" s="5"/>
      <c r="B57" s="5"/>
    </row>
    <row r="58" spans="1:2" s="2" customFormat="1" ht="12.75" x14ac:dyDescent="0.2">
      <c r="A58" s="5"/>
      <c r="B58" s="5"/>
    </row>
    <row r="59" spans="1:2" s="2" customFormat="1" ht="12.75" x14ac:dyDescent="0.2">
      <c r="A59" s="5"/>
      <c r="B59" s="5"/>
    </row>
    <row r="60" spans="1:2" s="2" customFormat="1" ht="12.75" x14ac:dyDescent="0.2">
      <c r="A60" s="5"/>
      <c r="B60" s="5"/>
    </row>
    <row r="61" spans="1:2" s="2" customFormat="1" ht="12.75" x14ac:dyDescent="0.2">
      <c r="A61" s="5"/>
      <c r="B61" s="5"/>
    </row>
    <row r="62" spans="1:2" s="2" customFormat="1" ht="12.75" x14ac:dyDescent="0.2">
      <c r="A62" s="5"/>
      <c r="B62" s="5"/>
    </row>
    <row r="63" spans="1:2" s="2" customFormat="1" ht="12.75" x14ac:dyDescent="0.2">
      <c r="A63" s="5"/>
      <c r="B63" s="5"/>
    </row>
    <row r="64" spans="1:2" s="2" customFormat="1" ht="12.75" x14ac:dyDescent="0.2">
      <c r="A64" s="5"/>
      <c r="B64" s="5"/>
    </row>
    <row r="65" spans="1:2" s="2" customFormat="1" ht="12.75" x14ac:dyDescent="0.2">
      <c r="A65" s="5"/>
      <c r="B65" s="5"/>
    </row>
    <row r="66" spans="1:2" s="2" customFormat="1" ht="12.75" x14ac:dyDescent="0.2">
      <c r="A66" s="5"/>
      <c r="B66" s="5"/>
    </row>
    <row r="67" spans="1:2" s="2" customFormat="1" ht="12.75" x14ac:dyDescent="0.2">
      <c r="A67" s="5"/>
      <c r="B67" s="5"/>
    </row>
    <row r="68" spans="1:2" s="2" customFormat="1" ht="12.75" x14ac:dyDescent="0.2">
      <c r="A68" s="5"/>
      <c r="B68" s="5"/>
    </row>
    <row r="69" spans="1:2" s="2" customFormat="1" ht="12.75" x14ac:dyDescent="0.2">
      <c r="A69" s="5"/>
      <c r="B69" s="5"/>
    </row>
    <row r="70" spans="1:2" s="2" customFormat="1" ht="12.75" x14ac:dyDescent="0.2">
      <c r="A70" s="5"/>
      <c r="B70" s="5"/>
    </row>
    <row r="71" spans="1:2" s="2" customFormat="1" ht="12.75" x14ac:dyDescent="0.2">
      <c r="A71" s="5"/>
      <c r="B71" s="5"/>
    </row>
    <row r="72" spans="1:2" s="2" customFormat="1" ht="12.75" x14ac:dyDescent="0.2">
      <c r="A72" s="5"/>
      <c r="B72" s="5"/>
    </row>
    <row r="73" spans="1:2" s="2" customFormat="1" ht="12.75" x14ac:dyDescent="0.2">
      <c r="A73" s="5"/>
      <c r="B73" s="5"/>
    </row>
    <row r="74" spans="1:2" s="2" customFormat="1" ht="12.75" x14ac:dyDescent="0.2">
      <c r="A74" s="5"/>
      <c r="B74" s="5"/>
    </row>
    <row r="75" spans="1:2" s="2" customFormat="1" ht="12.75" x14ac:dyDescent="0.2">
      <c r="A75" s="5"/>
      <c r="B75" s="5"/>
    </row>
    <row r="76" spans="1:2" s="2" customFormat="1" ht="12.75" x14ac:dyDescent="0.2">
      <c r="A76" s="5"/>
      <c r="B76" s="5"/>
    </row>
    <row r="77" spans="1:2" s="2" customFormat="1" ht="12.75" x14ac:dyDescent="0.2">
      <c r="A77" s="5"/>
      <c r="B77" s="5"/>
    </row>
    <row r="78" spans="1:2" s="2" customFormat="1" ht="12.75" x14ac:dyDescent="0.2">
      <c r="A78" s="5"/>
      <c r="B78" s="5"/>
    </row>
    <row r="79" spans="1:2" s="2" customFormat="1" ht="12.75" x14ac:dyDescent="0.2">
      <c r="A79" s="5"/>
      <c r="B79" s="5"/>
    </row>
    <row r="80" spans="1:2" s="2" customFormat="1" ht="12.75" x14ac:dyDescent="0.2">
      <c r="A80" s="5"/>
      <c r="B80" s="5"/>
    </row>
    <row r="81" spans="1:2" s="2" customFormat="1" ht="12.75" x14ac:dyDescent="0.2">
      <c r="A81" s="5"/>
      <c r="B81" s="5"/>
    </row>
    <row r="82" spans="1:2" s="2" customFormat="1" ht="12.75" x14ac:dyDescent="0.2">
      <c r="A82" s="5"/>
      <c r="B82" s="5"/>
    </row>
    <row r="83" spans="1:2" s="2" customFormat="1" ht="12.75" x14ac:dyDescent="0.2">
      <c r="A83" s="5"/>
      <c r="B83" s="5"/>
    </row>
    <row r="84" spans="1:2" s="2" customFormat="1" ht="12.75" x14ac:dyDescent="0.2">
      <c r="A84" s="5"/>
      <c r="B84" s="5"/>
    </row>
    <row r="85" spans="1:2" s="2" customFormat="1" ht="12.75" x14ac:dyDescent="0.2">
      <c r="A85" s="5"/>
      <c r="B85" s="5"/>
    </row>
    <row r="86" spans="1:2" s="2" customFormat="1" ht="12.75" x14ac:dyDescent="0.2">
      <c r="A86" s="5"/>
      <c r="B86" s="5"/>
    </row>
    <row r="87" spans="1:2" s="2" customFormat="1" ht="12.75" x14ac:dyDescent="0.2">
      <c r="A87" s="5"/>
      <c r="B87" s="5"/>
    </row>
    <row r="88" spans="1:2" s="2" customFormat="1" ht="12.75" x14ac:dyDescent="0.2">
      <c r="A88" s="5"/>
      <c r="B88" s="5"/>
    </row>
    <row r="89" spans="1:2" s="2" customFormat="1" ht="12.75" x14ac:dyDescent="0.2">
      <c r="A89" s="5"/>
      <c r="B89" s="5"/>
    </row>
    <row r="90" spans="1:2" s="2" customFormat="1" ht="12.75" x14ac:dyDescent="0.2">
      <c r="A90" s="5"/>
      <c r="B90" s="5"/>
    </row>
    <row r="91" spans="1:2" s="2" customFormat="1" ht="12.75" x14ac:dyDescent="0.2">
      <c r="A91" s="5"/>
      <c r="B91" s="5"/>
    </row>
    <row r="92" spans="1:2" s="2" customFormat="1" ht="12.75" x14ac:dyDescent="0.2">
      <c r="A92" s="5"/>
      <c r="B92" s="5"/>
    </row>
    <row r="93" spans="1:2" s="2" customFormat="1" ht="12.75" x14ac:dyDescent="0.2">
      <c r="A93" s="5"/>
      <c r="B93" s="5"/>
    </row>
    <row r="94" spans="1:2" s="2" customFormat="1" ht="12.75" x14ac:dyDescent="0.2">
      <c r="A94" s="5"/>
      <c r="B94" s="5"/>
    </row>
    <row r="95" spans="1:2" s="2" customFormat="1" ht="12.75" x14ac:dyDescent="0.2">
      <c r="A95" s="5"/>
      <c r="B95" s="5"/>
    </row>
    <row r="96" spans="1:2" s="2" customFormat="1" ht="12.75" x14ac:dyDescent="0.2">
      <c r="A96" s="5"/>
      <c r="B96" s="5"/>
    </row>
    <row r="97" spans="1:2" s="2" customFormat="1" ht="12.75" x14ac:dyDescent="0.2">
      <c r="A97" s="5"/>
      <c r="B97" s="5"/>
    </row>
    <row r="98" spans="1:2" s="2" customFormat="1" ht="12.75" x14ac:dyDescent="0.2">
      <c r="A98" s="5"/>
      <c r="B98" s="5"/>
    </row>
    <row r="99" spans="1:2" s="2" customFormat="1" ht="12.75" x14ac:dyDescent="0.2">
      <c r="A99" s="5"/>
      <c r="B99" s="5"/>
    </row>
    <row r="100" spans="1:2" s="2" customFormat="1" ht="12.75" x14ac:dyDescent="0.2">
      <c r="A100" s="5"/>
      <c r="B100" s="5"/>
    </row>
    <row r="101" spans="1:2" s="2" customFormat="1" ht="12.75" x14ac:dyDescent="0.2">
      <c r="A101" s="5"/>
      <c r="B101" s="5"/>
    </row>
    <row r="102" spans="1:2" s="2" customFormat="1" ht="12.75" x14ac:dyDescent="0.2">
      <c r="A102" s="5"/>
      <c r="B102" s="5"/>
    </row>
    <row r="103" spans="1:2" s="2" customFormat="1" ht="12.75" x14ac:dyDescent="0.2">
      <c r="A103" s="5"/>
      <c r="B103" s="5"/>
    </row>
    <row r="104" spans="1:2" s="2" customFormat="1" ht="12.75" x14ac:dyDescent="0.2">
      <c r="A104" s="5"/>
      <c r="B104" s="5"/>
    </row>
    <row r="105" spans="1:2" s="2" customFormat="1" ht="12.75" x14ac:dyDescent="0.2">
      <c r="A105" s="5"/>
      <c r="B105" s="5"/>
    </row>
    <row r="106" spans="1:2" s="2" customFormat="1" ht="12.75" x14ac:dyDescent="0.2">
      <c r="A106" s="5"/>
      <c r="B106" s="5"/>
    </row>
    <row r="107" spans="1:2" s="2" customFormat="1" ht="12.75" x14ac:dyDescent="0.2">
      <c r="A107" s="5"/>
      <c r="B107" s="5"/>
    </row>
    <row r="108" spans="1:2" s="2" customFormat="1" ht="12.75" x14ac:dyDescent="0.2">
      <c r="A108" s="5"/>
      <c r="B108" s="5"/>
    </row>
    <row r="109" spans="1:2" s="2" customFormat="1" ht="12.75" x14ac:dyDescent="0.2">
      <c r="A109" s="5"/>
      <c r="B109" s="5"/>
    </row>
    <row r="110" spans="1:2" s="2" customFormat="1" ht="12.75" x14ac:dyDescent="0.2">
      <c r="A110" s="5"/>
      <c r="B110" s="5"/>
    </row>
    <row r="111" spans="1:2" s="2" customFormat="1" ht="12.75" x14ac:dyDescent="0.2">
      <c r="A111" s="5"/>
      <c r="B111" s="5"/>
    </row>
    <row r="112" spans="1:2" s="2" customFormat="1" ht="12.75" x14ac:dyDescent="0.2">
      <c r="A112" s="5"/>
      <c r="B112" s="5"/>
    </row>
    <row r="113" spans="1:2" s="2" customFormat="1" ht="12.75" x14ac:dyDescent="0.2">
      <c r="A113" s="5"/>
      <c r="B113" s="5"/>
    </row>
    <row r="114" spans="1:2" s="2" customFormat="1" ht="12.75" x14ac:dyDescent="0.2">
      <c r="A114" s="5"/>
      <c r="B114" s="5"/>
    </row>
    <row r="115" spans="1:2" s="2" customFormat="1" ht="12.75" x14ac:dyDescent="0.2">
      <c r="A115" s="5"/>
      <c r="B115" s="5"/>
    </row>
    <row r="116" spans="1:2" s="2" customFormat="1" ht="12.75" x14ac:dyDescent="0.2">
      <c r="A116" s="5"/>
      <c r="B116" s="5"/>
    </row>
    <row r="117" spans="1:2" s="2" customFormat="1" ht="12.75" x14ac:dyDescent="0.2">
      <c r="A117" s="5"/>
      <c r="B117" s="5"/>
    </row>
    <row r="118" spans="1:2" s="2" customFormat="1" ht="12.75" x14ac:dyDescent="0.2">
      <c r="A118" s="5"/>
      <c r="B118" s="5"/>
    </row>
    <row r="119" spans="1:2" s="2" customFormat="1" ht="12.75" x14ac:dyDescent="0.2">
      <c r="A119" s="5"/>
      <c r="B119" s="5"/>
    </row>
    <row r="120" spans="1:2" s="2" customFormat="1" ht="12.75" x14ac:dyDescent="0.2">
      <c r="A120" s="5"/>
      <c r="B120" s="5"/>
    </row>
    <row r="121" spans="1:2" s="2" customFormat="1" ht="12.75" x14ac:dyDescent="0.2">
      <c r="A121" s="5"/>
      <c r="B121" s="5"/>
    </row>
    <row r="122" spans="1:2" s="2" customFormat="1" ht="12.75" x14ac:dyDescent="0.2">
      <c r="A122" s="5"/>
      <c r="B122" s="5"/>
    </row>
    <row r="123" spans="1:2" s="2" customFormat="1" ht="12.75" x14ac:dyDescent="0.2">
      <c r="A123" s="5"/>
      <c r="B123" s="5"/>
    </row>
    <row r="124" spans="1:2" s="2" customFormat="1" ht="12.75" x14ac:dyDescent="0.2">
      <c r="A124" s="5"/>
      <c r="B124" s="5"/>
    </row>
    <row r="125" spans="1:2" s="2" customFormat="1" ht="12.75" x14ac:dyDescent="0.2">
      <c r="A125" s="5"/>
      <c r="B125" s="5"/>
    </row>
    <row r="126" spans="1:2" s="2" customFormat="1" ht="12.75" x14ac:dyDescent="0.2">
      <c r="A126" s="5"/>
      <c r="B126" s="5"/>
    </row>
    <row r="127" spans="1:2" s="2" customFormat="1" ht="12.75" x14ac:dyDescent="0.2">
      <c r="A127" s="5"/>
      <c r="B127" s="5"/>
    </row>
    <row r="128" spans="1:2" s="2" customFormat="1" ht="12.75" x14ac:dyDescent="0.2">
      <c r="A128" s="5"/>
      <c r="B128" s="5"/>
    </row>
    <row r="129" spans="1:2" s="2" customFormat="1" ht="12.75" x14ac:dyDescent="0.2">
      <c r="A129" s="5"/>
      <c r="B129" s="5"/>
    </row>
    <row r="130" spans="1:2" s="2" customFormat="1" ht="12.75" x14ac:dyDescent="0.2">
      <c r="A130" s="5"/>
      <c r="B130" s="5"/>
    </row>
    <row r="131" spans="1:2" s="2" customFormat="1" ht="12.75" x14ac:dyDescent="0.2">
      <c r="A131" s="5"/>
      <c r="B131" s="5"/>
    </row>
    <row r="132" spans="1:2" s="2" customFormat="1" ht="12.75" x14ac:dyDescent="0.2">
      <c r="A132" s="5"/>
      <c r="B132" s="5"/>
    </row>
    <row r="133" spans="1:2" s="2" customFormat="1" ht="12.75" x14ac:dyDescent="0.2">
      <c r="A133" s="5"/>
      <c r="B133" s="5"/>
    </row>
    <row r="134" spans="1:2" s="2" customFormat="1" ht="12.75" x14ac:dyDescent="0.2">
      <c r="A134" s="5"/>
      <c r="B134" s="5"/>
    </row>
    <row r="135" spans="1:2" s="2" customFormat="1" ht="12.75" x14ac:dyDescent="0.2">
      <c r="A135" s="5"/>
      <c r="B135" s="5"/>
    </row>
    <row r="136" spans="1:2" s="2" customFormat="1" ht="12.75" x14ac:dyDescent="0.2">
      <c r="A136" s="5"/>
      <c r="B136" s="5"/>
    </row>
    <row r="137" spans="1:2" s="2" customFormat="1" ht="12.75" x14ac:dyDescent="0.2">
      <c r="A137" s="5"/>
      <c r="B137" s="5"/>
    </row>
    <row r="138" spans="1:2" s="2" customFormat="1" ht="12.75" x14ac:dyDescent="0.2">
      <c r="A138" s="5"/>
      <c r="B138" s="5"/>
    </row>
    <row r="139" spans="1:2" s="2" customFormat="1" ht="12.75" x14ac:dyDescent="0.2">
      <c r="A139" s="5"/>
      <c r="B139" s="5"/>
    </row>
    <row r="140" spans="1:2" s="2" customFormat="1" ht="12.75" x14ac:dyDescent="0.2">
      <c r="A140" s="5"/>
      <c r="B140" s="5"/>
    </row>
    <row r="141" spans="1:2" s="2" customFormat="1" ht="12.75" x14ac:dyDescent="0.2">
      <c r="A141" s="5"/>
      <c r="B141" s="5"/>
    </row>
    <row r="142" spans="1:2" s="2" customFormat="1" ht="12.75" x14ac:dyDescent="0.2">
      <c r="A142" s="5"/>
      <c r="B142" s="5"/>
    </row>
    <row r="143" spans="1:2" s="2" customFormat="1" ht="12.75" x14ac:dyDescent="0.2">
      <c r="A143" s="5"/>
      <c r="B143" s="5"/>
    </row>
    <row r="144" spans="1:2" s="2" customFormat="1" ht="12.75" x14ac:dyDescent="0.2">
      <c r="A144" s="5"/>
      <c r="B144" s="5"/>
    </row>
    <row r="145" spans="1:2" s="2" customFormat="1" ht="12.75" x14ac:dyDescent="0.2">
      <c r="A145" s="5"/>
      <c r="B145" s="5"/>
    </row>
    <row r="146" spans="1:2" s="2" customFormat="1" ht="12.75" x14ac:dyDescent="0.2">
      <c r="A146" s="5"/>
      <c r="B146" s="5"/>
    </row>
    <row r="147" spans="1:2" s="2" customFormat="1" ht="12.75" x14ac:dyDescent="0.2">
      <c r="A147" s="5"/>
      <c r="B147" s="5"/>
    </row>
    <row r="148" spans="1:2" s="2" customFormat="1" ht="12.75" x14ac:dyDescent="0.2">
      <c r="A148" s="5"/>
      <c r="B148" s="5"/>
    </row>
    <row r="149" spans="1:2" s="2" customFormat="1" ht="12.75" x14ac:dyDescent="0.2">
      <c r="A149" s="5"/>
      <c r="B149" s="5"/>
    </row>
    <row r="150" spans="1:2" s="2" customFormat="1" ht="12.75" x14ac:dyDescent="0.2">
      <c r="A150" s="5"/>
      <c r="B150" s="5"/>
    </row>
    <row r="151" spans="1:2" s="2" customFormat="1" ht="12.75" x14ac:dyDescent="0.2">
      <c r="A151" s="5"/>
      <c r="B151" s="5"/>
    </row>
    <row r="152" spans="1:2" s="2" customFormat="1" ht="12.75" x14ac:dyDescent="0.2">
      <c r="A152" s="5"/>
      <c r="B152" s="5"/>
    </row>
    <row r="153" spans="1:2" s="2" customFormat="1" ht="12.75" x14ac:dyDescent="0.2">
      <c r="A153" s="5"/>
      <c r="B153" s="5"/>
    </row>
    <row r="154" spans="1:2" s="2" customFormat="1" ht="12.75" x14ac:dyDescent="0.2">
      <c r="A154" s="5"/>
      <c r="B154" s="5"/>
    </row>
    <row r="155" spans="1:2" s="2" customFormat="1" ht="12.75" x14ac:dyDescent="0.2">
      <c r="A155" s="5"/>
      <c r="B155" s="5"/>
    </row>
    <row r="156" spans="1:2" s="2" customFormat="1" ht="12.75" x14ac:dyDescent="0.2">
      <c r="A156" s="5"/>
      <c r="B156" s="5"/>
    </row>
    <row r="157" spans="1:2" s="2" customFormat="1" ht="12.75" x14ac:dyDescent="0.2">
      <c r="A157" s="5"/>
      <c r="B157" s="5"/>
    </row>
    <row r="158" spans="1:2" s="2" customFormat="1" ht="12.75" x14ac:dyDescent="0.2">
      <c r="A158" s="5"/>
      <c r="B158" s="5"/>
    </row>
    <row r="159" spans="1:2" s="2" customFormat="1" ht="12.75" x14ac:dyDescent="0.2">
      <c r="A159" s="5"/>
      <c r="B159" s="5"/>
    </row>
    <row r="160" spans="1:2" s="2" customFormat="1" ht="12.75" x14ac:dyDescent="0.2">
      <c r="A160" s="5"/>
      <c r="B160" s="5"/>
    </row>
    <row r="161" spans="1:2" s="2" customFormat="1" ht="12.75" x14ac:dyDescent="0.2">
      <c r="A161" s="5"/>
      <c r="B161" s="5"/>
    </row>
    <row r="162" spans="1:2" s="2" customFormat="1" ht="12.75" x14ac:dyDescent="0.2">
      <c r="A162" s="5"/>
      <c r="B162" s="5"/>
    </row>
    <row r="163" spans="1:2" s="2" customFormat="1" ht="12.75" x14ac:dyDescent="0.2">
      <c r="A163" s="5"/>
      <c r="B163" s="5"/>
    </row>
    <row r="164" spans="1:2" s="2" customFormat="1" ht="12.75" x14ac:dyDescent="0.2">
      <c r="A164" s="5"/>
      <c r="B164" s="5"/>
    </row>
    <row r="165" spans="1:2" s="2" customFormat="1" ht="12.75" x14ac:dyDescent="0.2">
      <c r="A165" s="5"/>
      <c r="B165" s="5"/>
    </row>
    <row r="166" spans="1:2" s="2" customFormat="1" ht="12.75" x14ac:dyDescent="0.2">
      <c r="A166" s="5"/>
      <c r="B166" s="5"/>
    </row>
    <row r="167" spans="1:2" s="2" customFormat="1" ht="12.75" x14ac:dyDescent="0.2">
      <c r="A167" s="5"/>
      <c r="B167" s="5"/>
    </row>
    <row r="168" spans="1:2" s="2" customFormat="1" ht="12.75" x14ac:dyDescent="0.2">
      <c r="A168" s="5"/>
      <c r="B168" s="5"/>
    </row>
    <row r="169" spans="1:2" s="2" customFormat="1" ht="12.75" x14ac:dyDescent="0.2">
      <c r="A169" s="5"/>
      <c r="B169" s="5"/>
    </row>
    <row r="170" spans="1:2" s="2" customFormat="1" ht="12.75" x14ac:dyDescent="0.2">
      <c r="A170" s="5"/>
      <c r="B170" s="5"/>
    </row>
    <row r="171" spans="1:2" s="2" customFormat="1" ht="12.75" x14ac:dyDescent="0.2">
      <c r="A171" s="5"/>
      <c r="B171" s="5"/>
    </row>
    <row r="172" spans="1:2" s="2" customFormat="1" ht="12.75" x14ac:dyDescent="0.2">
      <c r="A172" s="5"/>
      <c r="B172" s="5"/>
    </row>
    <row r="173" spans="1:2" s="2" customFormat="1" ht="12.75" x14ac:dyDescent="0.2">
      <c r="A173" s="5"/>
      <c r="B173" s="5"/>
    </row>
    <row r="174" spans="1:2" s="2" customFormat="1" ht="12.75" x14ac:dyDescent="0.2">
      <c r="A174" s="5"/>
      <c r="B174" s="5"/>
    </row>
    <row r="175" spans="1:2" s="2" customFormat="1" ht="12.75" x14ac:dyDescent="0.2">
      <c r="A175" s="5"/>
      <c r="B175" s="5"/>
    </row>
    <row r="176" spans="1:2" s="2" customFormat="1" ht="12.75" x14ac:dyDescent="0.2">
      <c r="A176" s="5"/>
      <c r="B176" s="5"/>
    </row>
    <row r="177" spans="1:2" s="2" customFormat="1" ht="12.75" x14ac:dyDescent="0.2">
      <c r="A177" s="5"/>
      <c r="B177" s="5"/>
    </row>
    <row r="178" spans="1:2" s="2" customFormat="1" ht="12.75" x14ac:dyDescent="0.2">
      <c r="A178" s="5"/>
      <c r="B178" s="5"/>
    </row>
    <row r="179" spans="1:2" s="2" customFormat="1" ht="12.75" x14ac:dyDescent="0.2">
      <c r="A179" s="5"/>
      <c r="B179" s="5"/>
    </row>
    <row r="180" spans="1:2" s="2" customFormat="1" ht="12.75" x14ac:dyDescent="0.2">
      <c r="A180" s="5"/>
      <c r="B180" s="5"/>
    </row>
    <row r="181" spans="1:2" s="2" customFormat="1" ht="12.75" x14ac:dyDescent="0.2">
      <c r="A181" s="5"/>
      <c r="B181" s="5"/>
    </row>
    <row r="182" spans="1:2" s="2" customFormat="1" ht="12.75" x14ac:dyDescent="0.2">
      <c r="A182" s="5"/>
      <c r="B182" s="5"/>
    </row>
    <row r="183" spans="1:2" s="2" customFormat="1" ht="12.75" x14ac:dyDescent="0.2">
      <c r="A183" s="5"/>
      <c r="B183" s="5"/>
    </row>
    <row r="184" spans="1:2" s="2" customFormat="1" ht="12.75" x14ac:dyDescent="0.2">
      <c r="A184" s="5"/>
      <c r="B184" s="5"/>
    </row>
    <row r="185" spans="1:2" s="2" customFormat="1" ht="12.75" x14ac:dyDescent="0.2">
      <c r="A185" s="5"/>
      <c r="B185" s="5"/>
    </row>
    <row r="186" spans="1:2" s="2" customFormat="1" ht="12.75" x14ac:dyDescent="0.2">
      <c r="A186" s="5"/>
      <c r="B186" s="5"/>
    </row>
    <row r="187" spans="1:2" s="2" customFormat="1" ht="12.75" x14ac:dyDescent="0.2">
      <c r="A187" s="5"/>
      <c r="B187" s="5"/>
    </row>
    <row r="188" spans="1:2" s="2" customFormat="1" ht="12.75" x14ac:dyDescent="0.2">
      <c r="A188" s="5"/>
      <c r="B188" s="5"/>
    </row>
    <row r="189" spans="1:2" s="2" customFormat="1" ht="12.75" x14ac:dyDescent="0.2">
      <c r="A189" s="5"/>
      <c r="B189" s="5"/>
    </row>
    <row r="190" spans="1:2" s="2" customFormat="1" ht="12.75" x14ac:dyDescent="0.2">
      <c r="A190" s="5"/>
      <c r="B190" s="5"/>
    </row>
    <row r="191" spans="1:2" s="2" customFormat="1" ht="12.75" x14ac:dyDescent="0.2">
      <c r="A191" s="5"/>
      <c r="B191" s="5"/>
    </row>
    <row r="192" spans="1:2" s="2" customFormat="1" ht="12.75" x14ac:dyDescent="0.2">
      <c r="A192" s="5"/>
      <c r="B192" s="5"/>
    </row>
    <row r="193" spans="1:2" s="2" customFormat="1" ht="12.75" x14ac:dyDescent="0.2">
      <c r="A193" s="5"/>
      <c r="B193" s="5"/>
    </row>
    <row r="194" spans="1:2" s="2" customFormat="1" ht="12.75" x14ac:dyDescent="0.2">
      <c r="A194" s="5"/>
      <c r="B194" s="5"/>
    </row>
    <row r="195" spans="1:2" s="2" customFormat="1" ht="12.75" x14ac:dyDescent="0.2">
      <c r="A195" s="5"/>
      <c r="B195" s="5"/>
    </row>
    <row r="196" spans="1:2" s="2" customFormat="1" ht="12.75" x14ac:dyDescent="0.2">
      <c r="A196" s="5"/>
      <c r="B196" s="5"/>
    </row>
    <row r="197" spans="1:2" s="2" customFormat="1" ht="12.75" x14ac:dyDescent="0.2">
      <c r="A197" s="5"/>
      <c r="B197" s="5"/>
    </row>
    <row r="198" spans="1:2" s="2" customFormat="1" ht="12.75" x14ac:dyDescent="0.2">
      <c r="A198" s="5"/>
      <c r="B198" s="5"/>
    </row>
    <row r="199" spans="1:2" s="2" customFormat="1" ht="12.75" x14ac:dyDescent="0.2">
      <c r="A199" s="5"/>
      <c r="B199" s="5"/>
    </row>
    <row r="200" spans="1:2" s="2" customFormat="1" ht="12.75" x14ac:dyDescent="0.2">
      <c r="A200" s="5"/>
      <c r="B200" s="5"/>
    </row>
    <row r="201" spans="1:2" s="2" customFormat="1" ht="12.75" x14ac:dyDescent="0.2">
      <c r="A201" s="5"/>
      <c r="B201" s="5"/>
    </row>
    <row r="202" spans="1:2" s="2" customFormat="1" ht="12.75" x14ac:dyDescent="0.2">
      <c r="A202" s="5"/>
      <c r="B202" s="5"/>
    </row>
    <row r="203" spans="1:2" s="2" customFormat="1" ht="12.75" x14ac:dyDescent="0.2">
      <c r="A203" s="5"/>
      <c r="B203" s="5"/>
    </row>
    <row r="204" spans="1:2" s="2" customFormat="1" ht="12.75" x14ac:dyDescent="0.2">
      <c r="A204" s="5"/>
      <c r="B204" s="5"/>
    </row>
    <row r="205" spans="1:2" s="2" customFormat="1" ht="12.75" x14ac:dyDescent="0.2">
      <c r="A205" s="5"/>
      <c r="B205" s="5"/>
    </row>
    <row r="206" spans="1:2" s="2" customFormat="1" ht="12.75" x14ac:dyDescent="0.2">
      <c r="A206" s="5"/>
      <c r="B206" s="5"/>
    </row>
    <row r="207" spans="1:2" s="2" customFormat="1" ht="12.75" x14ac:dyDescent="0.2">
      <c r="A207" s="5"/>
      <c r="B207" s="5"/>
    </row>
    <row r="208" spans="1:2" s="2" customFormat="1" ht="12.75" x14ac:dyDescent="0.2">
      <c r="A208" s="5"/>
      <c r="B208" s="5"/>
    </row>
    <row r="209" spans="1:2" s="2" customFormat="1" ht="12.75" x14ac:dyDescent="0.2">
      <c r="A209" s="5"/>
      <c r="B209" s="5"/>
    </row>
    <row r="210" spans="1:2" s="2" customFormat="1" ht="12.75" x14ac:dyDescent="0.2">
      <c r="A210" s="5"/>
      <c r="B210" s="5"/>
    </row>
    <row r="211" spans="1:2" s="2" customFormat="1" ht="12.75" x14ac:dyDescent="0.2">
      <c r="A211" s="5"/>
      <c r="B211" s="5"/>
    </row>
    <row r="212" spans="1:2" s="2" customFormat="1" ht="12.75" x14ac:dyDescent="0.2">
      <c r="A212" s="5"/>
      <c r="B212" s="5"/>
    </row>
    <row r="213" spans="1:2" s="2" customFormat="1" ht="12.75" x14ac:dyDescent="0.2">
      <c r="A213" s="5"/>
      <c r="B213" s="5"/>
    </row>
    <row r="214" spans="1:2" s="2" customFormat="1" ht="12.75" x14ac:dyDescent="0.2">
      <c r="A214" s="5"/>
      <c r="B214" s="5"/>
    </row>
    <row r="215" spans="1:2" s="2" customFormat="1" ht="12.75" x14ac:dyDescent="0.2">
      <c r="A215" s="5"/>
      <c r="B215" s="5"/>
    </row>
    <row r="216" spans="1:2" s="2" customFormat="1" ht="12.75" x14ac:dyDescent="0.2">
      <c r="A216" s="5"/>
      <c r="B216" s="5"/>
    </row>
    <row r="217" spans="1:2" s="2" customFormat="1" ht="12.75" x14ac:dyDescent="0.2">
      <c r="A217" s="5"/>
      <c r="B217" s="5"/>
    </row>
    <row r="218" spans="1:2" s="2" customFormat="1" ht="12.75" x14ac:dyDescent="0.2">
      <c r="A218" s="5"/>
      <c r="B218" s="5"/>
    </row>
    <row r="219" spans="1:2" s="2" customFormat="1" ht="12.75" x14ac:dyDescent="0.2">
      <c r="A219" s="5"/>
      <c r="B219" s="5"/>
    </row>
    <row r="220" spans="1:2" s="2" customFormat="1" ht="12.75" x14ac:dyDescent="0.2">
      <c r="A220" s="5"/>
      <c r="B220" s="5"/>
    </row>
    <row r="221" spans="1:2" s="2" customFormat="1" ht="12.75" x14ac:dyDescent="0.2">
      <c r="A221" s="5"/>
      <c r="B221" s="5"/>
    </row>
    <row r="222" spans="1:2" s="2" customFormat="1" ht="12.75" x14ac:dyDescent="0.2">
      <c r="A222" s="5"/>
      <c r="B222" s="5"/>
    </row>
    <row r="223" spans="1:2" s="2" customFormat="1" ht="12.75" x14ac:dyDescent="0.2">
      <c r="A223" s="5"/>
      <c r="B223" s="5"/>
    </row>
    <row r="224" spans="1:2" s="2" customFormat="1" ht="12.75" x14ac:dyDescent="0.2">
      <c r="A224" s="5"/>
      <c r="B224" s="5"/>
    </row>
    <row r="225" spans="1:2" s="2" customFormat="1" ht="12.75" x14ac:dyDescent="0.2">
      <c r="A225" s="5"/>
      <c r="B225" s="5"/>
    </row>
    <row r="226" spans="1:2" s="2" customFormat="1" ht="12.75" x14ac:dyDescent="0.2">
      <c r="A226" s="5"/>
      <c r="B226" s="5"/>
    </row>
    <row r="227" spans="1:2" s="2" customFormat="1" ht="12.75" x14ac:dyDescent="0.2">
      <c r="A227" s="5"/>
      <c r="B227" s="5"/>
    </row>
    <row r="228" spans="1:2" s="2" customFormat="1" ht="12.75" x14ac:dyDescent="0.2">
      <c r="A228" s="5"/>
      <c r="B228" s="5"/>
    </row>
    <row r="229" spans="1:2" s="2" customFormat="1" ht="12.75" x14ac:dyDescent="0.2">
      <c r="A229" s="5"/>
      <c r="B229" s="5"/>
    </row>
    <row r="230" spans="1:2" s="2" customFormat="1" ht="12.75" x14ac:dyDescent="0.2">
      <c r="A230" s="5"/>
      <c r="B230" s="5"/>
    </row>
    <row r="231" spans="1:2" s="2" customFormat="1" ht="12.75" x14ac:dyDescent="0.2">
      <c r="A231" s="5"/>
      <c r="B231" s="5"/>
    </row>
    <row r="232" spans="1:2" s="2" customFormat="1" ht="12.75" x14ac:dyDescent="0.2">
      <c r="A232" s="5"/>
      <c r="B232" s="5"/>
    </row>
    <row r="233" spans="1:2" s="2" customFormat="1" ht="12.75" x14ac:dyDescent="0.2">
      <c r="A233" s="5"/>
      <c r="B233" s="5"/>
    </row>
    <row r="234" spans="1:2" s="2" customFormat="1" ht="12.75" x14ac:dyDescent="0.2">
      <c r="A234" s="5"/>
      <c r="B234" s="5"/>
    </row>
    <row r="235" spans="1:2" s="2" customFormat="1" ht="12.75" x14ac:dyDescent="0.2">
      <c r="A235" s="5"/>
      <c r="B235" s="5"/>
    </row>
    <row r="236" spans="1:2" s="2" customFormat="1" ht="12.75" x14ac:dyDescent="0.2">
      <c r="A236" s="5"/>
      <c r="B236" s="5"/>
    </row>
    <row r="237" spans="1:2" s="2" customFormat="1" ht="12.75" x14ac:dyDescent="0.2">
      <c r="A237" s="5"/>
      <c r="B237" s="5"/>
    </row>
    <row r="238" spans="1:2" s="2" customFormat="1" ht="12.75" x14ac:dyDescent="0.2">
      <c r="A238" s="5"/>
      <c r="B238" s="5"/>
    </row>
    <row r="239" spans="1:2" s="2" customFormat="1" ht="12.75" x14ac:dyDescent="0.2">
      <c r="A239" s="5"/>
      <c r="B239" s="5"/>
    </row>
    <row r="240" spans="1:2" s="2" customFormat="1" ht="12.75" x14ac:dyDescent="0.2">
      <c r="A240" s="5"/>
      <c r="B240" s="5"/>
    </row>
    <row r="241" spans="1:2" s="2" customFormat="1" ht="12.75" x14ac:dyDescent="0.2">
      <c r="A241" s="5"/>
      <c r="B241" s="5"/>
    </row>
    <row r="242" spans="1:2" s="2" customFormat="1" ht="12.75" x14ac:dyDescent="0.2">
      <c r="A242" s="5"/>
      <c r="B242" s="5"/>
    </row>
    <row r="243" spans="1:2" s="2" customFormat="1" ht="12.75" x14ac:dyDescent="0.2">
      <c r="A243" s="5"/>
      <c r="B243" s="5"/>
    </row>
    <row r="244" spans="1:2" s="2" customFormat="1" ht="12.75" x14ac:dyDescent="0.2">
      <c r="A244" s="5"/>
      <c r="B244" s="5"/>
    </row>
    <row r="245" spans="1:2" s="2" customFormat="1" ht="12.75" x14ac:dyDescent="0.2">
      <c r="A245" s="5"/>
      <c r="B245" s="5"/>
    </row>
    <row r="246" spans="1:2" s="2" customFormat="1" ht="12.75" x14ac:dyDescent="0.2">
      <c r="A246" s="5"/>
      <c r="B246" s="5"/>
    </row>
    <row r="247" spans="1:2" s="2" customFormat="1" ht="12.75" x14ac:dyDescent="0.2">
      <c r="A247" s="5"/>
      <c r="B247" s="5"/>
    </row>
    <row r="248" spans="1:2" s="2" customFormat="1" ht="12.75" x14ac:dyDescent="0.2">
      <c r="A248" s="5"/>
      <c r="B248" s="5"/>
    </row>
    <row r="249" spans="1:2" s="2" customFormat="1" ht="12.75" x14ac:dyDescent="0.2">
      <c r="A249" s="5"/>
      <c r="B249" s="5"/>
    </row>
    <row r="250" spans="1:2" s="2" customFormat="1" ht="12.75" x14ac:dyDescent="0.2">
      <c r="A250" s="5"/>
      <c r="B250" s="5"/>
    </row>
    <row r="251" spans="1:2" s="2" customFormat="1" ht="12.75" x14ac:dyDescent="0.2">
      <c r="A251" s="5"/>
      <c r="B251" s="5"/>
    </row>
    <row r="252" spans="1:2" s="2" customFormat="1" ht="12.75" x14ac:dyDescent="0.2">
      <c r="A252" s="5"/>
      <c r="B252" s="5"/>
    </row>
    <row r="253" spans="1:2" s="2" customFormat="1" ht="12.75" x14ac:dyDescent="0.2">
      <c r="A253" s="5"/>
      <c r="B253" s="5"/>
    </row>
    <row r="254" spans="1:2" s="2" customFormat="1" ht="12.75" x14ac:dyDescent="0.2">
      <c r="A254" s="5"/>
      <c r="B254" s="5"/>
    </row>
    <row r="255" spans="1:2" s="2" customFormat="1" ht="12.75" x14ac:dyDescent="0.2">
      <c r="A255" s="5"/>
      <c r="B255" s="5"/>
    </row>
    <row r="256" spans="1:2" s="2" customFormat="1" ht="12.75" x14ac:dyDescent="0.2">
      <c r="A256" s="5"/>
      <c r="B256" s="5"/>
    </row>
    <row r="257" spans="1:2" s="2" customFormat="1" ht="12.75" x14ac:dyDescent="0.2">
      <c r="A257" s="5"/>
      <c r="B257" s="5"/>
    </row>
    <row r="258" spans="1:2" s="2" customFormat="1" ht="12.75" x14ac:dyDescent="0.2">
      <c r="A258" s="5"/>
      <c r="B258" s="5"/>
    </row>
    <row r="259" spans="1:2" s="2" customFormat="1" ht="12.75" x14ac:dyDescent="0.2">
      <c r="A259" s="5"/>
      <c r="B259" s="5"/>
    </row>
    <row r="260" spans="1:2" s="2" customFormat="1" ht="12.75" x14ac:dyDescent="0.2">
      <c r="A260" s="5"/>
      <c r="B260" s="5"/>
    </row>
    <row r="261" spans="1:2" s="2" customFormat="1" ht="12.75" x14ac:dyDescent="0.2">
      <c r="A261" s="5"/>
      <c r="B261" s="5"/>
    </row>
    <row r="262" spans="1:2" s="2" customFormat="1" ht="12.75" x14ac:dyDescent="0.2">
      <c r="A262" s="5"/>
      <c r="B262" s="5"/>
    </row>
    <row r="263" spans="1:2" s="2" customFormat="1" ht="12.75" x14ac:dyDescent="0.2">
      <c r="A263" s="5"/>
      <c r="B263" s="5"/>
    </row>
    <row r="264" spans="1:2" s="2" customFormat="1" ht="12.75" x14ac:dyDescent="0.2">
      <c r="A264" s="5"/>
      <c r="B264" s="5"/>
    </row>
    <row r="265" spans="1:2" s="2" customFormat="1" ht="12.75" x14ac:dyDescent="0.2">
      <c r="A265" s="5"/>
      <c r="B265" s="5"/>
    </row>
    <row r="266" spans="1:2" s="2" customFormat="1" ht="12.75" x14ac:dyDescent="0.2">
      <c r="A266" s="5"/>
      <c r="B266" s="5"/>
    </row>
    <row r="267" spans="1:2" s="2" customFormat="1" ht="12.75" x14ac:dyDescent="0.2">
      <c r="A267" s="5"/>
      <c r="B267" s="5"/>
    </row>
    <row r="268" spans="1:2" s="2" customFormat="1" ht="12.75" x14ac:dyDescent="0.2">
      <c r="A268" s="5"/>
      <c r="B268" s="5"/>
    </row>
    <row r="269" spans="1:2" s="2" customFormat="1" ht="12.75" x14ac:dyDescent="0.2">
      <c r="A269" s="5"/>
      <c r="B269" s="5"/>
    </row>
    <row r="270" spans="1:2" s="2" customFormat="1" ht="12.75" x14ac:dyDescent="0.2">
      <c r="A270" s="5"/>
      <c r="B270" s="5"/>
    </row>
    <row r="271" spans="1:2" s="2" customFormat="1" ht="12.75" x14ac:dyDescent="0.2">
      <c r="A271" s="5"/>
      <c r="B271" s="5"/>
    </row>
    <row r="272" spans="1:2" s="2" customFormat="1" ht="12.75" x14ac:dyDescent="0.2">
      <c r="A272" s="5"/>
      <c r="B272" s="5"/>
    </row>
    <row r="273" spans="1:2" s="2" customFormat="1" ht="12.75" x14ac:dyDescent="0.2">
      <c r="A273" s="5"/>
      <c r="B273" s="5"/>
    </row>
    <row r="274" spans="1:2" s="2" customFormat="1" ht="12.75" x14ac:dyDescent="0.2">
      <c r="A274" s="5"/>
      <c r="B274" s="5"/>
    </row>
    <row r="275" spans="1:2" s="2" customFormat="1" ht="12.75" x14ac:dyDescent="0.2">
      <c r="A275" s="5"/>
      <c r="B275" s="5"/>
    </row>
    <row r="276" spans="1:2" s="2" customFormat="1" ht="12.75" x14ac:dyDescent="0.2">
      <c r="A276" s="5"/>
      <c r="B276" s="5"/>
    </row>
    <row r="277" spans="1:2" s="2" customFormat="1" ht="12.75" x14ac:dyDescent="0.2">
      <c r="A277" s="5"/>
      <c r="B277" s="5"/>
    </row>
    <row r="278" spans="1:2" s="2" customFormat="1" ht="12.75" x14ac:dyDescent="0.2">
      <c r="A278" s="5"/>
      <c r="B278" s="5"/>
    </row>
    <row r="279" spans="1:2" s="2" customFormat="1" ht="12.75" x14ac:dyDescent="0.2">
      <c r="A279" s="5"/>
      <c r="B279" s="5"/>
    </row>
    <row r="280" spans="1:2" s="2" customFormat="1" ht="12.75" x14ac:dyDescent="0.2">
      <c r="A280" s="5"/>
      <c r="B280" s="5"/>
    </row>
    <row r="281" spans="1:2" s="2" customFormat="1" ht="12.75" x14ac:dyDescent="0.2">
      <c r="A281" s="5"/>
      <c r="B281" s="5"/>
    </row>
    <row r="282" spans="1:2" s="2" customFormat="1" ht="12.75" x14ac:dyDescent="0.2">
      <c r="A282" s="5"/>
      <c r="B282" s="5"/>
    </row>
    <row r="283" spans="1:2" s="2" customFormat="1" ht="12.75" x14ac:dyDescent="0.2">
      <c r="A283" s="5"/>
      <c r="B283" s="5"/>
    </row>
    <row r="284" spans="1:2" s="2" customFormat="1" ht="12.75" x14ac:dyDescent="0.2">
      <c r="A284" s="5"/>
      <c r="B284" s="5"/>
    </row>
    <row r="285" spans="1:2" s="2" customFormat="1" ht="12.75" x14ac:dyDescent="0.2">
      <c r="A285" s="5"/>
      <c r="B285" s="5"/>
    </row>
    <row r="286" spans="1:2" s="2" customFormat="1" ht="12.75" x14ac:dyDescent="0.2">
      <c r="A286" s="5"/>
      <c r="B286" s="5"/>
    </row>
    <row r="287" spans="1:2" s="2" customFormat="1" ht="12.75" x14ac:dyDescent="0.2">
      <c r="A287" s="5"/>
      <c r="B287" s="5"/>
    </row>
    <row r="288" spans="1:2" s="2" customFormat="1" ht="12.75" x14ac:dyDescent="0.2">
      <c r="A288" s="5"/>
      <c r="B288" s="5"/>
    </row>
    <row r="289" spans="1:2" s="2" customFormat="1" ht="12.75" x14ac:dyDescent="0.2">
      <c r="A289" s="5"/>
      <c r="B289" s="5"/>
    </row>
    <row r="290" spans="1:2" s="2" customFormat="1" ht="12.75" x14ac:dyDescent="0.2">
      <c r="A290" s="5"/>
      <c r="B290" s="5"/>
    </row>
    <row r="291" spans="1:2" s="2" customFormat="1" ht="12.75" x14ac:dyDescent="0.2">
      <c r="A291" s="5"/>
      <c r="B291" s="5"/>
    </row>
    <row r="292" spans="1:2" s="2" customFormat="1" ht="12.75" x14ac:dyDescent="0.2">
      <c r="A292" s="5"/>
      <c r="B292" s="5"/>
    </row>
    <row r="293" spans="1:2" s="2" customFormat="1" ht="12.75" x14ac:dyDescent="0.2">
      <c r="A293" s="5"/>
      <c r="B293" s="5"/>
    </row>
    <row r="294" spans="1:2" s="2" customFormat="1" ht="12.75" x14ac:dyDescent="0.2">
      <c r="A294" s="5"/>
      <c r="B294" s="5"/>
    </row>
    <row r="295" spans="1:2" s="2" customFormat="1" ht="12.75" x14ac:dyDescent="0.2">
      <c r="A295" s="5"/>
      <c r="B295" s="5"/>
    </row>
    <row r="296" spans="1:2" s="2" customFormat="1" ht="12.75" x14ac:dyDescent="0.2">
      <c r="A296" s="5"/>
      <c r="B296" s="5"/>
    </row>
    <row r="297" spans="1:2" s="2" customFormat="1" ht="12.75" x14ac:dyDescent="0.2">
      <c r="A297" s="5"/>
      <c r="B297" s="5"/>
    </row>
    <row r="298" spans="1:2" s="2" customFormat="1" ht="12.75" x14ac:dyDescent="0.2">
      <c r="A298" s="5"/>
      <c r="B298" s="5"/>
    </row>
    <row r="299" spans="1:2" s="2" customFormat="1" ht="12.75" x14ac:dyDescent="0.2">
      <c r="A299" s="5"/>
      <c r="B299" s="5"/>
    </row>
    <row r="300" spans="1:2" s="2" customFormat="1" ht="12.75" x14ac:dyDescent="0.2">
      <c r="A300" s="5"/>
      <c r="B300" s="5"/>
    </row>
    <row r="301" spans="1:2" s="2" customFormat="1" ht="12.75" x14ac:dyDescent="0.2">
      <c r="A301" s="5"/>
      <c r="B301" s="5"/>
    </row>
    <row r="302" spans="1:2" s="2" customFormat="1" ht="12.75" x14ac:dyDescent="0.2">
      <c r="A302" s="5"/>
      <c r="B302" s="5"/>
    </row>
    <row r="303" spans="1:2" s="2" customFormat="1" ht="12.75" x14ac:dyDescent="0.2">
      <c r="A303" s="5"/>
      <c r="B303" s="5"/>
    </row>
    <row r="304" spans="1:2" s="2" customFormat="1" ht="12.75" x14ac:dyDescent="0.2">
      <c r="A304" s="5"/>
      <c r="B304" s="5"/>
    </row>
    <row r="305" spans="1:2" s="2" customFormat="1" ht="12.75" x14ac:dyDescent="0.2">
      <c r="A305" s="5"/>
      <c r="B305" s="5"/>
    </row>
    <row r="306" spans="1:2" s="2" customFormat="1" ht="12.75" x14ac:dyDescent="0.2">
      <c r="A306" s="5"/>
      <c r="B306" s="5"/>
    </row>
    <row r="307" spans="1:2" s="2" customFormat="1" ht="12.75" x14ac:dyDescent="0.2">
      <c r="A307" s="5"/>
      <c r="B307" s="5"/>
    </row>
    <row r="308" spans="1:2" s="2" customFormat="1" ht="12.75" x14ac:dyDescent="0.2">
      <c r="A308" s="5"/>
      <c r="B308" s="5"/>
    </row>
    <row r="309" spans="1:2" s="2" customFormat="1" ht="12.75" x14ac:dyDescent="0.2">
      <c r="A309" s="5"/>
      <c r="B309" s="5"/>
    </row>
    <row r="310" spans="1:2" s="2" customFormat="1" ht="12.75" x14ac:dyDescent="0.2">
      <c r="A310" s="5"/>
      <c r="B310" s="5"/>
    </row>
    <row r="311" spans="1:2" s="2" customFormat="1" ht="12.75" x14ac:dyDescent="0.2">
      <c r="A311" s="5"/>
      <c r="B311" s="5"/>
    </row>
    <row r="312" spans="1:2" s="2" customFormat="1" ht="12.75" x14ac:dyDescent="0.2">
      <c r="A312" s="5"/>
      <c r="B312" s="5"/>
    </row>
    <row r="313" spans="1:2" s="2" customFormat="1" ht="12.75" x14ac:dyDescent="0.2">
      <c r="A313" s="5"/>
      <c r="B313" s="5"/>
    </row>
    <row r="314" spans="1:2" s="2" customFormat="1" ht="12.75" x14ac:dyDescent="0.2">
      <c r="A314" s="5"/>
      <c r="B314" s="5"/>
    </row>
    <row r="315" spans="1:2" s="2" customFormat="1" ht="12.75" x14ac:dyDescent="0.2">
      <c r="A315" s="5"/>
      <c r="B315" s="5"/>
    </row>
    <row r="316" spans="1:2" s="2" customFormat="1" ht="12.75" x14ac:dyDescent="0.2">
      <c r="A316" s="5"/>
      <c r="B316" s="5"/>
    </row>
    <row r="317" spans="1:2" s="2" customFormat="1" ht="12.75" x14ac:dyDescent="0.2">
      <c r="A317" s="5"/>
      <c r="B317" s="5"/>
    </row>
    <row r="318" spans="1:2" s="2" customFormat="1" ht="12.75" x14ac:dyDescent="0.2">
      <c r="A318" s="5"/>
      <c r="B318" s="5"/>
    </row>
    <row r="319" spans="1:2" s="2" customFormat="1" ht="12.75" x14ac:dyDescent="0.2">
      <c r="A319" s="5"/>
      <c r="B319" s="5"/>
    </row>
    <row r="320" spans="1:2" s="2" customFormat="1" ht="12.75" x14ac:dyDescent="0.2">
      <c r="A320" s="5"/>
      <c r="B320" s="5"/>
    </row>
    <row r="321" spans="1:2" s="2" customFormat="1" ht="12.75" x14ac:dyDescent="0.2">
      <c r="A321" s="5"/>
      <c r="B321" s="5"/>
    </row>
    <row r="322" spans="1:2" s="2" customFormat="1" ht="12.75" x14ac:dyDescent="0.2">
      <c r="A322" s="5"/>
      <c r="B322" s="5"/>
    </row>
    <row r="323" spans="1:2" s="2" customFormat="1" ht="12.75" x14ac:dyDescent="0.2">
      <c r="A323" s="5"/>
      <c r="B323" s="5"/>
    </row>
    <row r="324" spans="1:2" s="2" customFormat="1" ht="12.75" x14ac:dyDescent="0.2">
      <c r="A324" s="5"/>
      <c r="B324" s="5"/>
    </row>
    <row r="325" spans="1:2" s="2" customFormat="1" ht="12.75" x14ac:dyDescent="0.2">
      <c r="A325" s="5"/>
      <c r="B325" s="5"/>
    </row>
    <row r="326" spans="1:2" s="2" customFormat="1" ht="12.75" x14ac:dyDescent="0.2">
      <c r="A326" s="5"/>
      <c r="B326" s="5"/>
    </row>
    <row r="327" spans="1:2" s="2" customFormat="1" ht="12.75" x14ac:dyDescent="0.2">
      <c r="A327" s="5"/>
      <c r="B327" s="5"/>
    </row>
    <row r="328" spans="1:2" s="2" customFormat="1" ht="12.75" x14ac:dyDescent="0.2">
      <c r="A328" s="5"/>
      <c r="B328" s="5"/>
    </row>
    <row r="329" spans="1:2" s="2" customFormat="1" ht="12.75" x14ac:dyDescent="0.2">
      <c r="A329" s="5"/>
      <c r="B329" s="5"/>
    </row>
    <row r="330" spans="1:2" s="2" customFormat="1" ht="12.75" x14ac:dyDescent="0.2">
      <c r="A330" s="5"/>
      <c r="B330" s="5"/>
    </row>
    <row r="331" spans="1:2" s="2" customFormat="1" ht="12.75" x14ac:dyDescent="0.2">
      <c r="A331" s="5"/>
      <c r="B331" s="5"/>
    </row>
    <row r="332" spans="1:2" s="2" customFormat="1" ht="12.75" x14ac:dyDescent="0.2">
      <c r="A332" s="5"/>
      <c r="B332" s="5"/>
    </row>
    <row r="333" spans="1:2" s="2" customFormat="1" ht="12.75" x14ac:dyDescent="0.2">
      <c r="A333" s="5"/>
      <c r="B333" s="5"/>
    </row>
    <row r="334" spans="1:2" s="2" customFormat="1" ht="12.75" x14ac:dyDescent="0.2">
      <c r="A334" s="5"/>
      <c r="B334" s="5"/>
    </row>
    <row r="335" spans="1:2" s="2" customFormat="1" ht="12.75" x14ac:dyDescent="0.2">
      <c r="A335" s="5"/>
      <c r="B335" s="5"/>
    </row>
    <row r="336" spans="1:2" s="2" customFormat="1" ht="12.75" x14ac:dyDescent="0.2">
      <c r="A336" s="5"/>
      <c r="B336" s="5"/>
    </row>
    <row r="337" spans="1:2" s="2" customFormat="1" ht="12.75" x14ac:dyDescent="0.2">
      <c r="A337" s="5"/>
      <c r="B337" s="5"/>
    </row>
    <row r="338" spans="1:2" s="2" customFormat="1" ht="12.75" x14ac:dyDescent="0.2">
      <c r="A338" s="5"/>
      <c r="B338" s="5"/>
    </row>
    <row r="339" spans="1:2" s="2" customFormat="1" ht="12.75" x14ac:dyDescent="0.2">
      <c r="A339" s="5"/>
      <c r="B339" s="5"/>
    </row>
    <row r="340" spans="1:2" s="2" customFormat="1" ht="12.75" x14ac:dyDescent="0.2">
      <c r="A340" s="5"/>
      <c r="B340" s="5"/>
    </row>
    <row r="341" spans="1:2" s="2" customFormat="1" ht="12.75" x14ac:dyDescent="0.2">
      <c r="A341" s="5"/>
      <c r="B341" s="5"/>
    </row>
    <row r="342" spans="1:2" s="2" customFormat="1" ht="12.75" x14ac:dyDescent="0.2">
      <c r="A342" s="5"/>
      <c r="B342" s="5"/>
    </row>
    <row r="343" spans="1:2" s="2" customFormat="1" ht="12.75" x14ac:dyDescent="0.2">
      <c r="A343" s="5"/>
      <c r="B343" s="5"/>
    </row>
    <row r="344" spans="1:2" s="2" customFormat="1" ht="12.75" x14ac:dyDescent="0.2">
      <c r="A344" s="5"/>
      <c r="B344" s="5"/>
    </row>
    <row r="345" spans="1:2" s="2" customFormat="1" ht="12.75" x14ac:dyDescent="0.2">
      <c r="A345" s="5"/>
      <c r="B345" s="5"/>
    </row>
    <row r="346" spans="1:2" s="2" customFormat="1" ht="12.75" x14ac:dyDescent="0.2">
      <c r="A346" s="5"/>
      <c r="B346" s="5"/>
    </row>
    <row r="347" spans="1:2" s="2" customFormat="1" ht="12.75" x14ac:dyDescent="0.2">
      <c r="A347" s="5"/>
      <c r="B347" s="5"/>
    </row>
    <row r="348" spans="1:2" s="2" customFormat="1" ht="12.75" x14ac:dyDescent="0.2">
      <c r="A348" s="5"/>
      <c r="B348" s="5"/>
    </row>
    <row r="349" spans="1:2" s="2" customFormat="1" ht="12.75" x14ac:dyDescent="0.2">
      <c r="A349" s="5"/>
      <c r="B349" s="5"/>
    </row>
    <row r="350" spans="1:2" s="2" customFormat="1" ht="12.75" x14ac:dyDescent="0.2">
      <c r="A350" s="5"/>
      <c r="B350" s="5"/>
    </row>
    <row r="351" spans="1:2" s="2" customFormat="1" ht="12.75" x14ac:dyDescent="0.2">
      <c r="A351" s="5"/>
      <c r="B351" s="5"/>
    </row>
    <row r="352" spans="1:2" s="2" customFormat="1" ht="12.75" x14ac:dyDescent="0.2">
      <c r="A352" s="5"/>
      <c r="B352" s="5"/>
    </row>
    <row r="353" spans="1:2" s="2" customFormat="1" ht="12.75" x14ac:dyDescent="0.2">
      <c r="A353" s="5"/>
      <c r="B353" s="5"/>
    </row>
    <row r="354" spans="1:2" s="2" customFormat="1" ht="12.75" x14ac:dyDescent="0.2">
      <c r="A354" s="5"/>
      <c r="B354" s="5"/>
    </row>
    <row r="355" spans="1:2" s="2" customFormat="1" ht="12.75" x14ac:dyDescent="0.2">
      <c r="A355" s="5"/>
      <c r="B355" s="5"/>
    </row>
    <row r="356" spans="1:2" s="2" customFormat="1" ht="12.75" x14ac:dyDescent="0.2">
      <c r="A356" s="5"/>
      <c r="B356" s="5"/>
    </row>
    <row r="357" spans="1:2" s="2" customFormat="1" ht="12.75" x14ac:dyDescent="0.2">
      <c r="A357" s="5"/>
      <c r="B357" s="5"/>
    </row>
    <row r="358" spans="1:2" s="2" customFormat="1" ht="12.75" x14ac:dyDescent="0.2">
      <c r="A358" s="5"/>
      <c r="B358" s="5"/>
    </row>
    <row r="359" spans="1:2" s="2" customFormat="1" ht="12.75" x14ac:dyDescent="0.2">
      <c r="A359" s="5"/>
      <c r="B359" s="5"/>
    </row>
    <row r="360" spans="1:2" s="2" customFormat="1" ht="12.75" x14ac:dyDescent="0.2">
      <c r="A360" s="5"/>
      <c r="B360" s="5"/>
    </row>
    <row r="361" spans="1:2" s="2" customFormat="1" ht="12.75" x14ac:dyDescent="0.2">
      <c r="A361" s="5"/>
      <c r="B361" s="5"/>
    </row>
    <row r="362" spans="1:2" s="2" customFormat="1" ht="12.75" x14ac:dyDescent="0.2">
      <c r="A362" s="5"/>
      <c r="B362" s="5"/>
    </row>
    <row r="363" spans="1:2" s="2" customFormat="1" ht="12.75" x14ac:dyDescent="0.2">
      <c r="A363" s="5"/>
      <c r="B363" s="5"/>
    </row>
    <row r="364" spans="1:2" s="2" customFormat="1" ht="12.75" x14ac:dyDescent="0.2">
      <c r="A364" s="5"/>
      <c r="B364" s="5"/>
    </row>
    <row r="365" spans="1:2" s="2" customFormat="1" ht="12.75" x14ac:dyDescent="0.2">
      <c r="A365" s="5"/>
      <c r="B365" s="5"/>
    </row>
    <row r="366" spans="1:2" s="2" customFormat="1" ht="12.75" x14ac:dyDescent="0.2">
      <c r="A366" s="5"/>
      <c r="B366" s="5"/>
    </row>
    <row r="367" spans="1:2" s="2" customFormat="1" ht="12.75" x14ac:dyDescent="0.2">
      <c r="A367" s="5"/>
      <c r="B367" s="5"/>
    </row>
    <row r="368" spans="1:2" s="2" customFormat="1" ht="12.75" x14ac:dyDescent="0.2">
      <c r="A368" s="5"/>
      <c r="B368" s="5"/>
    </row>
    <row r="369" spans="1:2" s="2" customFormat="1" ht="12.75" x14ac:dyDescent="0.2">
      <c r="A369" s="5"/>
      <c r="B369" s="5"/>
    </row>
    <row r="370" spans="1:2" s="2" customFormat="1" ht="12.75" x14ac:dyDescent="0.2">
      <c r="A370" s="5"/>
      <c r="B370" s="5"/>
    </row>
    <row r="371" spans="1:2" s="2" customFormat="1" ht="12.75" x14ac:dyDescent="0.2">
      <c r="A371" s="5"/>
      <c r="B371" s="5"/>
    </row>
    <row r="372" spans="1:2" s="2" customFormat="1" ht="12.75" x14ac:dyDescent="0.2">
      <c r="A372" s="5"/>
      <c r="B372" s="5"/>
    </row>
    <row r="373" spans="1:2" s="2" customFormat="1" ht="12.75" x14ac:dyDescent="0.2">
      <c r="A373" s="5"/>
      <c r="B373" s="5"/>
    </row>
    <row r="374" spans="1:2" s="2" customFormat="1" ht="12.75" x14ac:dyDescent="0.2">
      <c r="A374" s="5"/>
      <c r="B374" s="5"/>
    </row>
    <row r="375" spans="1:2" s="2" customFormat="1" ht="12.75" x14ac:dyDescent="0.2">
      <c r="A375" s="5"/>
      <c r="B375" s="5"/>
    </row>
    <row r="376" spans="1:2" s="2" customFormat="1" ht="12.75" x14ac:dyDescent="0.2">
      <c r="A376" s="5"/>
      <c r="B376" s="5"/>
    </row>
    <row r="377" spans="1:2" s="2" customFormat="1" ht="12.75" x14ac:dyDescent="0.2">
      <c r="A377" s="5"/>
      <c r="B377" s="5"/>
    </row>
    <row r="378" spans="1:2" s="2" customFormat="1" ht="12.75" x14ac:dyDescent="0.2">
      <c r="A378" s="5"/>
      <c r="B378" s="5"/>
    </row>
    <row r="379" spans="1:2" s="2" customFormat="1" ht="12.75" x14ac:dyDescent="0.2">
      <c r="A379" s="5"/>
      <c r="B379" s="5"/>
    </row>
    <row r="380" spans="1:2" s="2" customFormat="1" ht="12.75" x14ac:dyDescent="0.2">
      <c r="A380" s="5"/>
      <c r="B380" s="5"/>
    </row>
    <row r="381" spans="1:2" s="2" customFormat="1" ht="12.75" x14ac:dyDescent="0.2">
      <c r="A381" s="5"/>
      <c r="B381" s="5"/>
    </row>
    <row r="382" spans="1:2" s="2" customFormat="1" ht="12.75" x14ac:dyDescent="0.2">
      <c r="A382" s="5"/>
      <c r="B382" s="5"/>
    </row>
    <row r="383" spans="1:2" s="2" customFormat="1" ht="12.75" x14ac:dyDescent="0.2">
      <c r="A383" s="5"/>
      <c r="B383" s="5"/>
    </row>
    <row r="384" spans="1:2" s="2" customFormat="1" ht="12.75" x14ac:dyDescent="0.2">
      <c r="A384" s="5"/>
      <c r="B384" s="5"/>
    </row>
    <row r="385" spans="1:2" s="2" customFormat="1" ht="12.75" x14ac:dyDescent="0.2">
      <c r="A385" s="5"/>
      <c r="B385" s="5"/>
    </row>
    <row r="386" spans="1:2" s="2" customFormat="1" ht="12.75" x14ac:dyDescent="0.2">
      <c r="A386" s="5"/>
      <c r="B386" s="5"/>
    </row>
    <row r="387" spans="1:2" s="2" customFormat="1" ht="12.75" x14ac:dyDescent="0.2">
      <c r="A387" s="5"/>
      <c r="B387" s="5"/>
    </row>
    <row r="388" spans="1:2" s="2" customFormat="1" ht="12.75" x14ac:dyDescent="0.2">
      <c r="A388" s="5"/>
      <c r="B388" s="5"/>
    </row>
    <row r="389" spans="1:2" s="2" customFormat="1" ht="12.75" x14ac:dyDescent="0.2">
      <c r="A389" s="5"/>
      <c r="B389" s="5"/>
    </row>
    <row r="390" spans="1:2" s="2" customFormat="1" ht="12.75" x14ac:dyDescent="0.2">
      <c r="A390" s="5"/>
      <c r="B390" s="5"/>
    </row>
    <row r="391" spans="1:2" s="2" customFormat="1" ht="12.75" x14ac:dyDescent="0.2">
      <c r="A391" s="5"/>
      <c r="B391" s="5"/>
    </row>
    <row r="392" spans="1:2" s="2" customFormat="1" ht="12.75" x14ac:dyDescent="0.2">
      <c r="A392" s="5"/>
      <c r="B392" s="5"/>
    </row>
    <row r="393" spans="1:2" s="2" customFormat="1" ht="12.75" x14ac:dyDescent="0.2">
      <c r="A393" s="5"/>
      <c r="B393" s="5"/>
    </row>
    <row r="394" spans="1:2" s="2" customFormat="1" ht="12.75" x14ac:dyDescent="0.2">
      <c r="A394" s="5"/>
      <c r="B394" s="5"/>
    </row>
    <row r="395" spans="1:2" s="2" customFormat="1" ht="12.75" x14ac:dyDescent="0.2">
      <c r="A395" s="5"/>
      <c r="B395" s="5"/>
    </row>
    <row r="396" spans="1:2" s="2" customFormat="1" ht="12.75" x14ac:dyDescent="0.2">
      <c r="A396" s="5"/>
      <c r="B396" s="5"/>
    </row>
    <row r="397" spans="1:2" s="2" customFormat="1" ht="12.75" x14ac:dyDescent="0.2">
      <c r="A397" s="5"/>
      <c r="B397" s="5"/>
    </row>
    <row r="398" spans="1:2" s="2" customFormat="1" ht="12.75" x14ac:dyDescent="0.2">
      <c r="A398" s="5"/>
      <c r="B398" s="5"/>
    </row>
    <row r="399" spans="1:2" s="2" customFormat="1" ht="12.75" x14ac:dyDescent="0.2">
      <c r="A399" s="5"/>
      <c r="B399" s="5"/>
    </row>
    <row r="400" spans="1:2" s="2" customFormat="1" ht="12.75" x14ac:dyDescent="0.2">
      <c r="A400" s="5"/>
      <c r="B400" s="5"/>
    </row>
    <row r="401" spans="1:2" s="2" customFormat="1" ht="12.75" x14ac:dyDescent="0.2">
      <c r="A401" s="5"/>
      <c r="B401" s="5"/>
    </row>
    <row r="402" spans="1:2" s="2" customFormat="1" ht="12.75" x14ac:dyDescent="0.2">
      <c r="A402" s="5"/>
      <c r="B402" s="5"/>
    </row>
    <row r="403" spans="1:2" s="2" customFormat="1" ht="12.75" x14ac:dyDescent="0.2">
      <c r="A403" s="5"/>
      <c r="B403" s="5"/>
    </row>
    <row r="404" spans="1:2" s="2" customFormat="1" ht="12.75" x14ac:dyDescent="0.2">
      <c r="A404" s="5"/>
      <c r="B404" s="5"/>
    </row>
    <row r="405" spans="1:2" s="2" customFormat="1" ht="12.75" x14ac:dyDescent="0.2">
      <c r="A405" s="5"/>
      <c r="B405" s="5"/>
    </row>
    <row r="406" spans="1:2" s="2" customFormat="1" ht="12.75" x14ac:dyDescent="0.2">
      <c r="A406" s="5"/>
      <c r="B406" s="5"/>
    </row>
    <row r="407" spans="1:2" s="2" customFormat="1" ht="12.75" x14ac:dyDescent="0.2">
      <c r="A407" s="5"/>
      <c r="B407" s="5"/>
    </row>
    <row r="408" spans="1:2" s="2" customFormat="1" ht="12.75" x14ac:dyDescent="0.2">
      <c r="A408" s="5"/>
      <c r="B408" s="5"/>
    </row>
    <row r="409" spans="1:2" s="2" customFormat="1" ht="12.75" x14ac:dyDescent="0.2">
      <c r="A409" s="5"/>
      <c r="B409" s="5"/>
    </row>
    <row r="410" spans="1:2" s="2" customFormat="1" ht="12.75" x14ac:dyDescent="0.2">
      <c r="A410" s="5"/>
      <c r="B410" s="5"/>
    </row>
    <row r="411" spans="1:2" s="2" customFormat="1" ht="12.75" x14ac:dyDescent="0.2">
      <c r="A411" s="5"/>
      <c r="B411" s="5"/>
    </row>
    <row r="412" spans="1:2" s="2" customFormat="1" ht="12.75" x14ac:dyDescent="0.2">
      <c r="A412" s="5"/>
      <c r="B412" s="5"/>
    </row>
    <row r="413" spans="1:2" s="2" customFormat="1" ht="12.75" x14ac:dyDescent="0.2">
      <c r="A413" s="5"/>
      <c r="B413" s="5"/>
    </row>
    <row r="414" spans="1:2" s="2" customFormat="1" ht="12.75" x14ac:dyDescent="0.2">
      <c r="A414" s="5"/>
      <c r="B414" s="5"/>
    </row>
    <row r="415" spans="1:2" s="2" customFormat="1" ht="12.75" x14ac:dyDescent="0.2">
      <c r="A415" s="5"/>
      <c r="B415" s="5"/>
    </row>
    <row r="416" spans="1:2" s="2" customFormat="1" ht="12.75" x14ac:dyDescent="0.2">
      <c r="A416" s="5"/>
      <c r="B416" s="5"/>
    </row>
    <row r="417" spans="1:2" s="2" customFormat="1" ht="12.75" x14ac:dyDescent="0.2">
      <c r="A417" s="5"/>
      <c r="B417" s="5"/>
    </row>
    <row r="418" spans="1:2" s="2" customFormat="1" ht="12.75" x14ac:dyDescent="0.2">
      <c r="A418" s="5"/>
      <c r="B418" s="5"/>
    </row>
    <row r="419" spans="1:2" s="2" customFormat="1" ht="12.75" x14ac:dyDescent="0.2">
      <c r="A419" s="5"/>
      <c r="B419" s="5"/>
    </row>
    <row r="420" spans="1:2" s="2" customFormat="1" ht="12.75" x14ac:dyDescent="0.2">
      <c r="A420" s="5"/>
      <c r="B420" s="5"/>
    </row>
    <row r="421" spans="1:2" s="2" customFormat="1" ht="12.75" x14ac:dyDescent="0.2">
      <c r="A421" s="5"/>
      <c r="B421" s="5"/>
    </row>
    <row r="422" spans="1:2" s="2" customFormat="1" ht="12.75" x14ac:dyDescent="0.2">
      <c r="A422" s="5"/>
      <c r="B422" s="5"/>
    </row>
    <row r="423" spans="1:2" s="2" customFormat="1" ht="12.75" x14ac:dyDescent="0.2">
      <c r="A423" s="5"/>
      <c r="B423" s="5"/>
    </row>
    <row r="424" spans="1:2" s="2" customFormat="1" ht="12.75" x14ac:dyDescent="0.2">
      <c r="A424" s="5"/>
      <c r="B424" s="5"/>
    </row>
    <row r="425" spans="1:2" s="2" customFormat="1" ht="12.75" x14ac:dyDescent="0.2">
      <c r="A425" s="5"/>
      <c r="B425" s="5"/>
    </row>
    <row r="426" spans="1:2" s="2" customFormat="1" ht="12.75" x14ac:dyDescent="0.2">
      <c r="A426" s="5"/>
      <c r="B426" s="5"/>
    </row>
    <row r="427" spans="1:2" s="2" customFormat="1" ht="12.75" x14ac:dyDescent="0.2">
      <c r="A427" s="5"/>
      <c r="B427" s="5"/>
    </row>
    <row r="428" spans="1:2" s="2" customFormat="1" ht="12.75" x14ac:dyDescent="0.2">
      <c r="A428" s="5"/>
      <c r="B428" s="5"/>
    </row>
    <row r="429" spans="1:2" s="2" customFormat="1" ht="12.75" x14ac:dyDescent="0.2">
      <c r="A429" s="5"/>
      <c r="B429" s="5"/>
    </row>
    <row r="430" spans="1:2" s="2" customFormat="1" ht="12.75" x14ac:dyDescent="0.2">
      <c r="A430" s="5"/>
      <c r="B430" s="5"/>
    </row>
    <row r="431" spans="1:2" s="2" customFormat="1" ht="12.75" x14ac:dyDescent="0.2">
      <c r="A431" s="5"/>
      <c r="B431" s="5"/>
    </row>
    <row r="432" spans="1:2" s="2" customFormat="1" ht="12.75" x14ac:dyDescent="0.2">
      <c r="A432" s="5"/>
      <c r="B432" s="5"/>
    </row>
    <row r="433" spans="1:2" s="2" customFormat="1" ht="12.75" x14ac:dyDescent="0.2">
      <c r="A433" s="5"/>
      <c r="B433" s="5"/>
    </row>
    <row r="434" spans="1:2" s="2" customFormat="1" ht="12.75" x14ac:dyDescent="0.2">
      <c r="A434" s="5"/>
      <c r="B434" s="5"/>
    </row>
    <row r="435" spans="1:2" s="2" customFormat="1" ht="12.75" x14ac:dyDescent="0.2">
      <c r="A435" s="5"/>
      <c r="B435" s="5"/>
    </row>
    <row r="436" spans="1:2" s="2" customFormat="1" ht="12.75" x14ac:dyDescent="0.2">
      <c r="A436" s="5"/>
      <c r="B436" s="5"/>
    </row>
    <row r="437" spans="1:2" s="2" customFormat="1" ht="12.75" x14ac:dyDescent="0.2">
      <c r="A437" s="5"/>
      <c r="B437" s="5"/>
    </row>
    <row r="438" spans="1:2" s="2" customFormat="1" ht="12.75" x14ac:dyDescent="0.2">
      <c r="A438" s="5"/>
      <c r="B438" s="5"/>
    </row>
    <row r="439" spans="1:2" s="2" customFormat="1" ht="12.75" x14ac:dyDescent="0.2">
      <c r="A439" s="5"/>
      <c r="B439" s="5"/>
    </row>
    <row r="440" spans="1:2" s="2" customFormat="1" ht="12.75" x14ac:dyDescent="0.2">
      <c r="A440" s="5"/>
      <c r="B440" s="5"/>
    </row>
    <row r="441" spans="1:2" s="2" customFormat="1" ht="12.75" x14ac:dyDescent="0.2">
      <c r="A441" s="5"/>
      <c r="B441" s="5"/>
    </row>
    <row r="442" spans="1:2" s="2" customFormat="1" ht="12.75" x14ac:dyDescent="0.2">
      <c r="A442" s="5"/>
      <c r="B442" s="5"/>
    </row>
    <row r="443" spans="1:2" s="2" customFormat="1" ht="12.75" x14ac:dyDescent="0.2">
      <c r="A443" s="5"/>
      <c r="B443" s="5"/>
    </row>
    <row r="444" spans="1:2" s="2" customFormat="1" ht="12.75" x14ac:dyDescent="0.2">
      <c r="A444" s="5"/>
      <c r="B444" s="5"/>
    </row>
    <row r="445" spans="1:2" s="2" customFormat="1" ht="12.75" x14ac:dyDescent="0.2">
      <c r="A445" s="5"/>
      <c r="B445" s="5"/>
    </row>
    <row r="446" spans="1:2" s="2" customFormat="1" ht="12.75" x14ac:dyDescent="0.2">
      <c r="A446" s="5"/>
      <c r="B446" s="5"/>
    </row>
    <row r="447" spans="1:2" s="2" customFormat="1" ht="12.75" x14ac:dyDescent="0.2">
      <c r="A447" s="5"/>
      <c r="B447" s="5"/>
    </row>
    <row r="448" spans="1:2" s="2" customFormat="1" ht="12.75" x14ac:dyDescent="0.2">
      <c r="A448" s="5"/>
      <c r="B448" s="5"/>
    </row>
    <row r="449" spans="1:2" s="2" customFormat="1" ht="12.75" x14ac:dyDescent="0.2">
      <c r="A449" s="5"/>
      <c r="B449" s="5"/>
    </row>
    <row r="450" spans="1:2" s="2" customFormat="1" ht="12.75" x14ac:dyDescent="0.2">
      <c r="A450" s="5"/>
      <c r="B450" s="5"/>
    </row>
    <row r="451" spans="1:2" s="2" customFormat="1" ht="12.75" x14ac:dyDescent="0.2">
      <c r="A451" s="5"/>
      <c r="B451" s="5"/>
    </row>
    <row r="452" spans="1:2" s="2" customFormat="1" ht="12.75" x14ac:dyDescent="0.2">
      <c r="A452" s="5"/>
      <c r="B452" s="5"/>
    </row>
    <row r="453" spans="1:2" s="2" customFormat="1" ht="12.75" x14ac:dyDescent="0.2">
      <c r="A453" s="5"/>
      <c r="B453" s="5"/>
    </row>
    <row r="454" spans="1:2" s="2" customFormat="1" ht="12.75" x14ac:dyDescent="0.2">
      <c r="A454" s="5"/>
      <c r="B454" s="5"/>
    </row>
    <row r="455" spans="1:2" s="2" customFormat="1" ht="12.75" x14ac:dyDescent="0.2">
      <c r="A455" s="5"/>
      <c r="B455" s="5"/>
    </row>
    <row r="456" spans="1:2" s="2" customFormat="1" ht="12.75" x14ac:dyDescent="0.2">
      <c r="A456" s="5"/>
      <c r="B456" s="5"/>
    </row>
    <row r="457" spans="1:2" s="2" customFormat="1" ht="12.75" x14ac:dyDescent="0.2">
      <c r="A457" s="5"/>
      <c r="B457" s="5"/>
    </row>
    <row r="458" spans="1:2" s="2" customFormat="1" ht="12.75" x14ac:dyDescent="0.2">
      <c r="A458" s="5"/>
      <c r="B458" s="5"/>
    </row>
    <row r="459" spans="1:2" s="2" customFormat="1" ht="12.75" x14ac:dyDescent="0.2">
      <c r="A459" s="5"/>
      <c r="B459" s="5"/>
    </row>
    <row r="460" spans="1:2" s="2" customFormat="1" ht="12.75" x14ac:dyDescent="0.2">
      <c r="A460" s="5"/>
      <c r="B460" s="5"/>
    </row>
    <row r="461" spans="1:2" s="2" customFormat="1" ht="12.75" x14ac:dyDescent="0.2">
      <c r="A461" s="5"/>
      <c r="B461" s="5"/>
    </row>
    <row r="462" spans="1:2" s="2" customFormat="1" ht="12.75" x14ac:dyDescent="0.2">
      <c r="A462" s="5"/>
      <c r="B462" s="5"/>
    </row>
    <row r="463" spans="1:2" s="2" customFormat="1" ht="12.75" x14ac:dyDescent="0.2">
      <c r="A463" s="5"/>
      <c r="B463" s="5"/>
    </row>
    <row r="464" spans="1:2" s="2" customFormat="1" ht="12.75" x14ac:dyDescent="0.2">
      <c r="A464" s="5"/>
      <c r="B464" s="5"/>
    </row>
    <row r="465" spans="1:2" s="2" customFormat="1" ht="12.75" x14ac:dyDescent="0.2">
      <c r="A465" s="5"/>
      <c r="B465" s="5"/>
    </row>
    <row r="466" spans="1:2" s="2" customFormat="1" ht="12.75" x14ac:dyDescent="0.2">
      <c r="A466" s="5"/>
      <c r="B466" s="5"/>
    </row>
  </sheetData>
  <sheetProtection insertRows="0" deleteRows="0" selectLockedCells="1"/>
  <mergeCells count="40">
    <mergeCell ref="A38:XFD38"/>
    <mergeCell ref="A39:G39"/>
    <mergeCell ref="A40:G40"/>
    <mergeCell ref="A41:G41"/>
    <mergeCell ref="E32:F32"/>
    <mergeCell ref="G32:H32"/>
    <mergeCell ref="A33:G33"/>
    <mergeCell ref="A35:G35"/>
    <mergeCell ref="A36:G36"/>
    <mergeCell ref="A37:XFD37"/>
    <mergeCell ref="E29:F29"/>
    <mergeCell ref="G29:H29"/>
    <mergeCell ref="E30:F30"/>
    <mergeCell ref="G30:H30"/>
    <mergeCell ref="E31:F31"/>
    <mergeCell ref="G31:H31"/>
    <mergeCell ref="E24:F24"/>
    <mergeCell ref="G24:H24"/>
    <mergeCell ref="E25:F25"/>
    <mergeCell ref="G25:H25"/>
    <mergeCell ref="E26:F26"/>
    <mergeCell ref="G26:H26"/>
    <mergeCell ref="H8:I8"/>
    <mergeCell ref="A10:A17"/>
    <mergeCell ref="A20:I21"/>
    <mergeCell ref="A22:G22"/>
    <mergeCell ref="E23:F23"/>
    <mergeCell ref="G23:H23"/>
    <mergeCell ref="A8:A9"/>
    <mergeCell ref="B8:B9"/>
    <mergeCell ref="C8:C9"/>
    <mergeCell ref="D8:D9"/>
    <mergeCell ref="E8:E9"/>
    <mergeCell ref="F8:G8"/>
    <mergeCell ref="A1:B6"/>
    <mergeCell ref="C1:I2"/>
    <mergeCell ref="C3:I3"/>
    <mergeCell ref="C4:I4"/>
    <mergeCell ref="C5:I5"/>
    <mergeCell ref="C6:I7"/>
  </mergeCells>
  <printOptions horizontalCentered="1"/>
  <pageMargins left="1.1811023622047245" right="0.59055118110236227" top="0.78740157480314965" bottom="0.59055118110236227" header="0.31496062992125984" footer="0.31496062992125984"/>
  <pageSetup scale="64" fitToHeight="0" orientation="landscape" r:id="rId1"/>
  <headerFooter>
    <oddHeader>&amp;RFOLIO &amp;P  DE &amp;N</oddHeader>
  </headerFooter>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7030A0"/>
  </sheetPr>
  <dimension ref="A1:J472"/>
  <sheetViews>
    <sheetView view="pageBreakPreview" zoomScale="90" zoomScaleNormal="100" zoomScaleSheetLayoutView="90" workbookViewId="0">
      <selection activeCell="A28" sqref="A28:H30"/>
    </sheetView>
  </sheetViews>
  <sheetFormatPr baseColWidth="10" defaultColWidth="11.42578125" defaultRowHeight="15" x14ac:dyDescent="0.25"/>
  <cols>
    <col min="1" max="1" width="19.140625" style="9" customWidth="1"/>
    <col min="2" max="2" width="12.140625" style="9" customWidth="1"/>
    <col min="3" max="3" width="35.5703125" style="1" customWidth="1"/>
    <col min="4" max="4" width="7.42578125" style="1" customWidth="1"/>
    <col min="5" max="5" width="10.42578125" style="1" customWidth="1"/>
    <col min="6" max="6" width="11.28515625" style="1" customWidth="1"/>
    <col min="7" max="7" width="13.140625" style="1" customWidth="1"/>
    <col min="8" max="8" width="15.140625" style="1" customWidth="1"/>
    <col min="9" max="9" width="23" style="1" customWidth="1"/>
    <col min="10" max="10" width="0.140625" style="1" hidden="1" customWidth="1"/>
    <col min="11" max="16384" width="11.42578125" style="1"/>
  </cols>
  <sheetData>
    <row r="1" spans="1:9" ht="15" customHeight="1" x14ac:dyDescent="0.25">
      <c r="A1" s="88"/>
      <c r="B1" s="89"/>
      <c r="C1" s="94" t="s">
        <v>3</v>
      </c>
      <c r="D1" s="95"/>
      <c r="E1" s="95"/>
      <c r="F1" s="95"/>
      <c r="G1" s="95"/>
      <c r="H1" s="95"/>
      <c r="I1" s="96"/>
    </row>
    <row r="2" spans="1:9" ht="15" customHeight="1" thickBot="1" x14ac:dyDescent="0.3">
      <c r="A2" s="90"/>
      <c r="B2" s="91"/>
      <c r="C2" s="97"/>
      <c r="D2" s="98"/>
      <c r="E2" s="98"/>
      <c r="F2" s="98"/>
      <c r="G2" s="98"/>
      <c r="H2" s="98"/>
      <c r="I2" s="99"/>
    </row>
    <row r="3" spans="1:9" ht="21.75" thickBot="1" x14ac:dyDescent="0.3">
      <c r="A3" s="90"/>
      <c r="B3" s="91"/>
      <c r="C3" s="100" t="s">
        <v>7</v>
      </c>
      <c r="D3" s="101"/>
      <c r="E3" s="101"/>
      <c r="F3" s="101"/>
      <c r="G3" s="101"/>
      <c r="H3" s="101"/>
      <c r="I3" s="102"/>
    </row>
    <row r="4" spans="1:9" ht="21.75" thickBot="1" x14ac:dyDescent="0.3">
      <c r="A4" s="90"/>
      <c r="B4" s="91"/>
      <c r="C4" s="103" t="str">
        <f>'RELACION DE ARCHIVO (1) 2015'!C4:I4</f>
        <v>DIRECCIÓN ADMINISTRATIVA</v>
      </c>
      <c r="D4" s="104"/>
      <c r="E4" s="104"/>
      <c r="F4" s="104"/>
      <c r="G4" s="104"/>
      <c r="H4" s="104"/>
      <c r="I4" s="105"/>
    </row>
    <row r="5" spans="1:9" ht="21.75" customHeight="1" thickBot="1" x14ac:dyDescent="0.3">
      <c r="A5" s="90"/>
      <c r="B5" s="91"/>
      <c r="C5" s="106" t="s">
        <v>29</v>
      </c>
      <c r="D5" s="107"/>
      <c r="E5" s="107"/>
      <c r="F5" s="107"/>
      <c r="G5" s="107"/>
      <c r="H5" s="107"/>
      <c r="I5" s="108"/>
    </row>
    <row r="6" spans="1:9" ht="18.75" customHeight="1" thickBot="1" x14ac:dyDescent="0.3">
      <c r="A6" s="92"/>
      <c r="B6" s="93"/>
      <c r="C6" s="109" t="s">
        <v>398</v>
      </c>
      <c r="D6" s="110"/>
      <c r="E6" s="110"/>
      <c r="F6" s="110"/>
      <c r="G6" s="110"/>
      <c r="H6" s="110"/>
      <c r="I6" s="111"/>
    </row>
    <row r="7" spans="1:9" s="2" customFormat="1" ht="0.75" customHeight="1" thickBot="1" x14ac:dyDescent="0.25">
      <c r="A7" s="7"/>
      <c r="B7" s="7"/>
      <c r="C7" s="112"/>
      <c r="D7" s="113"/>
      <c r="E7" s="113"/>
      <c r="F7" s="113"/>
      <c r="G7" s="113"/>
      <c r="H7" s="113"/>
      <c r="I7" s="114"/>
    </row>
    <row r="8" spans="1:9" s="2" customFormat="1" ht="29.25" customHeight="1" thickBot="1" x14ac:dyDescent="0.25">
      <c r="A8" s="124" t="s">
        <v>1</v>
      </c>
      <c r="B8" s="126" t="s">
        <v>9</v>
      </c>
      <c r="C8" s="124" t="s">
        <v>8</v>
      </c>
      <c r="D8" s="126" t="s">
        <v>10</v>
      </c>
      <c r="E8" s="126" t="s">
        <v>11</v>
      </c>
      <c r="F8" s="115" t="s">
        <v>12</v>
      </c>
      <c r="G8" s="128"/>
      <c r="H8" s="115" t="s">
        <v>15</v>
      </c>
      <c r="I8" s="116"/>
    </row>
    <row r="9" spans="1:9" s="6" customFormat="1" ht="36.75" thickBot="1" x14ac:dyDescent="0.25">
      <c r="A9" s="125"/>
      <c r="B9" s="127"/>
      <c r="C9" s="125"/>
      <c r="D9" s="127"/>
      <c r="E9" s="127"/>
      <c r="F9" s="13" t="s">
        <v>13</v>
      </c>
      <c r="G9" s="13" t="s">
        <v>14</v>
      </c>
      <c r="H9" s="13" t="s">
        <v>16</v>
      </c>
      <c r="I9" s="17" t="s">
        <v>17</v>
      </c>
    </row>
    <row r="10" spans="1:9" s="6" customFormat="1" ht="14.25" x14ac:dyDescent="0.2">
      <c r="A10" s="117" t="s">
        <v>35</v>
      </c>
      <c r="B10" s="28">
        <v>1</v>
      </c>
      <c r="C10" s="12" t="s">
        <v>422</v>
      </c>
      <c r="D10" s="12">
        <v>1</v>
      </c>
      <c r="E10" s="12">
        <v>138</v>
      </c>
      <c r="F10" s="33">
        <v>41275</v>
      </c>
      <c r="G10" s="33">
        <v>41305</v>
      </c>
      <c r="H10" s="33">
        <v>44362</v>
      </c>
      <c r="I10" s="33">
        <v>45823</v>
      </c>
    </row>
    <row r="11" spans="1:9" s="6" customFormat="1" ht="25.5" x14ac:dyDescent="0.2">
      <c r="A11" s="118"/>
      <c r="B11" s="29">
        <v>2</v>
      </c>
      <c r="C11" s="12" t="s">
        <v>423</v>
      </c>
      <c r="D11" s="10">
        <v>1</v>
      </c>
      <c r="E11" s="10">
        <v>240</v>
      </c>
      <c r="F11" s="34">
        <v>41365</v>
      </c>
      <c r="G11" s="34">
        <v>41394</v>
      </c>
      <c r="H11" s="33">
        <v>44362</v>
      </c>
      <c r="I11" s="33">
        <v>45823</v>
      </c>
    </row>
    <row r="12" spans="1:9" s="6" customFormat="1" ht="24.4" customHeight="1" x14ac:dyDescent="0.2">
      <c r="A12" s="118"/>
      <c r="B12" s="29">
        <v>3</v>
      </c>
      <c r="C12" s="12" t="s">
        <v>424</v>
      </c>
      <c r="D12" s="10">
        <v>2</v>
      </c>
      <c r="E12" s="10">
        <f>326+183</f>
        <v>509</v>
      </c>
      <c r="F12" s="34">
        <v>41275</v>
      </c>
      <c r="G12" s="34">
        <v>41333</v>
      </c>
      <c r="H12" s="33">
        <v>44362</v>
      </c>
      <c r="I12" s="33">
        <v>45823</v>
      </c>
    </row>
    <row r="13" spans="1:9" s="6" customFormat="1" ht="14.45" customHeight="1" x14ac:dyDescent="0.2">
      <c r="A13" s="118"/>
      <c r="B13" s="29">
        <v>4</v>
      </c>
      <c r="C13" s="12" t="s">
        <v>425</v>
      </c>
      <c r="D13" s="10">
        <v>1</v>
      </c>
      <c r="E13" s="10">
        <v>487</v>
      </c>
      <c r="F13" s="34">
        <v>41579</v>
      </c>
      <c r="G13" s="34">
        <v>41608</v>
      </c>
      <c r="H13" s="33">
        <v>44362</v>
      </c>
      <c r="I13" s="33">
        <v>45823</v>
      </c>
    </row>
    <row r="14" spans="1:9" s="6" customFormat="1" ht="14.45" customHeight="1" x14ac:dyDescent="0.2">
      <c r="A14" s="118"/>
      <c r="B14" s="29">
        <v>5</v>
      </c>
      <c r="C14" s="12" t="s">
        <v>426</v>
      </c>
      <c r="D14" s="10">
        <v>1</v>
      </c>
      <c r="E14" s="10">
        <v>426</v>
      </c>
      <c r="F14" s="34">
        <v>41334</v>
      </c>
      <c r="G14" s="34">
        <v>41364</v>
      </c>
      <c r="H14" s="33">
        <v>44362</v>
      </c>
      <c r="I14" s="33">
        <v>45823</v>
      </c>
    </row>
    <row r="15" spans="1:9" s="6" customFormat="1" ht="14.45" customHeight="1" x14ac:dyDescent="0.2">
      <c r="A15" s="118"/>
      <c r="B15" s="29">
        <v>6</v>
      </c>
      <c r="C15" s="12" t="s">
        <v>427</v>
      </c>
      <c r="D15" s="10">
        <v>1</v>
      </c>
      <c r="E15" s="10">
        <f>529+282</f>
        <v>811</v>
      </c>
      <c r="F15" s="34">
        <v>41456</v>
      </c>
      <c r="G15" s="34">
        <v>41486</v>
      </c>
      <c r="H15" s="33">
        <v>44362</v>
      </c>
      <c r="I15" s="33">
        <v>45823</v>
      </c>
    </row>
    <row r="16" spans="1:9" s="6" customFormat="1" ht="14.45" customHeight="1" x14ac:dyDescent="0.2">
      <c r="A16" s="118"/>
      <c r="B16" s="29">
        <v>7</v>
      </c>
      <c r="C16" s="12" t="s">
        <v>428</v>
      </c>
      <c r="D16" s="10">
        <v>1</v>
      </c>
      <c r="E16" s="10">
        <v>571</v>
      </c>
      <c r="F16" s="34">
        <v>41609</v>
      </c>
      <c r="G16" s="34">
        <v>41639</v>
      </c>
      <c r="H16" s="33">
        <v>44362</v>
      </c>
      <c r="I16" s="33">
        <v>45823</v>
      </c>
    </row>
    <row r="17" spans="1:9" s="6" customFormat="1" ht="14.45" customHeight="1" x14ac:dyDescent="0.2">
      <c r="A17" s="118"/>
      <c r="B17" s="29">
        <v>8</v>
      </c>
      <c r="C17" s="12" t="s">
        <v>429</v>
      </c>
      <c r="D17" s="10">
        <v>1</v>
      </c>
      <c r="E17" s="10">
        <v>309</v>
      </c>
      <c r="F17" s="34">
        <v>41548</v>
      </c>
      <c r="G17" s="34">
        <v>41577</v>
      </c>
      <c r="H17" s="33">
        <v>44362</v>
      </c>
      <c r="I17" s="33">
        <v>45823</v>
      </c>
    </row>
    <row r="18" spans="1:9" s="6" customFormat="1" ht="14.45" customHeight="1" x14ac:dyDescent="0.2">
      <c r="A18" s="118"/>
      <c r="B18" s="29">
        <v>9</v>
      </c>
      <c r="C18" s="12" t="s">
        <v>430</v>
      </c>
      <c r="D18" s="10">
        <v>1</v>
      </c>
      <c r="E18" s="10">
        <v>369</v>
      </c>
      <c r="F18" s="34">
        <v>41334</v>
      </c>
      <c r="G18" s="34">
        <v>41425</v>
      </c>
      <c r="H18" s="33">
        <v>44362</v>
      </c>
      <c r="I18" s="33">
        <v>45823</v>
      </c>
    </row>
    <row r="19" spans="1:9" s="6" customFormat="1" ht="24.4" customHeight="1" x14ac:dyDescent="0.2">
      <c r="A19" s="118"/>
      <c r="B19" s="29">
        <v>10</v>
      </c>
      <c r="C19" s="10" t="s">
        <v>431</v>
      </c>
      <c r="D19" s="10">
        <v>1</v>
      </c>
      <c r="E19" s="10">
        <v>103</v>
      </c>
      <c r="F19" s="34">
        <v>41365</v>
      </c>
      <c r="G19" s="34">
        <v>41394</v>
      </c>
      <c r="H19" s="33">
        <v>44362</v>
      </c>
      <c r="I19" s="33">
        <v>45823</v>
      </c>
    </row>
    <row r="20" spans="1:9" s="6" customFormat="1" ht="14.45" customHeight="1" x14ac:dyDescent="0.2">
      <c r="A20" s="133"/>
      <c r="B20" s="31"/>
      <c r="C20" s="10"/>
      <c r="D20" s="32"/>
      <c r="E20" s="32"/>
      <c r="F20" s="36"/>
      <c r="G20" s="36"/>
      <c r="H20" s="33"/>
      <c r="I20" s="33"/>
    </row>
    <row r="21" spans="1:9" s="6" customFormat="1" ht="14.45" customHeight="1" x14ac:dyDescent="0.2">
      <c r="A21" s="133"/>
      <c r="B21" s="31"/>
      <c r="C21" s="10"/>
      <c r="D21" s="32"/>
      <c r="E21" s="32"/>
      <c r="F21" s="36"/>
      <c r="G21" s="36"/>
      <c r="H21" s="33"/>
      <c r="I21" s="33"/>
    </row>
    <row r="22" spans="1:9" s="6" customFormat="1" ht="14.45" customHeight="1" x14ac:dyDescent="0.2">
      <c r="A22" s="133"/>
      <c r="B22" s="31"/>
      <c r="C22" s="32"/>
      <c r="D22" s="32"/>
      <c r="E22" s="32"/>
      <c r="F22" s="36"/>
      <c r="G22" s="36"/>
      <c r="H22" s="33"/>
      <c r="I22" s="33"/>
    </row>
    <row r="23" spans="1:9" s="6" customFormat="1" ht="15" customHeight="1" thickBot="1" x14ac:dyDescent="0.25">
      <c r="A23" s="119"/>
      <c r="B23" s="30"/>
      <c r="C23" s="11"/>
      <c r="D23" s="11"/>
      <c r="E23" s="11"/>
      <c r="F23" s="11"/>
      <c r="G23" s="11"/>
      <c r="H23" s="33"/>
      <c r="I23" s="33"/>
    </row>
    <row r="24" spans="1:9" s="2" customFormat="1" ht="12.75" x14ac:dyDescent="0.2"/>
    <row r="25" spans="1:9" s="2" customFormat="1" ht="12.75" x14ac:dyDescent="0.2">
      <c r="H25" s="44"/>
    </row>
    <row r="26" spans="1:9" s="2" customFormat="1" ht="12.75" x14ac:dyDescent="0.2">
      <c r="A26" s="120" t="s">
        <v>298</v>
      </c>
      <c r="B26" s="120"/>
      <c r="C26" s="120"/>
      <c r="D26" s="120"/>
      <c r="E26" s="120"/>
      <c r="F26" s="120"/>
      <c r="G26" s="120"/>
      <c r="H26" s="120"/>
      <c r="I26" s="120"/>
    </row>
    <row r="27" spans="1:9" s="2" customFormat="1" ht="12.75" x14ac:dyDescent="0.2">
      <c r="A27" s="120"/>
      <c r="B27" s="120"/>
      <c r="C27" s="120"/>
      <c r="D27" s="120"/>
      <c r="E27" s="120"/>
      <c r="F27" s="120"/>
      <c r="G27" s="120"/>
      <c r="H27" s="120"/>
      <c r="I27" s="120"/>
    </row>
    <row r="28" spans="1:9" s="2" customFormat="1" ht="12.75" x14ac:dyDescent="0.2">
      <c r="A28" s="121"/>
      <c r="B28" s="121"/>
      <c r="C28" s="121"/>
      <c r="D28" s="121"/>
      <c r="E28" s="121"/>
      <c r="F28" s="121"/>
      <c r="G28" s="121"/>
      <c r="H28" s="44"/>
    </row>
    <row r="29" spans="1:9" s="2" customFormat="1" ht="12.75" x14ac:dyDescent="0.2">
      <c r="A29" s="44"/>
      <c r="B29" s="43" t="s">
        <v>20</v>
      </c>
      <c r="C29" s="43" t="s">
        <v>33</v>
      </c>
      <c r="D29" s="44"/>
      <c r="E29" s="122" t="s">
        <v>24</v>
      </c>
      <c r="F29" s="122"/>
      <c r="G29" s="123" t="s">
        <v>684</v>
      </c>
      <c r="H29" s="123"/>
    </row>
    <row r="30" spans="1:9" s="2" customFormat="1" ht="12.75" x14ac:dyDescent="0.2">
      <c r="A30" s="44"/>
      <c r="B30" s="43" t="s">
        <v>21</v>
      </c>
      <c r="C30" s="43" t="s">
        <v>34</v>
      </c>
      <c r="D30" s="44"/>
      <c r="E30" s="122" t="s">
        <v>21</v>
      </c>
      <c r="F30" s="122"/>
      <c r="G30" s="123" t="s">
        <v>366</v>
      </c>
      <c r="H30" s="123"/>
    </row>
    <row r="31" spans="1:9" s="2" customFormat="1" ht="12.75" x14ac:dyDescent="0.2">
      <c r="A31" s="44"/>
      <c r="B31" s="43" t="s">
        <v>22</v>
      </c>
      <c r="C31" s="49">
        <v>44362</v>
      </c>
      <c r="D31" s="44"/>
      <c r="E31" s="122" t="s">
        <v>22</v>
      </c>
      <c r="F31" s="122"/>
      <c r="G31" s="129">
        <v>44362</v>
      </c>
      <c r="H31" s="123"/>
    </row>
    <row r="32" spans="1:9" s="2" customFormat="1" ht="12.75" x14ac:dyDescent="0.2">
      <c r="A32" s="44"/>
      <c r="B32" s="43" t="s">
        <v>23</v>
      </c>
      <c r="C32" s="43"/>
      <c r="D32" s="44"/>
      <c r="E32" s="122" t="s">
        <v>25</v>
      </c>
      <c r="F32" s="122"/>
      <c r="G32" s="123"/>
      <c r="H32" s="123"/>
    </row>
    <row r="33" spans="1:10" s="2" customFormat="1" ht="12.75" x14ac:dyDescent="0.2">
      <c r="A33" s="44"/>
      <c r="B33" s="21"/>
      <c r="C33" s="21"/>
      <c r="D33" s="44"/>
      <c r="E33" s="22"/>
      <c r="F33" s="22"/>
      <c r="G33" s="22"/>
      <c r="H33" s="22"/>
    </row>
    <row r="34" spans="1:10" s="2" customFormat="1" ht="12.75" x14ac:dyDescent="0.2">
      <c r="A34" s="44"/>
      <c r="B34" s="21"/>
      <c r="C34" s="21"/>
      <c r="D34" s="44"/>
      <c r="E34" s="22"/>
      <c r="F34" s="22"/>
      <c r="G34" s="22"/>
      <c r="H34" s="22"/>
    </row>
    <row r="35" spans="1:10" s="2" customFormat="1" ht="12.75" x14ac:dyDescent="0.2">
      <c r="A35" s="44"/>
      <c r="B35" s="21"/>
      <c r="C35" s="21"/>
      <c r="D35" s="44"/>
      <c r="E35" s="122" t="s">
        <v>26</v>
      </c>
      <c r="F35" s="122"/>
      <c r="G35" s="123" t="s">
        <v>367</v>
      </c>
      <c r="H35" s="123"/>
    </row>
    <row r="36" spans="1:10" s="2" customFormat="1" ht="12.75" x14ac:dyDescent="0.2">
      <c r="A36" s="44"/>
      <c r="B36" s="21"/>
      <c r="C36" s="21"/>
      <c r="D36" s="44"/>
      <c r="E36" s="122" t="s">
        <v>21</v>
      </c>
      <c r="F36" s="122"/>
      <c r="G36" s="123" t="s">
        <v>36</v>
      </c>
      <c r="H36" s="123"/>
    </row>
    <row r="37" spans="1:10" s="2" customFormat="1" ht="12.75" x14ac:dyDescent="0.2">
      <c r="A37" s="44"/>
      <c r="B37" s="21"/>
      <c r="C37" s="21"/>
      <c r="D37" s="44"/>
      <c r="E37" s="122" t="s">
        <v>27</v>
      </c>
      <c r="F37" s="122"/>
      <c r="G37" s="129">
        <v>44362</v>
      </c>
      <c r="H37" s="123"/>
    </row>
    <row r="38" spans="1:10" s="2" customFormat="1" ht="12.75" x14ac:dyDescent="0.2">
      <c r="A38" s="23"/>
      <c r="B38" s="23"/>
      <c r="C38" s="23"/>
      <c r="D38" s="23"/>
      <c r="E38" s="131" t="s">
        <v>25</v>
      </c>
      <c r="F38" s="131"/>
      <c r="G38" s="132"/>
      <c r="H38" s="132"/>
    </row>
    <row r="39" spans="1:10" s="2" customFormat="1" ht="12.75" x14ac:dyDescent="0.2">
      <c r="A39" s="130"/>
      <c r="B39" s="130"/>
      <c r="C39" s="130"/>
      <c r="D39" s="130"/>
      <c r="E39" s="130"/>
      <c r="F39" s="130"/>
      <c r="G39" s="130"/>
      <c r="H39" s="45"/>
    </row>
    <row r="40" spans="1:10" s="2" customFormat="1" ht="12.75" x14ac:dyDescent="0.2">
      <c r="A40" s="8" t="s">
        <v>0</v>
      </c>
      <c r="B40" s="8"/>
      <c r="C40" s="4"/>
      <c r="D40" s="4"/>
      <c r="E40" s="4"/>
      <c r="H40" s="45"/>
    </row>
    <row r="41" spans="1:10" s="2" customFormat="1" ht="12.75" x14ac:dyDescent="0.2">
      <c r="A41" s="121" t="s">
        <v>5</v>
      </c>
      <c r="B41" s="121"/>
      <c r="C41" s="121"/>
      <c r="D41" s="121"/>
      <c r="E41" s="121"/>
      <c r="F41" s="121"/>
      <c r="G41" s="121"/>
      <c r="H41" s="45"/>
    </row>
    <row r="42" spans="1:10" s="2" customFormat="1" x14ac:dyDescent="0.25">
      <c r="A42" s="121" t="s">
        <v>4</v>
      </c>
      <c r="B42" s="121"/>
      <c r="C42" s="121"/>
      <c r="D42" s="121"/>
      <c r="E42" s="121"/>
      <c r="F42" s="121"/>
      <c r="G42" s="121"/>
      <c r="H42" s="45"/>
      <c r="I42" s="3"/>
      <c r="J42"/>
    </row>
    <row r="43" spans="1:10" s="121" customFormat="1" ht="15" customHeight="1" x14ac:dyDescent="0.2">
      <c r="A43" s="121" t="s">
        <v>19</v>
      </c>
    </row>
    <row r="44" spans="1:10" s="121" customFormat="1" ht="15" customHeight="1" x14ac:dyDescent="0.2">
      <c r="A44" s="121" t="s">
        <v>18</v>
      </c>
    </row>
    <row r="45" spans="1:10" s="2" customFormat="1" x14ac:dyDescent="0.25">
      <c r="A45" s="121" t="s">
        <v>6</v>
      </c>
      <c r="B45" s="121"/>
      <c r="C45" s="121"/>
      <c r="D45" s="121"/>
      <c r="E45" s="121"/>
      <c r="F45" s="121"/>
      <c r="G45" s="121"/>
      <c r="H45" s="45"/>
      <c r="J45"/>
    </row>
    <row r="46" spans="1:10" s="2" customFormat="1" ht="12.75" x14ac:dyDescent="0.2">
      <c r="A46" s="130"/>
      <c r="B46" s="130"/>
      <c r="C46" s="130"/>
      <c r="D46" s="130"/>
      <c r="E46" s="130"/>
      <c r="F46" s="130"/>
      <c r="G46" s="130"/>
      <c r="H46" s="45"/>
    </row>
    <row r="47" spans="1:10" s="2" customFormat="1" ht="12.75" x14ac:dyDescent="0.2">
      <c r="A47" s="130"/>
      <c r="B47" s="130"/>
      <c r="C47" s="130"/>
      <c r="D47" s="130"/>
      <c r="E47" s="130"/>
      <c r="F47" s="130"/>
      <c r="G47" s="130"/>
      <c r="H47" s="45"/>
    </row>
    <row r="48" spans="1:10" s="2" customFormat="1" ht="12.75" x14ac:dyDescent="0.2">
      <c r="A48" s="5"/>
      <c r="B48" s="5"/>
    </row>
    <row r="49" spans="1:2" s="2" customFormat="1" ht="12.75" x14ac:dyDescent="0.2">
      <c r="A49" s="5"/>
      <c r="B49" s="5"/>
    </row>
    <row r="50" spans="1:2" s="2" customFormat="1" ht="12.75" x14ac:dyDescent="0.2">
      <c r="A50" s="5"/>
      <c r="B50" s="5"/>
    </row>
    <row r="51" spans="1:2" s="2" customFormat="1" ht="12.75" x14ac:dyDescent="0.2">
      <c r="A51" s="5"/>
      <c r="B51" s="5"/>
    </row>
    <row r="52" spans="1:2" s="2" customFormat="1" ht="12.75" x14ac:dyDescent="0.2">
      <c r="A52" s="5"/>
      <c r="B52" s="5"/>
    </row>
    <row r="53" spans="1:2" s="2" customFormat="1" ht="12.75" x14ac:dyDescent="0.2">
      <c r="A53" s="5"/>
      <c r="B53" s="5"/>
    </row>
    <row r="54" spans="1:2" s="2" customFormat="1" ht="12.75" x14ac:dyDescent="0.2">
      <c r="A54" s="5"/>
      <c r="B54" s="5"/>
    </row>
    <row r="55" spans="1:2" s="2" customFormat="1" ht="12.75" x14ac:dyDescent="0.2">
      <c r="A55" s="5"/>
      <c r="B55" s="5"/>
    </row>
    <row r="56" spans="1:2" s="2" customFormat="1" ht="12.75" x14ac:dyDescent="0.2">
      <c r="A56" s="5"/>
      <c r="B56" s="5"/>
    </row>
    <row r="57" spans="1:2" s="2" customFormat="1" ht="12.75" x14ac:dyDescent="0.2">
      <c r="A57" s="5"/>
      <c r="B57" s="5"/>
    </row>
    <row r="58" spans="1:2" s="2" customFormat="1" ht="12.75" x14ac:dyDescent="0.2">
      <c r="A58" s="5"/>
      <c r="B58" s="5"/>
    </row>
    <row r="59" spans="1:2" s="2" customFormat="1" ht="12.75" x14ac:dyDescent="0.2">
      <c r="A59" s="5"/>
      <c r="B59" s="5"/>
    </row>
    <row r="60" spans="1:2" s="2" customFormat="1" ht="12.75" x14ac:dyDescent="0.2">
      <c r="A60" s="5"/>
      <c r="B60" s="5"/>
    </row>
    <row r="61" spans="1:2" s="2" customFormat="1" ht="12.75" x14ac:dyDescent="0.2">
      <c r="A61" s="5"/>
      <c r="B61" s="5"/>
    </row>
    <row r="62" spans="1:2" s="2" customFormat="1" ht="12.75" x14ac:dyDescent="0.2">
      <c r="A62" s="5"/>
      <c r="B62" s="5"/>
    </row>
    <row r="63" spans="1:2" s="2" customFormat="1" ht="12.75" x14ac:dyDescent="0.2">
      <c r="A63" s="5"/>
      <c r="B63" s="5"/>
    </row>
    <row r="64" spans="1:2" s="2" customFormat="1" ht="12.75" x14ac:dyDescent="0.2">
      <c r="A64" s="5"/>
      <c r="B64" s="5"/>
    </row>
    <row r="65" spans="1:2" s="2" customFormat="1" ht="12.75" x14ac:dyDescent="0.2">
      <c r="A65" s="5"/>
      <c r="B65" s="5"/>
    </row>
    <row r="66" spans="1:2" s="2" customFormat="1" ht="12.75" x14ac:dyDescent="0.2">
      <c r="A66" s="5"/>
      <c r="B66" s="5"/>
    </row>
    <row r="67" spans="1:2" s="2" customFormat="1" ht="12.75" x14ac:dyDescent="0.2">
      <c r="A67" s="5"/>
      <c r="B67" s="5"/>
    </row>
    <row r="68" spans="1:2" s="2" customFormat="1" ht="12.75" x14ac:dyDescent="0.2">
      <c r="A68" s="5"/>
      <c r="B68" s="5"/>
    </row>
    <row r="69" spans="1:2" s="2" customFormat="1" ht="12.75" x14ac:dyDescent="0.2">
      <c r="A69" s="5"/>
      <c r="B69" s="5"/>
    </row>
    <row r="70" spans="1:2" s="2" customFormat="1" ht="12.75" x14ac:dyDescent="0.2">
      <c r="A70" s="5"/>
      <c r="B70" s="5"/>
    </row>
    <row r="71" spans="1:2" s="2" customFormat="1" ht="12.75" x14ac:dyDescent="0.2">
      <c r="A71" s="5"/>
      <c r="B71" s="5"/>
    </row>
    <row r="72" spans="1:2" s="2" customFormat="1" ht="12.75" x14ac:dyDescent="0.2">
      <c r="A72" s="5"/>
      <c r="B72" s="5"/>
    </row>
    <row r="73" spans="1:2" s="2" customFormat="1" ht="12.75" x14ac:dyDescent="0.2">
      <c r="A73" s="5"/>
      <c r="B73" s="5"/>
    </row>
    <row r="74" spans="1:2" s="2" customFormat="1" ht="12.75" x14ac:dyDescent="0.2">
      <c r="A74" s="5"/>
      <c r="B74" s="5"/>
    </row>
    <row r="75" spans="1:2" s="2" customFormat="1" ht="12.75" x14ac:dyDescent="0.2">
      <c r="A75" s="5"/>
      <c r="B75" s="5"/>
    </row>
    <row r="76" spans="1:2" s="2" customFormat="1" ht="12.75" x14ac:dyDescent="0.2">
      <c r="A76" s="5"/>
      <c r="B76" s="5"/>
    </row>
    <row r="77" spans="1:2" s="2" customFormat="1" ht="12.75" x14ac:dyDescent="0.2">
      <c r="A77" s="5"/>
      <c r="B77" s="5"/>
    </row>
    <row r="78" spans="1:2" s="2" customFormat="1" ht="12.75" x14ac:dyDescent="0.2">
      <c r="A78" s="5"/>
      <c r="B78" s="5"/>
    </row>
    <row r="79" spans="1:2" s="2" customFormat="1" ht="12.75" x14ac:dyDescent="0.2">
      <c r="A79" s="5"/>
      <c r="B79" s="5"/>
    </row>
    <row r="80" spans="1:2" s="2" customFormat="1" ht="12.75" x14ac:dyDescent="0.2">
      <c r="A80" s="5"/>
      <c r="B80" s="5"/>
    </row>
    <row r="81" spans="1:2" s="2" customFormat="1" ht="12.75" x14ac:dyDescent="0.2">
      <c r="A81" s="5"/>
      <c r="B81" s="5"/>
    </row>
    <row r="82" spans="1:2" s="2" customFormat="1" ht="12.75" x14ac:dyDescent="0.2">
      <c r="A82" s="5"/>
      <c r="B82" s="5"/>
    </row>
    <row r="83" spans="1:2" s="2" customFormat="1" ht="12.75" x14ac:dyDescent="0.2">
      <c r="A83" s="5"/>
      <c r="B83" s="5"/>
    </row>
    <row r="84" spans="1:2" s="2" customFormat="1" ht="12.75" x14ac:dyDescent="0.2">
      <c r="A84" s="5"/>
      <c r="B84" s="5"/>
    </row>
    <row r="85" spans="1:2" s="2" customFormat="1" ht="12.75" x14ac:dyDescent="0.2">
      <c r="A85" s="5"/>
      <c r="B85" s="5"/>
    </row>
    <row r="86" spans="1:2" s="2" customFormat="1" ht="12.75" x14ac:dyDescent="0.2">
      <c r="A86" s="5"/>
      <c r="B86" s="5"/>
    </row>
    <row r="87" spans="1:2" s="2" customFormat="1" ht="12.75" x14ac:dyDescent="0.2">
      <c r="A87" s="5"/>
      <c r="B87" s="5"/>
    </row>
    <row r="88" spans="1:2" s="2" customFormat="1" ht="12.75" x14ac:dyDescent="0.2">
      <c r="A88" s="5"/>
      <c r="B88" s="5"/>
    </row>
    <row r="89" spans="1:2" s="2" customFormat="1" ht="12.75" x14ac:dyDescent="0.2">
      <c r="A89" s="5"/>
      <c r="B89" s="5"/>
    </row>
    <row r="90" spans="1:2" s="2" customFormat="1" ht="12.75" x14ac:dyDescent="0.2">
      <c r="A90" s="5"/>
      <c r="B90" s="5"/>
    </row>
    <row r="91" spans="1:2" s="2" customFormat="1" ht="12.75" x14ac:dyDescent="0.2">
      <c r="A91" s="5"/>
      <c r="B91" s="5"/>
    </row>
    <row r="92" spans="1:2" s="2" customFormat="1" ht="12.75" x14ac:dyDescent="0.2">
      <c r="A92" s="5"/>
      <c r="B92" s="5"/>
    </row>
    <row r="93" spans="1:2" s="2" customFormat="1" ht="12.75" x14ac:dyDescent="0.2">
      <c r="A93" s="5"/>
      <c r="B93" s="5"/>
    </row>
    <row r="94" spans="1:2" s="2" customFormat="1" ht="12.75" x14ac:dyDescent="0.2">
      <c r="A94" s="5"/>
      <c r="B94" s="5"/>
    </row>
    <row r="95" spans="1:2" s="2" customFormat="1" ht="12.75" x14ac:dyDescent="0.2">
      <c r="A95" s="5"/>
      <c r="B95" s="5"/>
    </row>
    <row r="96" spans="1:2" s="2" customFormat="1" ht="12.75" x14ac:dyDescent="0.2">
      <c r="A96" s="5"/>
      <c r="B96" s="5"/>
    </row>
    <row r="97" spans="1:2" s="2" customFormat="1" ht="12.75" x14ac:dyDescent="0.2">
      <c r="A97" s="5"/>
      <c r="B97" s="5"/>
    </row>
    <row r="98" spans="1:2" s="2" customFormat="1" ht="12.75" x14ac:dyDescent="0.2">
      <c r="A98" s="5"/>
      <c r="B98" s="5"/>
    </row>
    <row r="99" spans="1:2" s="2" customFormat="1" ht="12.75" x14ac:dyDescent="0.2">
      <c r="A99" s="5"/>
      <c r="B99" s="5"/>
    </row>
    <row r="100" spans="1:2" s="2" customFormat="1" ht="12.75" x14ac:dyDescent="0.2">
      <c r="A100" s="5"/>
      <c r="B100" s="5"/>
    </row>
    <row r="101" spans="1:2" s="2" customFormat="1" ht="12.75" x14ac:dyDescent="0.2">
      <c r="A101" s="5"/>
      <c r="B101" s="5"/>
    </row>
    <row r="102" spans="1:2" s="2" customFormat="1" ht="12.75" x14ac:dyDescent="0.2">
      <c r="A102" s="5"/>
      <c r="B102" s="5"/>
    </row>
    <row r="103" spans="1:2" s="2" customFormat="1" ht="12.75" x14ac:dyDescent="0.2">
      <c r="A103" s="5"/>
      <c r="B103" s="5"/>
    </row>
    <row r="104" spans="1:2" s="2" customFormat="1" ht="12.75" x14ac:dyDescent="0.2">
      <c r="A104" s="5"/>
      <c r="B104" s="5"/>
    </row>
    <row r="105" spans="1:2" s="2" customFormat="1" ht="12.75" x14ac:dyDescent="0.2">
      <c r="A105" s="5"/>
      <c r="B105" s="5"/>
    </row>
    <row r="106" spans="1:2" s="2" customFormat="1" ht="12.75" x14ac:dyDescent="0.2">
      <c r="A106" s="5"/>
      <c r="B106" s="5"/>
    </row>
    <row r="107" spans="1:2" s="2" customFormat="1" ht="12.75" x14ac:dyDescent="0.2">
      <c r="A107" s="5"/>
      <c r="B107" s="5"/>
    </row>
    <row r="108" spans="1:2" s="2" customFormat="1" ht="12.75" x14ac:dyDescent="0.2">
      <c r="A108" s="5"/>
      <c r="B108" s="5"/>
    </row>
    <row r="109" spans="1:2" s="2" customFormat="1" ht="12.75" x14ac:dyDescent="0.2">
      <c r="A109" s="5"/>
      <c r="B109" s="5"/>
    </row>
    <row r="110" spans="1:2" s="2" customFormat="1" ht="12.75" x14ac:dyDescent="0.2">
      <c r="A110" s="5"/>
      <c r="B110" s="5"/>
    </row>
    <row r="111" spans="1:2" s="2" customFormat="1" ht="12.75" x14ac:dyDescent="0.2">
      <c r="A111" s="5"/>
      <c r="B111" s="5"/>
    </row>
    <row r="112" spans="1:2" s="2" customFormat="1" ht="12.75" x14ac:dyDescent="0.2">
      <c r="A112" s="5"/>
      <c r="B112" s="5"/>
    </row>
    <row r="113" spans="1:2" s="2" customFormat="1" ht="12.75" x14ac:dyDescent="0.2">
      <c r="A113" s="5"/>
      <c r="B113" s="5"/>
    </row>
    <row r="114" spans="1:2" s="2" customFormat="1" ht="12.75" x14ac:dyDescent="0.2">
      <c r="A114" s="5"/>
      <c r="B114" s="5"/>
    </row>
    <row r="115" spans="1:2" s="2" customFormat="1" ht="12.75" x14ac:dyDescent="0.2">
      <c r="A115" s="5"/>
      <c r="B115" s="5"/>
    </row>
    <row r="116" spans="1:2" s="2" customFormat="1" ht="12.75" x14ac:dyDescent="0.2">
      <c r="A116" s="5"/>
      <c r="B116" s="5"/>
    </row>
    <row r="117" spans="1:2" s="2" customFormat="1" ht="12.75" x14ac:dyDescent="0.2">
      <c r="A117" s="5"/>
      <c r="B117" s="5"/>
    </row>
    <row r="118" spans="1:2" s="2" customFormat="1" ht="12.75" x14ac:dyDescent="0.2">
      <c r="A118" s="5"/>
      <c r="B118" s="5"/>
    </row>
    <row r="119" spans="1:2" s="2" customFormat="1" ht="12.75" x14ac:dyDescent="0.2">
      <c r="A119" s="5"/>
      <c r="B119" s="5"/>
    </row>
    <row r="120" spans="1:2" s="2" customFormat="1" ht="12.75" x14ac:dyDescent="0.2">
      <c r="A120" s="5"/>
      <c r="B120" s="5"/>
    </row>
    <row r="121" spans="1:2" s="2" customFormat="1" ht="12.75" x14ac:dyDescent="0.2">
      <c r="A121" s="5"/>
      <c r="B121" s="5"/>
    </row>
    <row r="122" spans="1:2" s="2" customFormat="1" ht="12.75" x14ac:dyDescent="0.2">
      <c r="A122" s="5"/>
      <c r="B122" s="5"/>
    </row>
    <row r="123" spans="1:2" s="2" customFormat="1" ht="12.75" x14ac:dyDescent="0.2">
      <c r="A123" s="5"/>
      <c r="B123" s="5"/>
    </row>
    <row r="124" spans="1:2" s="2" customFormat="1" ht="12.75" x14ac:dyDescent="0.2">
      <c r="A124" s="5"/>
      <c r="B124" s="5"/>
    </row>
    <row r="125" spans="1:2" s="2" customFormat="1" ht="12.75" x14ac:dyDescent="0.2">
      <c r="A125" s="5"/>
      <c r="B125" s="5"/>
    </row>
    <row r="126" spans="1:2" s="2" customFormat="1" ht="12.75" x14ac:dyDescent="0.2">
      <c r="A126" s="5"/>
      <c r="B126" s="5"/>
    </row>
    <row r="127" spans="1:2" s="2" customFormat="1" ht="12.75" x14ac:dyDescent="0.2">
      <c r="A127" s="5"/>
      <c r="B127" s="5"/>
    </row>
    <row r="128" spans="1:2" s="2" customFormat="1" ht="12.75" x14ac:dyDescent="0.2">
      <c r="A128" s="5"/>
      <c r="B128" s="5"/>
    </row>
    <row r="129" spans="1:2" s="2" customFormat="1" ht="12.75" x14ac:dyDescent="0.2">
      <c r="A129" s="5"/>
      <c r="B129" s="5"/>
    </row>
    <row r="130" spans="1:2" s="2" customFormat="1" ht="12.75" x14ac:dyDescent="0.2">
      <c r="A130" s="5"/>
      <c r="B130" s="5"/>
    </row>
    <row r="131" spans="1:2" s="2" customFormat="1" ht="12.75" x14ac:dyDescent="0.2">
      <c r="A131" s="5"/>
      <c r="B131" s="5"/>
    </row>
    <row r="132" spans="1:2" s="2" customFormat="1" ht="12.75" x14ac:dyDescent="0.2">
      <c r="A132" s="5"/>
      <c r="B132" s="5"/>
    </row>
    <row r="133" spans="1:2" s="2" customFormat="1" ht="12.75" x14ac:dyDescent="0.2">
      <c r="A133" s="5"/>
      <c r="B133" s="5"/>
    </row>
    <row r="134" spans="1:2" s="2" customFormat="1" ht="12.75" x14ac:dyDescent="0.2">
      <c r="A134" s="5"/>
      <c r="B134" s="5"/>
    </row>
    <row r="135" spans="1:2" s="2" customFormat="1" ht="12.75" x14ac:dyDescent="0.2">
      <c r="A135" s="5"/>
      <c r="B135" s="5"/>
    </row>
    <row r="136" spans="1:2" s="2" customFormat="1" ht="12.75" x14ac:dyDescent="0.2">
      <c r="A136" s="5"/>
      <c r="B136" s="5"/>
    </row>
    <row r="137" spans="1:2" s="2" customFormat="1" ht="12.75" x14ac:dyDescent="0.2">
      <c r="A137" s="5"/>
      <c r="B137" s="5"/>
    </row>
    <row r="138" spans="1:2" s="2" customFormat="1" ht="12.75" x14ac:dyDescent="0.2">
      <c r="A138" s="5"/>
      <c r="B138" s="5"/>
    </row>
    <row r="139" spans="1:2" s="2" customFormat="1" ht="12.75" x14ac:dyDescent="0.2">
      <c r="A139" s="5"/>
      <c r="B139" s="5"/>
    </row>
    <row r="140" spans="1:2" s="2" customFormat="1" ht="12.75" x14ac:dyDescent="0.2">
      <c r="A140" s="5"/>
      <c r="B140" s="5"/>
    </row>
    <row r="141" spans="1:2" s="2" customFormat="1" ht="12.75" x14ac:dyDescent="0.2">
      <c r="A141" s="5"/>
      <c r="B141" s="5"/>
    </row>
    <row r="142" spans="1:2" s="2" customFormat="1" ht="12.75" x14ac:dyDescent="0.2">
      <c r="A142" s="5"/>
      <c r="B142" s="5"/>
    </row>
    <row r="143" spans="1:2" s="2" customFormat="1" ht="12.75" x14ac:dyDescent="0.2">
      <c r="A143" s="5"/>
      <c r="B143" s="5"/>
    </row>
    <row r="144" spans="1:2" s="2" customFormat="1" ht="12.75" x14ac:dyDescent="0.2">
      <c r="A144" s="5"/>
      <c r="B144" s="5"/>
    </row>
    <row r="145" spans="1:2" s="2" customFormat="1" ht="12.75" x14ac:dyDescent="0.2">
      <c r="A145" s="5"/>
      <c r="B145" s="5"/>
    </row>
    <row r="146" spans="1:2" s="2" customFormat="1" ht="12.75" x14ac:dyDescent="0.2">
      <c r="A146" s="5"/>
      <c r="B146" s="5"/>
    </row>
    <row r="147" spans="1:2" s="2" customFormat="1" ht="12.75" x14ac:dyDescent="0.2">
      <c r="A147" s="5"/>
      <c r="B147" s="5"/>
    </row>
    <row r="148" spans="1:2" s="2" customFormat="1" ht="12.75" x14ac:dyDescent="0.2">
      <c r="A148" s="5"/>
      <c r="B148" s="5"/>
    </row>
    <row r="149" spans="1:2" s="2" customFormat="1" ht="12.75" x14ac:dyDescent="0.2">
      <c r="A149" s="5"/>
      <c r="B149" s="5"/>
    </row>
    <row r="150" spans="1:2" s="2" customFormat="1" ht="12.75" x14ac:dyDescent="0.2">
      <c r="A150" s="5"/>
      <c r="B150" s="5"/>
    </row>
    <row r="151" spans="1:2" s="2" customFormat="1" ht="12.75" x14ac:dyDescent="0.2">
      <c r="A151" s="5"/>
      <c r="B151" s="5"/>
    </row>
    <row r="152" spans="1:2" s="2" customFormat="1" ht="12.75" x14ac:dyDescent="0.2">
      <c r="A152" s="5"/>
      <c r="B152" s="5"/>
    </row>
    <row r="153" spans="1:2" s="2" customFormat="1" ht="12.75" x14ac:dyDescent="0.2">
      <c r="A153" s="5"/>
      <c r="B153" s="5"/>
    </row>
    <row r="154" spans="1:2" s="2" customFormat="1" ht="12.75" x14ac:dyDescent="0.2">
      <c r="A154" s="5"/>
      <c r="B154" s="5"/>
    </row>
    <row r="155" spans="1:2" s="2" customFormat="1" ht="12.75" x14ac:dyDescent="0.2">
      <c r="A155" s="5"/>
      <c r="B155" s="5"/>
    </row>
    <row r="156" spans="1:2" s="2" customFormat="1" ht="12.75" x14ac:dyDescent="0.2">
      <c r="A156" s="5"/>
      <c r="B156" s="5"/>
    </row>
    <row r="157" spans="1:2" s="2" customFormat="1" ht="12.75" x14ac:dyDescent="0.2">
      <c r="A157" s="5"/>
      <c r="B157" s="5"/>
    </row>
    <row r="158" spans="1:2" s="2" customFormat="1" ht="12.75" x14ac:dyDescent="0.2">
      <c r="A158" s="5"/>
      <c r="B158" s="5"/>
    </row>
    <row r="159" spans="1:2" s="2" customFormat="1" ht="12.75" x14ac:dyDescent="0.2">
      <c r="A159" s="5"/>
      <c r="B159" s="5"/>
    </row>
    <row r="160" spans="1:2" s="2" customFormat="1" ht="12.75" x14ac:dyDescent="0.2">
      <c r="A160" s="5"/>
      <c r="B160" s="5"/>
    </row>
    <row r="161" spans="1:2" s="2" customFormat="1" ht="12.75" x14ac:dyDescent="0.2">
      <c r="A161" s="5"/>
      <c r="B161" s="5"/>
    </row>
    <row r="162" spans="1:2" s="2" customFormat="1" ht="12.75" x14ac:dyDescent="0.2">
      <c r="A162" s="5"/>
      <c r="B162" s="5"/>
    </row>
    <row r="163" spans="1:2" s="2" customFormat="1" ht="12.75" x14ac:dyDescent="0.2">
      <c r="A163" s="5"/>
      <c r="B163" s="5"/>
    </row>
    <row r="164" spans="1:2" s="2" customFormat="1" ht="12.75" x14ac:dyDescent="0.2">
      <c r="A164" s="5"/>
      <c r="B164" s="5"/>
    </row>
    <row r="165" spans="1:2" s="2" customFormat="1" ht="12.75" x14ac:dyDescent="0.2">
      <c r="A165" s="5"/>
      <c r="B165" s="5"/>
    </row>
    <row r="166" spans="1:2" s="2" customFormat="1" ht="12.75" x14ac:dyDescent="0.2">
      <c r="A166" s="5"/>
      <c r="B166" s="5"/>
    </row>
    <row r="167" spans="1:2" s="2" customFormat="1" ht="12.75" x14ac:dyDescent="0.2">
      <c r="A167" s="5"/>
      <c r="B167" s="5"/>
    </row>
    <row r="168" spans="1:2" s="2" customFormat="1" ht="12.75" x14ac:dyDescent="0.2">
      <c r="A168" s="5"/>
      <c r="B168" s="5"/>
    </row>
    <row r="169" spans="1:2" s="2" customFormat="1" ht="12.75" x14ac:dyDescent="0.2">
      <c r="A169" s="5"/>
      <c r="B169" s="5"/>
    </row>
    <row r="170" spans="1:2" s="2" customFormat="1" ht="12.75" x14ac:dyDescent="0.2">
      <c r="A170" s="5"/>
      <c r="B170" s="5"/>
    </row>
    <row r="171" spans="1:2" s="2" customFormat="1" ht="12.75" x14ac:dyDescent="0.2">
      <c r="A171" s="5"/>
      <c r="B171" s="5"/>
    </row>
    <row r="172" spans="1:2" s="2" customFormat="1" ht="12.75" x14ac:dyDescent="0.2">
      <c r="A172" s="5"/>
      <c r="B172" s="5"/>
    </row>
    <row r="173" spans="1:2" s="2" customFormat="1" ht="12.75" x14ac:dyDescent="0.2">
      <c r="A173" s="5"/>
      <c r="B173" s="5"/>
    </row>
    <row r="174" spans="1:2" s="2" customFormat="1" ht="12.75" x14ac:dyDescent="0.2">
      <c r="A174" s="5"/>
      <c r="B174" s="5"/>
    </row>
    <row r="175" spans="1:2" s="2" customFormat="1" ht="12.75" x14ac:dyDescent="0.2">
      <c r="A175" s="5"/>
      <c r="B175" s="5"/>
    </row>
    <row r="176" spans="1:2" s="2" customFormat="1" ht="12.75" x14ac:dyDescent="0.2">
      <c r="A176" s="5"/>
      <c r="B176" s="5"/>
    </row>
    <row r="177" spans="1:2" s="2" customFormat="1" ht="12.75" x14ac:dyDescent="0.2">
      <c r="A177" s="5"/>
      <c r="B177" s="5"/>
    </row>
    <row r="178" spans="1:2" s="2" customFormat="1" ht="12.75" x14ac:dyDescent="0.2">
      <c r="A178" s="5"/>
      <c r="B178" s="5"/>
    </row>
    <row r="179" spans="1:2" s="2" customFormat="1" ht="12.75" x14ac:dyDescent="0.2">
      <c r="A179" s="5"/>
      <c r="B179" s="5"/>
    </row>
    <row r="180" spans="1:2" s="2" customFormat="1" ht="12.75" x14ac:dyDescent="0.2">
      <c r="A180" s="5"/>
      <c r="B180" s="5"/>
    </row>
    <row r="181" spans="1:2" s="2" customFormat="1" ht="12.75" x14ac:dyDescent="0.2">
      <c r="A181" s="5"/>
      <c r="B181" s="5"/>
    </row>
    <row r="182" spans="1:2" s="2" customFormat="1" ht="12.75" x14ac:dyDescent="0.2">
      <c r="A182" s="5"/>
      <c r="B182" s="5"/>
    </row>
    <row r="183" spans="1:2" s="2" customFormat="1" ht="12.75" x14ac:dyDescent="0.2">
      <c r="A183" s="5"/>
      <c r="B183" s="5"/>
    </row>
    <row r="184" spans="1:2" s="2" customFormat="1" ht="12.75" x14ac:dyDescent="0.2">
      <c r="A184" s="5"/>
      <c r="B184" s="5"/>
    </row>
    <row r="185" spans="1:2" s="2" customFormat="1" ht="12.75" x14ac:dyDescent="0.2">
      <c r="A185" s="5"/>
      <c r="B185" s="5"/>
    </row>
    <row r="186" spans="1:2" s="2" customFormat="1" ht="12.75" x14ac:dyDescent="0.2">
      <c r="A186" s="5"/>
      <c r="B186" s="5"/>
    </row>
    <row r="187" spans="1:2" s="2" customFormat="1" ht="12.75" x14ac:dyDescent="0.2">
      <c r="A187" s="5"/>
      <c r="B187" s="5"/>
    </row>
    <row r="188" spans="1:2" s="2" customFormat="1" ht="12.75" x14ac:dyDescent="0.2">
      <c r="A188" s="5"/>
      <c r="B188" s="5"/>
    </row>
    <row r="189" spans="1:2" s="2" customFormat="1" ht="12.75" x14ac:dyDescent="0.2">
      <c r="A189" s="5"/>
      <c r="B189" s="5"/>
    </row>
    <row r="190" spans="1:2" s="2" customFormat="1" ht="12.75" x14ac:dyDescent="0.2">
      <c r="A190" s="5"/>
      <c r="B190" s="5"/>
    </row>
    <row r="191" spans="1:2" s="2" customFormat="1" ht="12.75" x14ac:dyDescent="0.2">
      <c r="A191" s="5"/>
      <c r="B191" s="5"/>
    </row>
    <row r="192" spans="1:2" s="2" customFormat="1" ht="12.75" x14ac:dyDescent="0.2">
      <c r="A192" s="5"/>
      <c r="B192" s="5"/>
    </row>
    <row r="193" spans="1:2" s="2" customFormat="1" ht="12.75" x14ac:dyDescent="0.2">
      <c r="A193" s="5"/>
      <c r="B193" s="5"/>
    </row>
    <row r="194" spans="1:2" s="2" customFormat="1" ht="12.75" x14ac:dyDescent="0.2">
      <c r="A194" s="5"/>
      <c r="B194" s="5"/>
    </row>
    <row r="195" spans="1:2" s="2" customFormat="1" ht="12.75" x14ac:dyDescent="0.2">
      <c r="A195" s="5"/>
      <c r="B195" s="5"/>
    </row>
    <row r="196" spans="1:2" s="2" customFormat="1" ht="12.75" x14ac:dyDescent="0.2">
      <c r="A196" s="5"/>
      <c r="B196" s="5"/>
    </row>
    <row r="197" spans="1:2" s="2" customFormat="1" ht="12.75" x14ac:dyDescent="0.2">
      <c r="A197" s="5"/>
      <c r="B197" s="5"/>
    </row>
    <row r="198" spans="1:2" s="2" customFormat="1" ht="12.75" x14ac:dyDescent="0.2">
      <c r="A198" s="5"/>
      <c r="B198" s="5"/>
    </row>
    <row r="199" spans="1:2" s="2" customFormat="1" ht="12.75" x14ac:dyDescent="0.2">
      <c r="A199" s="5"/>
      <c r="B199" s="5"/>
    </row>
    <row r="200" spans="1:2" s="2" customFormat="1" ht="12.75" x14ac:dyDescent="0.2">
      <c r="A200" s="5"/>
      <c r="B200" s="5"/>
    </row>
    <row r="201" spans="1:2" s="2" customFormat="1" ht="12.75" x14ac:dyDescent="0.2">
      <c r="A201" s="5"/>
      <c r="B201" s="5"/>
    </row>
    <row r="202" spans="1:2" s="2" customFormat="1" ht="12.75" x14ac:dyDescent="0.2">
      <c r="A202" s="5"/>
      <c r="B202" s="5"/>
    </row>
    <row r="203" spans="1:2" s="2" customFormat="1" ht="12.75" x14ac:dyDescent="0.2">
      <c r="A203" s="5"/>
      <c r="B203" s="5"/>
    </row>
    <row r="204" spans="1:2" s="2" customFormat="1" ht="12.75" x14ac:dyDescent="0.2">
      <c r="A204" s="5"/>
      <c r="B204" s="5"/>
    </row>
    <row r="205" spans="1:2" s="2" customFormat="1" ht="12.75" x14ac:dyDescent="0.2">
      <c r="A205" s="5"/>
      <c r="B205" s="5"/>
    </row>
    <row r="206" spans="1:2" s="2" customFormat="1" ht="12.75" x14ac:dyDescent="0.2">
      <c r="A206" s="5"/>
      <c r="B206" s="5"/>
    </row>
    <row r="207" spans="1:2" s="2" customFormat="1" ht="12.75" x14ac:dyDescent="0.2">
      <c r="A207" s="5"/>
      <c r="B207" s="5"/>
    </row>
    <row r="208" spans="1:2" s="2" customFormat="1" ht="12.75" x14ac:dyDescent="0.2">
      <c r="A208" s="5"/>
      <c r="B208" s="5"/>
    </row>
    <row r="209" spans="1:2" s="2" customFormat="1" ht="12.75" x14ac:dyDescent="0.2">
      <c r="A209" s="5"/>
      <c r="B209" s="5"/>
    </row>
    <row r="210" spans="1:2" s="2" customFormat="1" ht="12.75" x14ac:dyDescent="0.2">
      <c r="A210" s="5"/>
      <c r="B210" s="5"/>
    </row>
    <row r="211" spans="1:2" s="2" customFormat="1" ht="12.75" x14ac:dyDescent="0.2">
      <c r="A211" s="5"/>
      <c r="B211" s="5"/>
    </row>
    <row r="212" spans="1:2" s="2" customFormat="1" ht="12.75" x14ac:dyDescent="0.2">
      <c r="A212" s="5"/>
      <c r="B212" s="5"/>
    </row>
    <row r="213" spans="1:2" s="2" customFormat="1" ht="12.75" x14ac:dyDescent="0.2">
      <c r="A213" s="5"/>
      <c r="B213" s="5"/>
    </row>
    <row r="214" spans="1:2" s="2" customFormat="1" ht="12.75" x14ac:dyDescent="0.2">
      <c r="A214" s="5"/>
      <c r="B214" s="5"/>
    </row>
    <row r="215" spans="1:2" s="2" customFormat="1" ht="12.75" x14ac:dyDescent="0.2">
      <c r="A215" s="5"/>
      <c r="B215" s="5"/>
    </row>
    <row r="216" spans="1:2" s="2" customFormat="1" ht="12.75" x14ac:dyDescent="0.2">
      <c r="A216" s="5"/>
      <c r="B216" s="5"/>
    </row>
    <row r="217" spans="1:2" s="2" customFormat="1" ht="12.75" x14ac:dyDescent="0.2">
      <c r="A217" s="5"/>
      <c r="B217" s="5"/>
    </row>
    <row r="218" spans="1:2" s="2" customFormat="1" ht="12.75" x14ac:dyDescent="0.2">
      <c r="A218" s="5"/>
      <c r="B218" s="5"/>
    </row>
    <row r="219" spans="1:2" s="2" customFormat="1" ht="12.75" x14ac:dyDescent="0.2">
      <c r="A219" s="5"/>
      <c r="B219" s="5"/>
    </row>
    <row r="220" spans="1:2" s="2" customFormat="1" ht="12.75" x14ac:dyDescent="0.2">
      <c r="A220" s="5"/>
      <c r="B220" s="5"/>
    </row>
    <row r="221" spans="1:2" s="2" customFormat="1" ht="12.75" x14ac:dyDescent="0.2">
      <c r="A221" s="5"/>
      <c r="B221" s="5"/>
    </row>
    <row r="222" spans="1:2" s="2" customFormat="1" ht="12.75" x14ac:dyDescent="0.2">
      <c r="A222" s="5"/>
      <c r="B222" s="5"/>
    </row>
    <row r="223" spans="1:2" s="2" customFormat="1" ht="12.75" x14ac:dyDescent="0.2">
      <c r="A223" s="5"/>
      <c r="B223" s="5"/>
    </row>
    <row r="224" spans="1:2" s="2" customFormat="1" ht="12.75" x14ac:dyDescent="0.2">
      <c r="A224" s="5"/>
      <c r="B224" s="5"/>
    </row>
    <row r="225" spans="1:2" s="2" customFormat="1" ht="12.75" x14ac:dyDescent="0.2">
      <c r="A225" s="5"/>
      <c r="B225" s="5"/>
    </row>
    <row r="226" spans="1:2" s="2" customFormat="1" ht="12.75" x14ac:dyDescent="0.2">
      <c r="A226" s="5"/>
      <c r="B226" s="5"/>
    </row>
    <row r="227" spans="1:2" s="2" customFormat="1" ht="12.75" x14ac:dyDescent="0.2">
      <c r="A227" s="5"/>
      <c r="B227" s="5"/>
    </row>
    <row r="228" spans="1:2" s="2" customFormat="1" ht="12.75" x14ac:dyDescent="0.2">
      <c r="A228" s="5"/>
      <c r="B228" s="5"/>
    </row>
    <row r="229" spans="1:2" s="2" customFormat="1" ht="12.75" x14ac:dyDescent="0.2">
      <c r="A229" s="5"/>
      <c r="B229" s="5"/>
    </row>
    <row r="230" spans="1:2" s="2" customFormat="1" ht="12.75" x14ac:dyDescent="0.2">
      <c r="A230" s="5"/>
      <c r="B230" s="5"/>
    </row>
    <row r="231" spans="1:2" s="2" customFormat="1" ht="12.75" x14ac:dyDescent="0.2">
      <c r="A231" s="5"/>
      <c r="B231" s="5"/>
    </row>
    <row r="232" spans="1:2" s="2" customFormat="1" ht="12.75" x14ac:dyDescent="0.2">
      <c r="A232" s="5"/>
      <c r="B232" s="5"/>
    </row>
    <row r="233" spans="1:2" s="2" customFormat="1" ht="12.75" x14ac:dyDescent="0.2">
      <c r="A233" s="5"/>
      <c r="B233" s="5"/>
    </row>
    <row r="234" spans="1:2" s="2" customFormat="1" ht="12.75" x14ac:dyDescent="0.2">
      <c r="A234" s="5"/>
      <c r="B234" s="5"/>
    </row>
    <row r="235" spans="1:2" s="2" customFormat="1" ht="12.75" x14ac:dyDescent="0.2">
      <c r="A235" s="5"/>
      <c r="B235" s="5"/>
    </row>
    <row r="236" spans="1:2" s="2" customFormat="1" ht="12.75" x14ac:dyDescent="0.2">
      <c r="A236" s="5"/>
      <c r="B236" s="5"/>
    </row>
    <row r="237" spans="1:2" s="2" customFormat="1" ht="12.75" x14ac:dyDescent="0.2">
      <c r="A237" s="5"/>
      <c r="B237" s="5"/>
    </row>
    <row r="238" spans="1:2" s="2" customFormat="1" ht="12.75" x14ac:dyDescent="0.2">
      <c r="A238" s="5"/>
      <c r="B238" s="5"/>
    </row>
    <row r="239" spans="1:2" s="2" customFormat="1" ht="12.75" x14ac:dyDescent="0.2">
      <c r="A239" s="5"/>
      <c r="B239" s="5"/>
    </row>
    <row r="240" spans="1:2" s="2" customFormat="1" ht="12.75" x14ac:dyDescent="0.2">
      <c r="A240" s="5"/>
      <c r="B240" s="5"/>
    </row>
    <row r="241" spans="1:2" s="2" customFormat="1" ht="12.75" x14ac:dyDescent="0.2">
      <c r="A241" s="5"/>
      <c r="B241" s="5"/>
    </row>
    <row r="242" spans="1:2" s="2" customFormat="1" ht="12.75" x14ac:dyDescent="0.2">
      <c r="A242" s="5"/>
      <c r="B242" s="5"/>
    </row>
    <row r="243" spans="1:2" s="2" customFormat="1" ht="12.75" x14ac:dyDescent="0.2">
      <c r="A243" s="5"/>
      <c r="B243" s="5"/>
    </row>
    <row r="244" spans="1:2" s="2" customFormat="1" ht="12.75" x14ac:dyDescent="0.2">
      <c r="A244" s="5"/>
      <c r="B244" s="5"/>
    </row>
    <row r="245" spans="1:2" s="2" customFormat="1" ht="12.75" x14ac:dyDescent="0.2">
      <c r="A245" s="5"/>
      <c r="B245" s="5"/>
    </row>
    <row r="246" spans="1:2" s="2" customFormat="1" ht="12.75" x14ac:dyDescent="0.2">
      <c r="A246" s="5"/>
      <c r="B246" s="5"/>
    </row>
    <row r="247" spans="1:2" s="2" customFormat="1" ht="12.75" x14ac:dyDescent="0.2">
      <c r="A247" s="5"/>
      <c r="B247" s="5"/>
    </row>
    <row r="248" spans="1:2" s="2" customFormat="1" ht="12.75" x14ac:dyDescent="0.2">
      <c r="A248" s="5"/>
      <c r="B248" s="5"/>
    </row>
    <row r="249" spans="1:2" s="2" customFormat="1" ht="12.75" x14ac:dyDescent="0.2">
      <c r="A249" s="5"/>
      <c r="B249" s="5"/>
    </row>
    <row r="250" spans="1:2" s="2" customFormat="1" ht="12.75" x14ac:dyDescent="0.2">
      <c r="A250" s="5"/>
      <c r="B250" s="5"/>
    </row>
    <row r="251" spans="1:2" s="2" customFormat="1" ht="12.75" x14ac:dyDescent="0.2">
      <c r="A251" s="5"/>
      <c r="B251" s="5"/>
    </row>
    <row r="252" spans="1:2" s="2" customFormat="1" ht="12.75" x14ac:dyDescent="0.2">
      <c r="A252" s="5"/>
      <c r="B252" s="5"/>
    </row>
    <row r="253" spans="1:2" s="2" customFormat="1" ht="12.75" x14ac:dyDescent="0.2">
      <c r="A253" s="5"/>
      <c r="B253" s="5"/>
    </row>
    <row r="254" spans="1:2" s="2" customFormat="1" ht="12.75" x14ac:dyDescent="0.2">
      <c r="A254" s="5"/>
      <c r="B254" s="5"/>
    </row>
    <row r="255" spans="1:2" s="2" customFormat="1" ht="12.75" x14ac:dyDescent="0.2">
      <c r="A255" s="5"/>
      <c r="B255" s="5"/>
    </row>
    <row r="256" spans="1:2" s="2" customFormat="1" ht="12.75" x14ac:dyDescent="0.2">
      <c r="A256" s="5"/>
      <c r="B256" s="5"/>
    </row>
    <row r="257" spans="1:2" s="2" customFormat="1" ht="12.75" x14ac:dyDescent="0.2">
      <c r="A257" s="5"/>
      <c r="B257" s="5"/>
    </row>
    <row r="258" spans="1:2" s="2" customFormat="1" ht="12.75" x14ac:dyDescent="0.2">
      <c r="A258" s="5"/>
      <c r="B258" s="5"/>
    </row>
    <row r="259" spans="1:2" s="2" customFormat="1" ht="12.75" x14ac:dyDescent="0.2">
      <c r="A259" s="5"/>
      <c r="B259" s="5"/>
    </row>
    <row r="260" spans="1:2" s="2" customFormat="1" ht="12.75" x14ac:dyDescent="0.2">
      <c r="A260" s="5"/>
      <c r="B260" s="5"/>
    </row>
    <row r="261" spans="1:2" s="2" customFormat="1" ht="12.75" x14ac:dyDescent="0.2">
      <c r="A261" s="5"/>
      <c r="B261" s="5"/>
    </row>
    <row r="262" spans="1:2" s="2" customFormat="1" ht="12.75" x14ac:dyDescent="0.2">
      <c r="A262" s="5"/>
      <c r="B262" s="5"/>
    </row>
    <row r="263" spans="1:2" s="2" customFormat="1" ht="12.75" x14ac:dyDescent="0.2">
      <c r="A263" s="5"/>
      <c r="B263" s="5"/>
    </row>
    <row r="264" spans="1:2" s="2" customFormat="1" ht="12.75" x14ac:dyDescent="0.2">
      <c r="A264" s="5"/>
      <c r="B264" s="5"/>
    </row>
    <row r="265" spans="1:2" s="2" customFormat="1" ht="12.75" x14ac:dyDescent="0.2">
      <c r="A265" s="5"/>
      <c r="B265" s="5"/>
    </row>
    <row r="266" spans="1:2" s="2" customFormat="1" ht="12.75" x14ac:dyDescent="0.2">
      <c r="A266" s="5"/>
      <c r="B266" s="5"/>
    </row>
    <row r="267" spans="1:2" s="2" customFormat="1" ht="12.75" x14ac:dyDescent="0.2">
      <c r="A267" s="5"/>
      <c r="B267" s="5"/>
    </row>
    <row r="268" spans="1:2" s="2" customFormat="1" ht="12.75" x14ac:dyDescent="0.2">
      <c r="A268" s="5"/>
      <c r="B268" s="5"/>
    </row>
    <row r="269" spans="1:2" s="2" customFormat="1" ht="12.75" x14ac:dyDescent="0.2">
      <c r="A269" s="5"/>
      <c r="B269" s="5"/>
    </row>
    <row r="270" spans="1:2" s="2" customFormat="1" ht="12.75" x14ac:dyDescent="0.2">
      <c r="A270" s="5"/>
      <c r="B270" s="5"/>
    </row>
    <row r="271" spans="1:2" s="2" customFormat="1" ht="12.75" x14ac:dyDescent="0.2">
      <c r="A271" s="5"/>
      <c r="B271" s="5"/>
    </row>
    <row r="272" spans="1:2" s="2" customFormat="1" ht="12.75" x14ac:dyDescent="0.2">
      <c r="A272" s="5"/>
      <c r="B272" s="5"/>
    </row>
    <row r="273" spans="1:2" s="2" customFormat="1" ht="12.75" x14ac:dyDescent="0.2">
      <c r="A273" s="5"/>
      <c r="B273" s="5"/>
    </row>
    <row r="274" spans="1:2" s="2" customFormat="1" ht="12.75" x14ac:dyDescent="0.2">
      <c r="A274" s="5"/>
      <c r="B274" s="5"/>
    </row>
    <row r="275" spans="1:2" s="2" customFormat="1" ht="12.75" x14ac:dyDescent="0.2">
      <c r="A275" s="5"/>
      <c r="B275" s="5"/>
    </row>
    <row r="276" spans="1:2" s="2" customFormat="1" ht="12.75" x14ac:dyDescent="0.2">
      <c r="A276" s="5"/>
      <c r="B276" s="5"/>
    </row>
    <row r="277" spans="1:2" s="2" customFormat="1" ht="12.75" x14ac:dyDescent="0.2">
      <c r="A277" s="5"/>
      <c r="B277" s="5"/>
    </row>
    <row r="278" spans="1:2" s="2" customFormat="1" ht="12.75" x14ac:dyDescent="0.2">
      <c r="A278" s="5"/>
      <c r="B278" s="5"/>
    </row>
    <row r="279" spans="1:2" s="2" customFormat="1" ht="12.75" x14ac:dyDescent="0.2">
      <c r="A279" s="5"/>
      <c r="B279" s="5"/>
    </row>
    <row r="280" spans="1:2" s="2" customFormat="1" ht="12.75" x14ac:dyDescent="0.2">
      <c r="A280" s="5"/>
      <c r="B280" s="5"/>
    </row>
    <row r="281" spans="1:2" s="2" customFormat="1" ht="12.75" x14ac:dyDescent="0.2">
      <c r="A281" s="5"/>
      <c r="B281" s="5"/>
    </row>
    <row r="282" spans="1:2" s="2" customFormat="1" ht="12.75" x14ac:dyDescent="0.2">
      <c r="A282" s="5"/>
      <c r="B282" s="5"/>
    </row>
    <row r="283" spans="1:2" s="2" customFormat="1" ht="12.75" x14ac:dyDescent="0.2">
      <c r="A283" s="5"/>
      <c r="B283" s="5"/>
    </row>
    <row r="284" spans="1:2" s="2" customFormat="1" ht="12.75" x14ac:dyDescent="0.2">
      <c r="A284" s="5"/>
      <c r="B284" s="5"/>
    </row>
    <row r="285" spans="1:2" s="2" customFormat="1" ht="12.75" x14ac:dyDescent="0.2">
      <c r="A285" s="5"/>
      <c r="B285" s="5"/>
    </row>
    <row r="286" spans="1:2" s="2" customFormat="1" ht="12.75" x14ac:dyDescent="0.2">
      <c r="A286" s="5"/>
      <c r="B286" s="5"/>
    </row>
    <row r="287" spans="1:2" s="2" customFormat="1" ht="12.75" x14ac:dyDescent="0.2">
      <c r="A287" s="5"/>
      <c r="B287" s="5"/>
    </row>
    <row r="288" spans="1:2" s="2" customFormat="1" ht="12.75" x14ac:dyDescent="0.2">
      <c r="A288" s="5"/>
      <c r="B288" s="5"/>
    </row>
    <row r="289" spans="1:2" s="2" customFormat="1" ht="12.75" x14ac:dyDescent="0.2">
      <c r="A289" s="5"/>
      <c r="B289" s="5"/>
    </row>
    <row r="290" spans="1:2" s="2" customFormat="1" ht="12.75" x14ac:dyDescent="0.2">
      <c r="A290" s="5"/>
      <c r="B290" s="5"/>
    </row>
    <row r="291" spans="1:2" s="2" customFormat="1" ht="12.75" x14ac:dyDescent="0.2">
      <c r="A291" s="5"/>
      <c r="B291" s="5"/>
    </row>
    <row r="292" spans="1:2" s="2" customFormat="1" ht="12.75" x14ac:dyDescent="0.2">
      <c r="A292" s="5"/>
      <c r="B292" s="5"/>
    </row>
    <row r="293" spans="1:2" s="2" customFormat="1" ht="12.75" x14ac:dyDescent="0.2">
      <c r="A293" s="5"/>
      <c r="B293" s="5"/>
    </row>
    <row r="294" spans="1:2" s="2" customFormat="1" ht="12.75" x14ac:dyDescent="0.2">
      <c r="A294" s="5"/>
      <c r="B294" s="5"/>
    </row>
    <row r="295" spans="1:2" s="2" customFormat="1" ht="12.75" x14ac:dyDescent="0.2">
      <c r="A295" s="5"/>
      <c r="B295" s="5"/>
    </row>
    <row r="296" spans="1:2" s="2" customFormat="1" ht="12.75" x14ac:dyDescent="0.2">
      <c r="A296" s="5"/>
      <c r="B296" s="5"/>
    </row>
    <row r="297" spans="1:2" s="2" customFormat="1" ht="12.75" x14ac:dyDescent="0.2">
      <c r="A297" s="5"/>
      <c r="B297" s="5"/>
    </row>
    <row r="298" spans="1:2" s="2" customFormat="1" ht="12.75" x14ac:dyDescent="0.2">
      <c r="A298" s="5"/>
      <c r="B298" s="5"/>
    </row>
    <row r="299" spans="1:2" s="2" customFormat="1" ht="12.75" x14ac:dyDescent="0.2">
      <c r="A299" s="5"/>
      <c r="B299" s="5"/>
    </row>
    <row r="300" spans="1:2" s="2" customFormat="1" ht="12.75" x14ac:dyDescent="0.2">
      <c r="A300" s="5"/>
      <c r="B300" s="5"/>
    </row>
    <row r="301" spans="1:2" s="2" customFormat="1" ht="12.75" x14ac:dyDescent="0.2">
      <c r="A301" s="5"/>
      <c r="B301" s="5"/>
    </row>
    <row r="302" spans="1:2" s="2" customFormat="1" ht="12.75" x14ac:dyDescent="0.2">
      <c r="A302" s="5"/>
      <c r="B302" s="5"/>
    </row>
    <row r="303" spans="1:2" s="2" customFormat="1" ht="12.75" x14ac:dyDescent="0.2">
      <c r="A303" s="5"/>
      <c r="B303" s="5"/>
    </row>
    <row r="304" spans="1:2" s="2" customFormat="1" ht="12.75" x14ac:dyDescent="0.2">
      <c r="A304" s="5"/>
      <c r="B304" s="5"/>
    </row>
    <row r="305" spans="1:2" s="2" customFormat="1" ht="12.75" x14ac:dyDescent="0.2">
      <c r="A305" s="5"/>
      <c r="B305" s="5"/>
    </row>
    <row r="306" spans="1:2" s="2" customFormat="1" ht="12.75" x14ac:dyDescent="0.2">
      <c r="A306" s="5"/>
      <c r="B306" s="5"/>
    </row>
    <row r="307" spans="1:2" s="2" customFormat="1" ht="12.75" x14ac:dyDescent="0.2">
      <c r="A307" s="5"/>
      <c r="B307" s="5"/>
    </row>
    <row r="308" spans="1:2" s="2" customFormat="1" ht="12.75" x14ac:dyDescent="0.2">
      <c r="A308" s="5"/>
      <c r="B308" s="5"/>
    </row>
    <row r="309" spans="1:2" s="2" customFormat="1" ht="12.75" x14ac:dyDescent="0.2">
      <c r="A309" s="5"/>
      <c r="B309" s="5"/>
    </row>
    <row r="310" spans="1:2" s="2" customFormat="1" ht="12.75" x14ac:dyDescent="0.2">
      <c r="A310" s="5"/>
      <c r="B310" s="5"/>
    </row>
    <row r="311" spans="1:2" s="2" customFormat="1" ht="12.75" x14ac:dyDescent="0.2">
      <c r="A311" s="5"/>
      <c r="B311" s="5"/>
    </row>
    <row r="312" spans="1:2" s="2" customFormat="1" ht="12.75" x14ac:dyDescent="0.2">
      <c r="A312" s="5"/>
      <c r="B312" s="5"/>
    </row>
    <row r="313" spans="1:2" s="2" customFormat="1" ht="12.75" x14ac:dyDescent="0.2">
      <c r="A313" s="5"/>
      <c r="B313" s="5"/>
    </row>
    <row r="314" spans="1:2" s="2" customFormat="1" ht="12.75" x14ac:dyDescent="0.2">
      <c r="A314" s="5"/>
      <c r="B314" s="5"/>
    </row>
    <row r="315" spans="1:2" s="2" customFormat="1" ht="12.75" x14ac:dyDescent="0.2">
      <c r="A315" s="5"/>
      <c r="B315" s="5"/>
    </row>
    <row r="316" spans="1:2" s="2" customFormat="1" ht="12.75" x14ac:dyDescent="0.2">
      <c r="A316" s="5"/>
      <c r="B316" s="5"/>
    </row>
    <row r="317" spans="1:2" s="2" customFormat="1" ht="12.75" x14ac:dyDescent="0.2">
      <c r="A317" s="5"/>
      <c r="B317" s="5"/>
    </row>
    <row r="318" spans="1:2" s="2" customFormat="1" ht="12.75" x14ac:dyDescent="0.2">
      <c r="A318" s="5"/>
      <c r="B318" s="5"/>
    </row>
    <row r="319" spans="1:2" s="2" customFormat="1" ht="12.75" x14ac:dyDescent="0.2">
      <c r="A319" s="5"/>
      <c r="B319" s="5"/>
    </row>
    <row r="320" spans="1:2" s="2" customFormat="1" ht="12.75" x14ac:dyDescent="0.2">
      <c r="A320" s="5"/>
      <c r="B320" s="5"/>
    </row>
    <row r="321" spans="1:2" s="2" customFormat="1" ht="12.75" x14ac:dyDescent="0.2">
      <c r="A321" s="5"/>
      <c r="B321" s="5"/>
    </row>
    <row r="322" spans="1:2" s="2" customFormat="1" ht="12.75" x14ac:dyDescent="0.2">
      <c r="A322" s="5"/>
      <c r="B322" s="5"/>
    </row>
    <row r="323" spans="1:2" s="2" customFormat="1" ht="12.75" x14ac:dyDescent="0.2">
      <c r="A323" s="5"/>
      <c r="B323" s="5"/>
    </row>
    <row r="324" spans="1:2" s="2" customFormat="1" ht="12.75" x14ac:dyDescent="0.2">
      <c r="A324" s="5"/>
      <c r="B324" s="5"/>
    </row>
    <row r="325" spans="1:2" s="2" customFormat="1" ht="12.75" x14ac:dyDescent="0.2">
      <c r="A325" s="5"/>
      <c r="B325" s="5"/>
    </row>
    <row r="326" spans="1:2" s="2" customFormat="1" ht="12.75" x14ac:dyDescent="0.2">
      <c r="A326" s="5"/>
      <c r="B326" s="5"/>
    </row>
    <row r="327" spans="1:2" s="2" customFormat="1" ht="12.75" x14ac:dyDescent="0.2">
      <c r="A327" s="5"/>
      <c r="B327" s="5"/>
    </row>
    <row r="328" spans="1:2" s="2" customFormat="1" ht="12.75" x14ac:dyDescent="0.2">
      <c r="A328" s="5"/>
      <c r="B328" s="5"/>
    </row>
    <row r="329" spans="1:2" s="2" customFormat="1" ht="12.75" x14ac:dyDescent="0.2">
      <c r="A329" s="5"/>
      <c r="B329" s="5"/>
    </row>
    <row r="330" spans="1:2" s="2" customFormat="1" ht="12.75" x14ac:dyDescent="0.2">
      <c r="A330" s="5"/>
      <c r="B330" s="5"/>
    </row>
    <row r="331" spans="1:2" s="2" customFormat="1" ht="12.75" x14ac:dyDescent="0.2">
      <c r="A331" s="5"/>
      <c r="B331" s="5"/>
    </row>
    <row r="332" spans="1:2" s="2" customFormat="1" ht="12.75" x14ac:dyDescent="0.2">
      <c r="A332" s="5"/>
      <c r="B332" s="5"/>
    </row>
    <row r="333" spans="1:2" s="2" customFormat="1" ht="12.75" x14ac:dyDescent="0.2">
      <c r="A333" s="5"/>
      <c r="B333" s="5"/>
    </row>
    <row r="334" spans="1:2" s="2" customFormat="1" ht="12.75" x14ac:dyDescent="0.2">
      <c r="A334" s="5"/>
      <c r="B334" s="5"/>
    </row>
    <row r="335" spans="1:2" s="2" customFormat="1" ht="12.75" x14ac:dyDescent="0.2">
      <c r="A335" s="5"/>
      <c r="B335" s="5"/>
    </row>
    <row r="336" spans="1:2" s="2" customFormat="1" ht="12.75" x14ac:dyDescent="0.2">
      <c r="A336" s="5"/>
      <c r="B336" s="5"/>
    </row>
    <row r="337" spans="1:2" s="2" customFormat="1" ht="12.75" x14ac:dyDescent="0.2">
      <c r="A337" s="5"/>
      <c r="B337" s="5"/>
    </row>
    <row r="338" spans="1:2" s="2" customFormat="1" ht="12.75" x14ac:dyDescent="0.2">
      <c r="A338" s="5"/>
      <c r="B338" s="5"/>
    </row>
    <row r="339" spans="1:2" s="2" customFormat="1" ht="12.75" x14ac:dyDescent="0.2">
      <c r="A339" s="5"/>
      <c r="B339" s="5"/>
    </row>
    <row r="340" spans="1:2" s="2" customFormat="1" ht="12.75" x14ac:dyDescent="0.2">
      <c r="A340" s="5"/>
      <c r="B340" s="5"/>
    </row>
    <row r="341" spans="1:2" s="2" customFormat="1" ht="12.75" x14ac:dyDescent="0.2">
      <c r="A341" s="5"/>
      <c r="B341" s="5"/>
    </row>
    <row r="342" spans="1:2" s="2" customFormat="1" ht="12.75" x14ac:dyDescent="0.2">
      <c r="A342" s="5"/>
      <c r="B342" s="5"/>
    </row>
    <row r="343" spans="1:2" s="2" customFormat="1" ht="12.75" x14ac:dyDescent="0.2">
      <c r="A343" s="5"/>
      <c r="B343" s="5"/>
    </row>
    <row r="344" spans="1:2" s="2" customFormat="1" ht="12.75" x14ac:dyDescent="0.2">
      <c r="A344" s="5"/>
      <c r="B344" s="5"/>
    </row>
    <row r="345" spans="1:2" s="2" customFormat="1" ht="12.75" x14ac:dyDescent="0.2">
      <c r="A345" s="5"/>
      <c r="B345" s="5"/>
    </row>
    <row r="346" spans="1:2" s="2" customFormat="1" ht="12.75" x14ac:dyDescent="0.2">
      <c r="A346" s="5"/>
      <c r="B346" s="5"/>
    </row>
    <row r="347" spans="1:2" s="2" customFormat="1" ht="12.75" x14ac:dyDescent="0.2">
      <c r="A347" s="5"/>
      <c r="B347" s="5"/>
    </row>
    <row r="348" spans="1:2" s="2" customFormat="1" ht="12.75" x14ac:dyDescent="0.2">
      <c r="A348" s="5"/>
      <c r="B348" s="5"/>
    </row>
    <row r="349" spans="1:2" s="2" customFormat="1" ht="12.75" x14ac:dyDescent="0.2">
      <c r="A349" s="5"/>
      <c r="B349" s="5"/>
    </row>
    <row r="350" spans="1:2" s="2" customFormat="1" ht="12.75" x14ac:dyDescent="0.2">
      <c r="A350" s="5"/>
      <c r="B350" s="5"/>
    </row>
    <row r="351" spans="1:2" s="2" customFormat="1" ht="12.75" x14ac:dyDescent="0.2">
      <c r="A351" s="5"/>
      <c r="B351" s="5"/>
    </row>
    <row r="352" spans="1:2" s="2" customFormat="1" ht="12.75" x14ac:dyDescent="0.2">
      <c r="A352" s="5"/>
      <c r="B352" s="5"/>
    </row>
    <row r="353" spans="1:2" s="2" customFormat="1" ht="12.75" x14ac:dyDescent="0.2">
      <c r="A353" s="5"/>
      <c r="B353" s="5"/>
    </row>
    <row r="354" spans="1:2" s="2" customFormat="1" ht="12.75" x14ac:dyDescent="0.2">
      <c r="A354" s="5"/>
      <c r="B354" s="5"/>
    </row>
    <row r="355" spans="1:2" s="2" customFormat="1" ht="12.75" x14ac:dyDescent="0.2">
      <c r="A355" s="5"/>
      <c r="B355" s="5"/>
    </row>
    <row r="356" spans="1:2" s="2" customFormat="1" ht="12.75" x14ac:dyDescent="0.2">
      <c r="A356" s="5"/>
      <c r="B356" s="5"/>
    </row>
    <row r="357" spans="1:2" s="2" customFormat="1" ht="12.75" x14ac:dyDescent="0.2">
      <c r="A357" s="5"/>
      <c r="B357" s="5"/>
    </row>
    <row r="358" spans="1:2" s="2" customFormat="1" ht="12.75" x14ac:dyDescent="0.2">
      <c r="A358" s="5"/>
      <c r="B358" s="5"/>
    </row>
    <row r="359" spans="1:2" s="2" customFormat="1" ht="12.75" x14ac:dyDescent="0.2">
      <c r="A359" s="5"/>
      <c r="B359" s="5"/>
    </row>
    <row r="360" spans="1:2" s="2" customFormat="1" ht="12.75" x14ac:dyDescent="0.2">
      <c r="A360" s="5"/>
      <c r="B360" s="5"/>
    </row>
    <row r="361" spans="1:2" s="2" customFormat="1" ht="12.75" x14ac:dyDescent="0.2">
      <c r="A361" s="5"/>
      <c r="B361" s="5"/>
    </row>
    <row r="362" spans="1:2" s="2" customFormat="1" ht="12.75" x14ac:dyDescent="0.2">
      <c r="A362" s="5"/>
      <c r="B362" s="5"/>
    </row>
    <row r="363" spans="1:2" s="2" customFormat="1" ht="12.75" x14ac:dyDescent="0.2">
      <c r="A363" s="5"/>
      <c r="B363" s="5"/>
    </row>
    <row r="364" spans="1:2" s="2" customFormat="1" ht="12.75" x14ac:dyDescent="0.2">
      <c r="A364" s="5"/>
      <c r="B364" s="5"/>
    </row>
    <row r="365" spans="1:2" s="2" customFormat="1" ht="12.75" x14ac:dyDescent="0.2">
      <c r="A365" s="5"/>
      <c r="B365" s="5"/>
    </row>
    <row r="366" spans="1:2" s="2" customFormat="1" ht="12.75" x14ac:dyDescent="0.2">
      <c r="A366" s="5"/>
      <c r="B366" s="5"/>
    </row>
    <row r="367" spans="1:2" s="2" customFormat="1" ht="12.75" x14ac:dyDescent="0.2">
      <c r="A367" s="5"/>
      <c r="B367" s="5"/>
    </row>
    <row r="368" spans="1:2" s="2" customFormat="1" ht="12.75" x14ac:dyDescent="0.2">
      <c r="A368" s="5"/>
      <c r="B368" s="5"/>
    </row>
    <row r="369" spans="1:2" s="2" customFormat="1" ht="12.75" x14ac:dyDescent="0.2">
      <c r="A369" s="5"/>
      <c r="B369" s="5"/>
    </row>
    <row r="370" spans="1:2" s="2" customFormat="1" ht="12.75" x14ac:dyDescent="0.2">
      <c r="A370" s="5"/>
      <c r="B370" s="5"/>
    </row>
    <row r="371" spans="1:2" s="2" customFormat="1" ht="12.75" x14ac:dyDescent="0.2">
      <c r="A371" s="5"/>
      <c r="B371" s="5"/>
    </row>
    <row r="372" spans="1:2" s="2" customFormat="1" ht="12.75" x14ac:dyDescent="0.2">
      <c r="A372" s="5"/>
      <c r="B372" s="5"/>
    </row>
    <row r="373" spans="1:2" s="2" customFormat="1" ht="12.75" x14ac:dyDescent="0.2">
      <c r="A373" s="5"/>
      <c r="B373" s="5"/>
    </row>
    <row r="374" spans="1:2" s="2" customFormat="1" ht="12.75" x14ac:dyDescent="0.2">
      <c r="A374" s="5"/>
      <c r="B374" s="5"/>
    </row>
    <row r="375" spans="1:2" s="2" customFormat="1" ht="12.75" x14ac:dyDescent="0.2">
      <c r="A375" s="5"/>
      <c r="B375" s="5"/>
    </row>
    <row r="376" spans="1:2" s="2" customFormat="1" ht="12.75" x14ac:dyDescent="0.2">
      <c r="A376" s="5"/>
      <c r="B376" s="5"/>
    </row>
    <row r="377" spans="1:2" s="2" customFormat="1" ht="12.75" x14ac:dyDescent="0.2">
      <c r="A377" s="5"/>
      <c r="B377" s="5"/>
    </row>
    <row r="378" spans="1:2" s="2" customFormat="1" ht="12.75" x14ac:dyDescent="0.2">
      <c r="A378" s="5"/>
      <c r="B378" s="5"/>
    </row>
    <row r="379" spans="1:2" s="2" customFormat="1" ht="12.75" x14ac:dyDescent="0.2">
      <c r="A379" s="5"/>
      <c r="B379" s="5"/>
    </row>
    <row r="380" spans="1:2" s="2" customFormat="1" ht="12.75" x14ac:dyDescent="0.2">
      <c r="A380" s="5"/>
      <c r="B380" s="5"/>
    </row>
    <row r="381" spans="1:2" s="2" customFormat="1" ht="12.75" x14ac:dyDescent="0.2">
      <c r="A381" s="5"/>
      <c r="B381" s="5"/>
    </row>
    <row r="382" spans="1:2" s="2" customFormat="1" ht="12.75" x14ac:dyDescent="0.2">
      <c r="A382" s="5"/>
      <c r="B382" s="5"/>
    </row>
    <row r="383" spans="1:2" s="2" customFormat="1" ht="12.75" x14ac:dyDescent="0.2">
      <c r="A383" s="5"/>
      <c r="B383" s="5"/>
    </row>
    <row r="384" spans="1:2" s="2" customFormat="1" ht="12.75" x14ac:dyDescent="0.2">
      <c r="A384" s="5"/>
      <c r="B384" s="5"/>
    </row>
    <row r="385" spans="1:2" s="2" customFormat="1" ht="12.75" x14ac:dyDescent="0.2">
      <c r="A385" s="5"/>
      <c r="B385" s="5"/>
    </row>
    <row r="386" spans="1:2" s="2" customFormat="1" ht="12.75" x14ac:dyDescent="0.2">
      <c r="A386" s="5"/>
      <c r="B386" s="5"/>
    </row>
    <row r="387" spans="1:2" s="2" customFormat="1" ht="12.75" x14ac:dyDescent="0.2">
      <c r="A387" s="5"/>
      <c r="B387" s="5"/>
    </row>
    <row r="388" spans="1:2" s="2" customFormat="1" ht="12.75" x14ac:dyDescent="0.2">
      <c r="A388" s="5"/>
      <c r="B388" s="5"/>
    </row>
    <row r="389" spans="1:2" s="2" customFormat="1" ht="12.75" x14ac:dyDescent="0.2">
      <c r="A389" s="5"/>
      <c r="B389" s="5"/>
    </row>
    <row r="390" spans="1:2" s="2" customFormat="1" ht="12.75" x14ac:dyDescent="0.2">
      <c r="A390" s="5"/>
      <c r="B390" s="5"/>
    </row>
    <row r="391" spans="1:2" s="2" customFormat="1" ht="12.75" x14ac:dyDescent="0.2">
      <c r="A391" s="5"/>
      <c r="B391" s="5"/>
    </row>
    <row r="392" spans="1:2" s="2" customFormat="1" ht="12.75" x14ac:dyDescent="0.2">
      <c r="A392" s="5"/>
      <c r="B392" s="5"/>
    </row>
    <row r="393" spans="1:2" s="2" customFormat="1" ht="12.75" x14ac:dyDescent="0.2">
      <c r="A393" s="5"/>
      <c r="B393" s="5"/>
    </row>
    <row r="394" spans="1:2" s="2" customFormat="1" ht="12.75" x14ac:dyDescent="0.2">
      <c r="A394" s="5"/>
      <c r="B394" s="5"/>
    </row>
    <row r="395" spans="1:2" s="2" customFormat="1" ht="12.75" x14ac:dyDescent="0.2">
      <c r="A395" s="5"/>
      <c r="B395" s="5"/>
    </row>
    <row r="396" spans="1:2" s="2" customFormat="1" ht="12.75" x14ac:dyDescent="0.2">
      <c r="A396" s="5"/>
      <c r="B396" s="5"/>
    </row>
    <row r="397" spans="1:2" s="2" customFormat="1" ht="12.75" x14ac:dyDescent="0.2">
      <c r="A397" s="5"/>
      <c r="B397" s="5"/>
    </row>
    <row r="398" spans="1:2" s="2" customFormat="1" ht="12.75" x14ac:dyDescent="0.2">
      <c r="A398" s="5"/>
      <c r="B398" s="5"/>
    </row>
    <row r="399" spans="1:2" s="2" customFormat="1" ht="12.75" x14ac:dyDescent="0.2">
      <c r="A399" s="5"/>
      <c r="B399" s="5"/>
    </row>
    <row r="400" spans="1:2" s="2" customFormat="1" ht="12.75" x14ac:dyDescent="0.2">
      <c r="A400" s="5"/>
      <c r="B400" s="5"/>
    </row>
    <row r="401" spans="1:2" s="2" customFormat="1" ht="12.75" x14ac:dyDescent="0.2">
      <c r="A401" s="5"/>
      <c r="B401" s="5"/>
    </row>
    <row r="402" spans="1:2" s="2" customFormat="1" ht="12.75" x14ac:dyDescent="0.2">
      <c r="A402" s="5"/>
      <c r="B402" s="5"/>
    </row>
    <row r="403" spans="1:2" s="2" customFormat="1" ht="12.75" x14ac:dyDescent="0.2">
      <c r="A403" s="5"/>
      <c r="B403" s="5"/>
    </row>
    <row r="404" spans="1:2" s="2" customFormat="1" ht="12.75" x14ac:dyDescent="0.2">
      <c r="A404" s="5"/>
      <c r="B404" s="5"/>
    </row>
    <row r="405" spans="1:2" s="2" customFormat="1" ht="12.75" x14ac:dyDescent="0.2">
      <c r="A405" s="5"/>
      <c r="B405" s="5"/>
    </row>
    <row r="406" spans="1:2" s="2" customFormat="1" ht="12.75" x14ac:dyDescent="0.2">
      <c r="A406" s="5"/>
      <c r="B406" s="5"/>
    </row>
    <row r="407" spans="1:2" s="2" customFormat="1" ht="12.75" x14ac:dyDescent="0.2">
      <c r="A407" s="5"/>
      <c r="B407" s="5"/>
    </row>
    <row r="408" spans="1:2" s="2" customFormat="1" ht="12.75" x14ac:dyDescent="0.2">
      <c r="A408" s="5"/>
      <c r="B408" s="5"/>
    </row>
    <row r="409" spans="1:2" s="2" customFormat="1" ht="12.75" x14ac:dyDescent="0.2">
      <c r="A409" s="5"/>
      <c r="B409" s="5"/>
    </row>
    <row r="410" spans="1:2" s="2" customFormat="1" ht="12.75" x14ac:dyDescent="0.2">
      <c r="A410" s="5"/>
      <c r="B410" s="5"/>
    </row>
    <row r="411" spans="1:2" s="2" customFormat="1" ht="12.75" x14ac:dyDescent="0.2">
      <c r="A411" s="5"/>
      <c r="B411" s="5"/>
    </row>
    <row r="412" spans="1:2" s="2" customFormat="1" ht="12.75" x14ac:dyDescent="0.2">
      <c r="A412" s="5"/>
      <c r="B412" s="5"/>
    </row>
    <row r="413" spans="1:2" s="2" customFormat="1" ht="12.75" x14ac:dyDescent="0.2">
      <c r="A413" s="5"/>
      <c r="B413" s="5"/>
    </row>
    <row r="414" spans="1:2" s="2" customFormat="1" ht="12.75" x14ac:dyDescent="0.2">
      <c r="A414" s="5"/>
      <c r="B414" s="5"/>
    </row>
    <row r="415" spans="1:2" s="2" customFormat="1" ht="12.75" x14ac:dyDescent="0.2">
      <c r="A415" s="5"/>
      <c r="B415" s="5"/>
    </row>
    <row r="416" spans="1:2" s="2" customFormat="1" ht="12.75" x14ac:dyDescent="0.2">
      <c r="A416" s="5"/>
      <c r="B416" s="5"/>
    </row>
    <row r="417" spans="1:2" s="2" customFormat="1" ht="12.75" x14ac:dyDescent="0.2">
      <c r="A417" s="5"/>
      <c r="B417" s="5"/>
    </row>
    <row r="418" spans="1:2" s="2" customFormat="1" ht="12.75" x14ac:dyDescent="0.2">
      <c r="A418" s="5"/>
      <c r="B418" s="5"/>
    </row>
    <row r="419" spans="1:2" s="2" customFormat="1" ht="12.75" x14ac:dyDescent="0.2">
      <c r="A419" s="5"/>
      <c r="B419" s="5"/>
    </row>
    <row r="420" spans="1:2" s="2" customFormat="1" ht="12.75" x14ac:dyDescent="0.2">
      <c r="A420" s="5"/>
      <c r="B420" s="5"/>
    </row>
    <row r="421" spans="1:2" s="2" customFormat="1" ht="12.75" x14ac:dyDescent="0.2">
      <c r="A421" s="5"/>
      <c r="B421" s="5"/>
    </row>
    <row r="422" spans="1:2" s="2" customFormat="1" ht="12.75" x14ac:dyDescent="0.2">
      <c r="A422" s="5"/>
      <c r="B422" s="5"/>
    </row>
    <row r="423" spans="1:2" s="2" customFormat="1" ht="12.75" x14ac:dyDescent="0.2">
      <c r="A423" s="5"/>
      <c r="B423" s="5"/>
    </row>
    <row r="424" spans="1:2" s="2" customFormat="1" ht="12.75" x14ac:dyDescent="0.2">
      <c r="A424" s="5"/>
      <c r="B424" s="5"/>
    </row>
    <row r="425" spans="1:2" s="2" customFormat="1" ht="12.75" x14ac:dyDescent="0.2">
      <c r="A425" s="5"/>
      <c r="B425" s="5"/>
    </row>
    <row r="426" spans="1:2" s="2" customFormat="1" ht="12.75" x14ac:dyDescent="0.2">
      <c r="A426" s="5"/>
      <c r="B426" s="5"/>
    </row>
    <row r="427" spans="1:2" s="2" customFormat="1" ht="12.75" x14ac:dyDescent="0.2">
      <c r="A427" s="5"/>
      <c r="B427" s="5"/>
    </row>
    <row r="428" spans="1:2" s="2" customFormat="1" ht="12.75" x14ac:dyDescent="0.2">
      <c r="A428" s="5"/>
      <c r="B428" s="5"/>
    </row>
    <row r="429" spans="1:2" s="2" customFormat="1" ht="12.75" x14ac:dyDescent="0.2">
      <c r="A429" s="5"/>
      <c r="B429" s="5"/>
    </row>
    <row r="430" spans="1:2" s="2" customFormat="1" ht="12.75" x14ac:dyDescent="0.2">
      <c r="A430" s="5"/>
      <c r="B430" s="5"/>
    </row>
    <row r="431" spans="1:2" s="2" customFormat="1" ht="12.75" x14ac:dyDescent="0.2">
      <c r="A431" s="5"/>
      <c r="B431" s="5"/>
    </row>
    <row r="432" spans="1:2" s="2" customFormat="1" ht="12.75" x14ac:dyDescent="0.2">
      <c r="A432" s="5"/>
      <c r="B432" s="5"/>
    </row>
    <row r="433" spans="1:2" s="2" customFormat="1" ht="12.75" x14ac:dyDescent="0.2">
      <c r="A433" s="5"/>
      <c r="B433" s="5"/>
    </row>
    <row r="434" spans="1:2" s="2" customFormat="1" ht="12.75" x14ac:dyDescent="0.2">
      <c r="A434" s="5"/>
      <c r="B434" s="5"/>
    </row>
    <row r="435" spans="1:2" s="2" customFormat="1" ht="12.75" x14ac:dyDescent="0.2">
      <c r="A435" s="5"/>
      <c r="B435" s="5"/>
    </row>
    <row r="436" spans="1:2" s="2" customFormat="1" ht="12.75" x14ac:dyDescent="0.2">
      <c r="A436" s="5"/>
      <c r="B436" s="5"/>
    </row>
    <row r="437" spans="1:2" s="2" customFormat="1" ht="12.75" x14ac:dyDescent="0.2">
      <c r="A437" s="5"/>
      <c r="B437" s="5"/>
    </row>
    <row r="438" spans="1:2" s="2" customFormat="1" ht="12.75" x14ac:dyDescent="0.2">
      <c r="A438" s="5"/>
      <c r="B438" s="5"/>
    </row>
    <row r="439" spans="1:2" s="2" customFormat="1" ht="12.75" x14ac:dyDescent="0.2">
      <c r="A439" s="5"/>
      <c r="B439" s="5"/>
    </row>
    <row r="440" spans="1:2" s="2" customFormat="1" ht="12.75" x14ac:dyDescent="0.2">
      <c r="A440" s="5"/>
      <c r="B440" s="5"/>
    </row>
    <row r="441" spans="1:2" s="2" customFormat="1" ht="12.75" x14ac:dyDescent="0.2">
      <c r="A441" s="5"/>
      <c r="B441" s="5"/>
    </row>
    <row r="442" spans="1:2" s="2" customFormat="1" ht="12.75" x14ac:dyDescent="0.2">
      <c r="A442" s="5"/>
      <c r="B442" s="5"/>
    </row>
    <row r="443" spans="1:2" s="2" customFormat="1" ht="12.75" x14ac:dyDescent="0.2">
      <c r="A443" s="5"/>
      <c r="B443" s="5"/>
    </row>
    <row r="444" spans="1:2" s="2" customFormat="1" ht="12.75" x14ac:dyDescent="0.2">
      <c r="A444" s="5"/>
      <c r="B444" s="5"/>
    </row>
    <row r="445" spans="1:2" s="2" customFormat="1" ht="12.75" x14ac:dyDescent="0.2">
      <c r="A445" s="5"/>
      <c r="B445" s="5"/>
    </row>
    <row r="446" spans="1:2" s="2" customFormat="1" ht="12.75" x14ac:dyDescent="0.2">
      <c r="A446" s="5"/>
      <c r="B446" s="5"/>
    </row>
    <row r="447" spans="1:2" s="2" customFormat="1" ht="12.75" x14ac:dyDescent="0.2">
      <c r="A447" s="5"/>
      <c r="B447" s="5"/>
    </row>
    <row r="448" spans="1:2" s="2" customFormat="1" ht="12.75" x14ac:dyDescent="0.2">
      <c r="A448" s="5"/>
      <c r="B448" s="5"/>
    </row>
    <row r="449" spans="1:2" s="2" customFormat="1" ht="12.75" x14ac:dyDescent="0.2">
      <c r="A449" s="5"/>
      <c r="B449" s="5"/>
    </row>
    <row r="450" spans="1:2" s="2" customFormat="1" ht="12.75" x14ac:dyDescent="0.2">
      <c r="A450" s="5"/>
      <c r="B450" s="5"/>
    </row>
    <row r="451" spans="1:2" s="2" customFormat="1" ht="12.75" x14ac:dyDescent="0.2">
      <c r="A451" s="5"/>
      <c r="B451" s="5"/>
    </row>
    <row r="452" spans="1:2" s="2" customFormat="1" ht="12.75" x14ac:dyDescent="0.2">
      <c r="A452" s="5"/>
      <c r="B452" s="5"/>
    </row>
    <row r="453" spans="1:2" s="2" customFormat="1" ht="12.75" x14ac:dyDescent="0.2">
      <c r="A453" s="5"/>
      <c r="B453" s="5"/>
    </row>
    <row r="454" spans="1:2" s="2" customFormat="1" ht="12.75" x14ac:dyDescent="0.2">
      <c r="A454" s="5"/>
      <c r="B454" s="5"/>
    </row>
    <row r="455" spans="1:2" s="2" customFormat="1" ht="12.75" x14ac:dyDescent="0.2">
      <c r="A455" s="5"/>
      <c r="B455" s="5"/>
    </row>
    <row r="456" spans="1:2" s="2" customFormat="1" ht="12.75" x14ac:dyDescent="0.2">
      <c r="A456" s="5"/>
      <c r="B456" s="5"/>
    </row>
    <row r="457" spans="1:2" s="2" customFormat="1" ht="12.75" x14ac:dyDescent="0.2">
      <c r="A457" s="5"/>
      <c r="B457" s="5"/>
    </row>
    <row r="458" spans="1:2" s="2" customFormat="1" ht="12.75" x14ac:dyDescent="0.2">
      <c r="A458" s="5"/>
      <c r="B458" s="5"/>
    </row>
    <row r="459" spans="1:2" s="2" customFormat="1" ht="12.75" x14ac:dyDescent="0.2">
      <c r="A459" s="5"/>
      <c r="B459" s="5"/>
    </row>
    <row r="460" spans="1:2" s="2" customFormat="1" ht="12.75" x14ac:dyDescent="0.2">
      <c r="A460" s="5"/>
      <c r="B460" s="5"/>
    </row>
    <row r="461" spans="1:2" s="2" customFormat="1" ht="12.75" x14ac:dyDescent="0.2">
      <c r="A461" s="5"/>
      <c r="B461" s="5"/>
    </row>
    <row r="462" spans="1:2" s="2" customFormat="1" ht="12.75" x14ac:dyDescent="0.2">
      <c r="A462" s="5"/>
      <c r="B462" s="5"/>
    </row>
    <row r="463" spans="1:2" s="2" customFormat="1" ht="12.75" x14ac:dyDescent="0.2">
      <c r="A463" s="5"/>
      <c r="B463" s="5"/>
    </row>
    <row r="464" spans="1:2" s="2" customFormat="1" ht="12.75" x14ac:dyDescent="0.2">
      <c r="A464" s="5"/>
      <c r="B464" s="5"/>
    </row>
    <row r="465" spans="1:2" s="2" customFormat="1" ht="12.75" x14ac:dyDescent="0.2">
      <c r="A465" s="5"/>
      <c r="B465" s="5"/>
    </row>
    <row r="466" spans="1:2" s="2" customFormat="1" ht="12.75" x14ac:dyDescent="0.2">
      <c r="A466" s="5"/>
      <c r="B466" s="5"/>
    </row>
    <row r="467" spans="1:2" s="2" customFormat="1" ht="12.75" x14ac:dyDescent="0.2">
      <c r="A467" s="5"/>
      <c r="B467" s="5"/>
    </row>
    <row r="468" spans="1:2" s="2" customFormat="1" ht="12.75" x14ac:dyDescent="0.2">
      <c r="A468" s="5"/>
      <c r="B468" s="5"/>
    </row>
    <row r="469" spans="1:2" s="2" customFormat="1" ht="12.75" x14ac:dyDescent="0.2">
      <c r="A469" s="5"/>
      <c r="B469" s="5"/>
    </row>
    <row r="470" spans="1:2" s="2" customFormat="1" ht="12.75" x14ac:dyDescent="0.2">
      <c r="A470" s="5"/>
      <c r="B470" s="5"/>
    </row>
    <row r="471" spans="1:2" s="2" customFormat="1" ht="12.75" x14ac:dyDescent="0.2">
      <c r="A471" s="5"/>
      <c r="B471" s="5"/>
    </row>
    <row r="472" spans="1:2" s="2" customFormat="1" ht="12.75" x14ac:dyDescent="0.2">
      <c r="A472" s="5"/>
      <c r="B472" s="5"/>
    </row>
  </sheetData>
  <sheetProtection insertRows="0" deleteRows="0" selectLockedCells="1"/>
  <mergeCells count="40">
    <mergeCell ref="A44:XFD44"/>
    <mergeCell ref="A45:G45"/>
    <mergeCell ref="A46:G46"/>
    <mergeCell ref="A47:G47"/>
    <mergeCell ref="E38:F38"/>
    <mergeCell ref="G38:H38"/>
    <mergeCell ref="A39:G39"/>
    <mergeCell ref="A41:G41"/>
    <mergeCell ref="A42:G42"/>
    <mergeCell ref="A43:XFD43"/>
    <mergeCell ref="E35:F35"/>
    <mergeCell ref="G35:H35"/>
    <mergeCell ref="E36:F36"/>
    <mergeCell ref="G36:H36"/>
    <mergeCell ref="E37:F37"/>
    <mergeCell ref="G37:H37"/>
    <mergeCell ref="E30:F30"/>
    <mergeCell ref="G30:H30"/>
    <mergeCell ref="E31:F31"/>
    <mergeCell ref="G31:H31"/>
    <mergeCell ref="E32:F32"/>
    <mergeCell ref="G32:H32"/>
    <mergeCell ref="H8:I8"/>
    <mergeCell ref="A10:A23"/>
    <mergeCell ref="A26:I27"/>
    <mergeCell ref="A28:G28"/>
    <mergeCell ref="E29:F29"/>
    <mergeCell ref="G29:H29"/>
    <mergeCell ref="A8:A9"/>
    <mergeCell ref="B8:B9"/>
    <mergeCell ref="C8:C9"/>
    <mergeCell ref="D8:D9"/>
    <mergeCell ref="E8:E9"/>
    <mergeCell ref="F8:G8"/>
    <mergeCell ref="A1:B6"/>
    <mergeCell ref="C1:I2"/>
    <mergeCell ref="C3:I3"/>
    <mergeCell ref="C4:I4"/>
    <mergeCell ref="C5:I5"/>
    <mergeCell ref="C6:I7"/>
  </mergeCells>
  <printOptions horizontalCentered="1"/>
  <pageMargins left="1.1811023622047245" right="0.59055118110236227" top="0.78740157480314965" bottom="0.59055118110236227" header="0.31496062992125984" footer="0.31496062992125984"/>
  <pageSetup scale="64" fitToHeight="0" orientation="landscape" r:id="rId1"/>
  <headerFooter>
    <oddHeader>&amp;RFOLIO &amp;P  DE &amp;N</oddHeader>
  </headerFooter>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7030A0"/>
  </sheetPr>
  <dimension ref="A1:J468"/>
  <sheetViews>
    <sheetView view="pageBreakPreview" zoomScale="90" zoomScaleNormal="100" zoomScaleSheetLayoutView="90" workbookViewId="0">
      <selection activeCell="G28" sqref="G28:H30"/>
    </sheetView>
  </sheetViews>
  <sheetFormatPr baseColWidth="10" defaultColWidth="11.42578125" defaultRowHeight="15" x14ac:dyDescent="0.25"/>
  <cols>
    <col min="1" max="1" width="19.140625" style="9" customWidth="1"/>
    <col min="2" max="2" width="12.140625" style="9" customWidth="1"/>
    <col min="3" max="3" width="35.5703125" style="1" customWidth="1"/>
    <col min="4" max="4" width="7.42578125" style="1" customWidth="1"/>
    <col min="5" max="5" width="10.42578125" style="1" customWidth="1"/>
    <col min="6" max="6" width="11.28515625" style="1" customWidth="1"/>
    <col min="7" max="7" width="13.140625" style="1" customWidth="1"/>
    <col min="8" max="8" width="15.140625" style="1" customWidth="1"/>
    <col min="9" max="9" width="23" style="1" customWidth="1"/>
    <col min="10" max="10" width="0.140625" style="1" hidden="1" customWidth="1"/>
    <col min="11" max="16384" width="11.42578125" style="1"/>
  </cols>
  <sheetData>
    <row r="1" spans="1:9" ht="15" customHeight="1" x14ac:dyDescent="0.25">
      <c r="A1" s="88"/>
      <c r="B1" s="89"/>
      <c r="C1" s="94" t="s">
        <v>3</v>
      </c>
      <c r="D1" s="95"/>
      <c r="E1" s="95"/>
      <c r="F1" s="95"/>
      <c r="G1" s="95"/>
      <c r="H1" s="95"/>
      <c r="I1" s="96"/>
    </row>
    <row r="2" spans="1:9" ht="15" customHeight="1" thickBot="1" x14ac:dyDescent="0.3">
      <c r="A2" s="90"/>
      <c r="B2" s="91"/>
      <c r="C2" s="97"/>
      <c r="D2" s="98"/>
      <c r="E2" s="98"/>
      <c r="F2" s="98"/>
      <c r="G2" s="98"/>
      <c r="H2" s="98"/>
      <c r="I2" s="99"/>
    </row>
    <row r="3" spans="1:9" ht="21.75" thickBot="1" x14ac:dyDescent="0.3">
      <c r="A3" s="90"/>
      <c r="B3" s="91"/>
      <c r="C3" s="100" t="s">
        <v>7</v>
      </c>
      <c r="D3" s="101"/>
      <c r="E3" s="101"/>
      <c r="F3" s="101"/>
      <c r="G3" s="101"/>
      <c r="H3" s="101"/>
      <c r="I3" s="102"/>
    </row>
    <row r="4" spans="1:9" ht="21.75" thickBot="1" x14ac:dyDescent="0.3">
      <c r="A4" s="90"/>
      <c r="B4" s="91"/>
      <c r="C4" s="103" t="str">
        <f>'RELACION DE ARCHIVO (2) 2015'!C4:I4</f>
        <v>DIRECCIÓN ADMINISTRATIVA</v>
      </c>
      <c r="D4" s="104"/>
      <c r="E4" s="104"/>
      <c r="F4" s="104"/>
      <c r="G4" s="104"/>
      <c r="H4" s="104"/>
      <c r="I4" s="105"/>
    </row>
    <row r="5" spans="1:9" ht="21.75" customHeight="1" thickBot="1" x14ac:dyDescent="0.3">
      <c r="A5" s="90"/>
      <c r="B5" s="91"/>
      <c r="C5" s="106" t="s">
        <v>29</v>
      </c>
      <c r="D5" s="107"/>
      <c r="E5" s="107"/>
      <c r="F5" s="107"/>
      <c r="G5" s="107"/>
      <c r="H5" s="107"/>
      <c r="I5" s="108"/>
    </row>
    <row r="6" spans="1:9" ht="18.75" customHeight="1" thickBot="1" x14ac:dyDescent="0.3">
      <c r="A6" s="92"/>
      <c r="B6" s="93"/>
      <c r="C6" s="109" t="s">
        <v>416</v>
      </c>
      <c r="D6" s="110"/>
      <c r="E6" s="110"/>
      <c r="F6" s="110"/>
      <c r="G6" s="110"/>
      <c r="H6" s="110"/>
      <c r="I6" s="111"/>
    </row>
    <row r="7" spans="1:9" s="2" customFormat="1" ht="0.75" customHeight="1" thickBot="1" x14ac:dyDescent="0.25">
      <c r="A7" s="7"/>
      <c r="B7" s="7"/>
      <c r="C7" s="112"/>
      <c r="D7" s="113"/>
      <c r="E7" s="113"/>
      <c r="F7" s="113"/>
      <c r="G7" s="113"/>
      <c r="H7" s="113"/>
      <c r="I7" s="114"/>
    </row>
    <row r="8" spans="1:9" s="2" customFormat="1" ht="29.25" customHeight="1" thickBot="1" x14ac:dyDescent="0.25">
      <c r="A8" s="124" t="s">
        <v>1</v>
      </c>
      <c r="B8" s="126" t="s">
        <v>9</v>
      </c>
      <c r="C8" s="124" t="s">
        <v>8</v>
      </c>
      <c r="D8" s="126" t="s">
        <v>10</v>
      </c>
      <c r="E8" s="126" t="s">
        <v>11</v>
      </c>
      <c r="F8" s="115" t="s">
        <v>12</v>
      </c>
      <c r="G8" s="128"/>
      <c r="H8" s="115" t="s">
        <v>15</v>
      </c>
      <c r="I8" s="116"/>
    </row>
    <row r="9" spans="1:9" s="6" customFormat="1" ht="36.75" thickBot="1" x14ac:dyDescent="0.25">
      <c r="A9" s="125"/>
      <c r="B9" s="127"/>
      <c r="C9" s="125"/>
      <c r="D9" s="127"/>
      <c r="E9" s="127"/>
      <c r="F9" s="13" t="s">
        <v>13</v>
      </c>
      <c r="G9" s="13" t="s">
        <v>14</v>
      </c>
      <c r="H9" s="13" t="s">
        <v>16</v>
      </c>
      <c r="I9" s="17" t="s">
        <v>17</v>
      </c>
    </row>
    <row r="10" spans="1:9" s="6" customFormat="1" ht="25.5" x14ac:dyDescent="0.2">
      <c r="A10" s="117" t="s">
        <v>40</v>
      </c>
      <c r="B10" s="28">
        <v>1</v>
      </c>
      <c r="C10" s="12" t="s">
        <v>432</v>
      </c>
      <c r="D10" s="12">
        <v>2</v>
      </c>
      <c r="E10" s="12">
        <f>472+100</f>
        <v>572</v>
      </c>
      <c r="F10" s="33">
        <v>42248</v>
      </c>
      <c r="G10" s="33" t="s">
        <v>294</v>
      </c>
      <c r="H10" s="33">
        <v>44362</v>
      </c>
      <c r="I10" s="33">
        <v>45823</v>
      </c>
    </row>
    <row r="11" spans="1:9" s="6" customFormat="1" ht="25.5" x14ac:dyDescent="0.2">
      <c r="A11" s="118"/>
      <c r="B11" s="29">
        <v>2</v>
      </c>
      <c r="C11" s="12" t="s">
        <v>433</v>
      </c>
      <c r="D11" s="10">
        <v>1</v>
      </c>
      <c r="E11" s="10">
        <v>240</v>
      </c>
      <c r="F11" s="34">
        <v>42278</v>
      </c>
      <c r="G11" s="34">
        <v>42308</v>
      </c>
      <c r="H11" s="33">
        <v>44362</v>
      </c>
      <c r="I11" s="33">
        <v>45823</v>
      </c>
    </row>
    <row r="12" spans="1:9" s="6" customFormat="1" ht="24.4" customHeight="1" x14ac:dyDescent="0.2">
      <c r="A12" s="118"/>
      <c r="B12" s="29">
        <v>3</v>
      </c>
      <c r="C12" s="12" t="s">
        <v>434</v>
      </c>
      <c r="D12" s="10">
        <v>2</v>
      </c>
      <c r="E12" s="10">
        <f>410+294</f>
        <v>704</v>
      </c>
      <c r="F12" s="34">
        <v>42309</v>
      </c>
      <c r="G12" s="34">
        <v>42338</v>
      </c>
      <c r="H12" s="33">
        <v>44362</v>
      </c>
      <c r="I12" s="33">
        <v>45823</v>
      </c>
    </row>
    <row r="13" spans="1:9" s="6" customFormat="1" ht="25.5" x14ac:dyDescent="0.2">
      <c r="A13" s="118"/>
      <c r="B13" s="29">
        <v>4</v>
      </c>
      <c r="C13" s="12" t="s">
        <v>435</v>
      </c>
      <c r="D13" s="10">
        <v>1</v>
      </c>
      <c r="E13" s="10">
        <v>280</v>
      </c>
      <c r="F13" s="34">
        <v>42339</v>
      </c>
      <c r="G13" s="34">
        <v>42369</v>
      </c>
      <c r="H13" s="33">
        <v>44362</v>
      </c>
      <c r="I13" s="33">
        <v>45823</v>
      </c>
    </row>
    <row r="14" spans="1:9" s="6" customFormat="1" ht="14.45" customHeight="1" x14ac:dyDescent="0.2">
      <c r="A14" s="118"/>
      <c r="B14" s="29">
        <v>5</v>
      </c>
      <c r="C14" s="12" t="s">
        <v>436</v>
      </c>
      <c r="D14" s="10">
        <v>1</v>
      </c>
      <c r="E14" s="10">
        <f>355+73</f>
        <v>428</v>
      </c>
      <c r="F14" s="34">
        <v>42005</v>
      </c>
      <c r="G14" s="34">
        <v>42369</v>
      </c>
      <c r="H14" s="33">
        <v>44362</v>
      </c>
      <c r="I14" s="33">
        <v>45823</v>
      </c>
    </row>
    <row r="15" spans="1:9" s="6" customFormat="1" ht="14.45" customHeight="1" x14ac:dyDescent="0.2">
      <c r="A15" s="118"/>
      <c r="B15" s="29">
        <v>6</v>
      </c>
      <c r="C15" s="12" t="s">
        <v>437</v>
      </c>
      <c r="D15" s="10">
        <v>1</v>
      </c>
      <c r="E15" s="10">
        <v>88</v>
      </c>
      <c r="F15" s="34">
        <v>42005</v>
      </c>
      <c r="G15" s="34">
        <v>42369</v>
      </c>
      <c r="H15" s="33">
        <v>44362</v>
      </c>
      <c r="I15" s="33">
        <v>45823</v>
      </c>
    </row>
    <row r="16" spans="1:9" s="6" customFormat="1" ht="14.45" customHeight="1" x14ac:dyDescent="0.2">
      <c r="A16" s="118"/>
      <c r="B16" s="29">
        <v>7</v>
      </c>
      <c r="C16" s="12" t="s">
        <v>438</v>
      </c>
      <c r="D16" s="10">
        <v>1</v>
      </c>
      <c r="E16" s="10">
        <v>76</v>
      </c>
      <c r="F16" s="34">
        <v>42005</v>
      </c>
      <c r="G16" s="34">
        <v>42369</v>
      </c>
      <c r="H16" s="33">
        <v>44362</v>
      </c>
      <c r="I16" s="33">
        <v>45823</v>
      </c>
    </row>
    <row r="17" spans="1:9" s="6" customFormat="1" ht="14.45" customHeight="1" x14ac:dyDescent="0.2">
      <c r="A17" s="118"/>
      <c r="B17" s="29">
        <v>8</v>
      </c>
      <c r="C17" s="12" t="s">
        <v>439</v>
      </c>
      <c r="D17" s="10">
        <v>1</v>
      </c>
      <c r="E17" s="10">
        <v>415</v>
      </c>
      <c r="F17" s="34">
        <v>42339</v>
      </c>
      <c r="G17" s="34">
        <v>42369</v>
      </c>
      <c r="H17" s="33">
        <v>44362</v>
      </c>
      <c r="I17" s="33">
        <v>45823</v>
      </c>
    </row>
    <row r="18" spans="1:9" s="6" customFormat="1" ht="14.45" customHeight="1" x14ac:dyDescent="0.2">
      <c r="A18" s="118"/>
      <c r="B18" s="29"/>
      <c r="C18" s="12"/>
      <c r="D18" s="10"/>
      <c r="E18" s="10"/>
      <c r="F18" s="34"/>
      <c r="G18" s="34"/>
      <c r="H18" s="33"/>
      <c r="I18" s="33"/>
    </row>
    <row r="19" spans="1:9" s="6" customFormat="1" ht="15" customHeight="1" thickBot="1" x14ac:dyDescent="0.25">
      <c r="A19" s="119"/>
      <c r="B19" s="30"/>
      <c r="C19" s="11"/>
      <c r="D19" s="11"/>
      <c r="E19" s="11"/>
      <c r="F19" s="11"/>
      <c r="G19" s="11"/>
      <c r="H19" s="33"/>
      <c r="I19" s="33"/>
    </row>
    <row r="20" spans="1:9" s="2" customFormat="1" ht="12.75" x14ac:dyDescent="0.2"/>
    <row r="21" spans="1:9" s="2" customFormat="1" ht="12.75" x14ac:dyDescent="0.2">
      <c r="H21" s="44"/>
    </row>
    <row r="22" spans="1:9" s="2" customFormat="1" ht="12.75" x14ac:dyDescent="0.2">
      <c r="A22" s="120" t="s">
        <v>298</v>
      </c>
      <c r="B22" s="120"/>
      <c r="C22" s="120"/>
      <c r="D22" s="120"/>
      <c r="E22" s="120"/>
      <c r="F22" s="120"/>
      <c r="G22" s="120"/>
      <c r="H22" s="120"/>
      <c r="I22" s="120"/>
    </row>
    <row r="23" spans="1:9" s="2" customFormat="1" ht="12.75" x14ac:dyDescent="0.2">
      <c r="A23" s="120"/>
      <c r="B23" s="120"/>
      <c r="C23" s="120"/>
      <c r="D23" s="120"/>
      <c r="E23" s="120"/>
      <c r="F23" s="120"/>
      <c r="G23" s="120"/>
      <c r="H23" s="120"/>
      <c r="I23" s="120"/>
    </row>
    <row r="24" spans="1:9" s="2" customFormat="1" ht="12.75" x14ac:dyDescent="0.2">
      <c r="A24" s="121"/>
      <c r="B24" s="121"/>
      <c r="C24" s="121"/>
      <c r="D24" s="121"/>
      <c r="E24" s="121"/>
      <c r="F24" s="121"/>
      <c r="G24" s="121"/>
      <c r="H24" s="44"/>
    </row>
    <row r="25" spans="1:9" s="2" customFormat="1" ht="12.75" x14ac:dyDescent="0.2">
      <c r="A25" s="44"/>
      <c r="B25" s="43" t="s">
        <v>20</v>
      </c>
      <c r="C25" s="43" t="s">
        <v>33</v>
      </c>
      <c r="D25" s="44"/>
      <c r="E25" s="122" t="s">
        <v>24</v>
      </c>
      <c r="F25" s="122"/>
      <c r="G25" s="123" t="s">
        <v>684</v>
      </c>
      <c r="H25" s="123"/>
    </row>
    <row r="26" spans="1:9" s="2" customFormat="1" ht="12.75" x14ac:dyDescent="0.2">
      <c r="A26" s="44"/>
      <c r="B26" s="43" t="s">
        <v>21</v>
      </c>
      <c r="C26" s="43" t="s">
        <v>34</v>
      </c>
      <c r="D26" s="44"/>
      <c r="E26" s="122" t="s">
        <v>21</v>
      </c>
      <c r="F26" s="122"/>
      <c r="G26" s="123" t="s">
        <v>366</v>
      </c>
      <c r="H26" s="123"/>
    </row>
    <row r="27" spans="1:9" s="2" customFormat="1" ht="12.75" x14ac:dyDescent="0.2">
      <c r="A27" s="44"/>
      <c r="B27" s="43" t="s">
        <v>22</v>
      </c>
      <c r="C27" s="49">
        <v>44362</v>
      </c>
      <c r="D27" s="44"/>
      <c r="E27" s="122" t="s">
        <v>22</v>
      </c>
      <c r="F27" s="122"/>
      <c r="G27" s="129">
        <v>44362</v>
      </c>
      <c r="H27" s="123"/>
    </row>
    <row r="28" spans="1:9" s="2" customFormat="1" ht="12.75" x14ac:dyDescent="0.2">
      <c r="A28" s="44"/>
      <c r="B28" s="43" t="s">
        <v>23</v>
      </c>
      <c r="C28" s="43"/>
      <c r="D28" s="44"/>
      <c r="E28" s="122" t="s">
        <v>25</v>
      </c>
      <c r="F28" s="122"/>
      <c r="G28" s="123"/>
      <c r="H28" s="123"/>
    </row>
    <row r="29" spans="1:9" s="2" customFormat="1" ht="12.75" x14ac:dyDescent="0.2">
      <c r="A29" s="44"/>
      <c r="B29" s="21"/>
      <c r="C29" s="21"/>
      <c r="D29" s="44"/>
      <c r="E29" s="22"/>
      <c r="F29" s="22"/>
      <c r="G29" s="22"/>
      <c r="H29" s="22"/>
    </row>
    <row r="30" spans="1:9" s="2" customFormat="1" ht="12.75" x14ac:dyDescent="0.2">
      <c r="A30" s="44"/>
      <c r="B30" s="21"/>
      <c r="C30" s="21"/>
      <c r="D30" s="44"/>
      <c r="E30" s="22"/>
      <c r="F30" s="22"/>
      <c r="G30" s="22"/>
      <c r="H30" s="22"/>
    </row>
    <row r="31" spans="1:9" s="2" customFormat="1" ht="12.75" x14ac:dyDescent="0.2">
      <c r="A31" s="44"/>
      <c r="B31" s="21"/>
      <c r="C31" s="21"/>
      <c r="D31" s="44"/>
      <c r="E31" s="122" t="s">
        <v>26</v>
      </c>
      <c r="F31" s="122"/>
      <c r="G31" s="123" t="s">
        <v>367</v>
      </c>
      <c r="H31" s="123"/>
    </row>
    <row r="32" spans="1:9" s="2" customFormat="1" ht="12.75" x14ac:dyDescent="0.2">
      <c r="A32" s="44"/>
      <c r="B32" s="21"/>
      <c r="C32" s="21"/>
      <c r="D32" s="44"/>
      <c r="E32" s="122" t="s">
        <v>21</v>
      </c>
      <c r="F32" s="122"/>
      <c r="G32" s="123" t="s">
        <v>36</v>
      </c>
      <c r="H32" s="123"/>
    </row>
    <row r="33" spans="1:10" s="2" customFormat="1" ht="12.75" x14ac:dyDescent="0.2">
      <c r="A33" s="44"/>
      <c r="B33" s="21"/>
      <c r="C33" s="21"/>
      <c r="D33" s="44"/>
      <c r="E33" s="122" t="s">
        <v>27</v>
      </c>
      <c r="F33" s="122"/>
      <c r="G33" s="129">
        <v>44362</v>
      </c>
      <c r="H33" s="123"/>
    </row>
    <row r="34" spans="1:10" s="2" customFormat="1" ht="12.75" x14ac:dyDescent="0.2">
      <c r="A34" s="23"/>
      <c r="B34" s="23"/>
      <c r="C34" s="23"/>
      <c r="D34" s="23"/>
      <c r="E34" s="131" t="s">
        <v>25</v>
      </c>
      <c r="F34" s="131"/>
      <c r="G34" s="132"/>
      <c r="H34" s="132"/>
    </row>
    <row r="35" spans="1:10" s="2" customFormat="1" ht="12.75" x14ac:dyDescent="0.2">
      <c r="A35" s="130"/>
      <c r="B35" s="130"/>
      <c r="C35" s="130"/>
      <c r="D35" s="130"/>
      <c r="E35" s="130"/>
      <c r="F35" s="130"/>
      <c r="G35" s="130"/>
      <c r="H35" s="45"/>
    </row>
    <row r="36" spans="1:10" s="2" customFormat="1" ht="12.75" x14ac:dyDescent="0.2">
      <c r="A36" s="8" t="s">
        <v>0</v>
      </c>
      <c r="B36" s="8"/>
      <c r="C36" s="4"/>
      <c r="D36" s="4"/>
      <c r="E36" s="4"/>
      <c r="H36" s="45"/>
    </row>
    <row r="37" spans="1:10" s="2" customFormat="1" ht="12.75" x14ac:dyDescent="0.2">
      <c r="A37" s="121" t="s">
        <v>5</v>
      </c>
      <c r="B37" s="121"/>
      <c r="C37" s="121"/>
      <c r="D37" s="121"/>
      <c r="E37" s="121"/>
      <c r="F37" s="121"/>
      <c r="G37" s="121"/>
      <c r="H37" s="45"/>
    </row>
    <row r="38" spans="1:10" s="2" customFormat="1" x14ac:dyDescent="0.25">
      <c r="A38" s="121" t="s">
        <v>4</v>
      </c>
      <c r="B38" s="121"/>
      <c r="C38" s="121"/>
      <c r="D38" s="121"/>
      <c r="E38" s="121"/>
      <c r="F38" s="121"/>
      <c r="G38" s="121"/>
      <c r="H38" s="45"/>
      <c r="I38" s="3"/>
      <c r="J38"/>
    </row>
    <row r="39" spans="1:10" s="121" customFormat="1" ht="15" customHeight="1" x14ac:dyDescent="0.2">
      <c r="A39" s="121" t="s">
        <v>19</v>
      </c>
    </row>
    <row r="40" spans="1:10" s="121" customFormat="1" ht="15" customHeight="1" x14ac:dyDescent="0.2">
      <c r="A40" s="121" t="s">
        <v>18</v>
      </c>
    </row>
    <row r="41" spans="1:10" s="2" customFormat="1" x14ac:dyDescent="0.25">
      <c r="A41" s="121" t="s">
        <v>6</v>
      </c>
      <c r="B41" s="121"/>
      <c r="C41" s="121"/>
      <c r="D41" s="121"/>
      <c r="E41" s="121"/>
      <c r="F41" s="121"/>
      <c r="G41" s="121"/>
      <c r="H41" s="45"/>
      <c r="J41"/>
    </row>
    <row r="42" spans="1:10" s="2" customFormat="1" ht="12.75" x14ac:dyDescent="0.2">
      <c r="A42" s="130"/>
      <c r="B42" s="130"/>
      <c r="C42" s="130"/>
      <c r="D42" s="130"/>
      <c r="E42" s="130"/>
      <c r="F42" s="130"/>
      <c r="G42" s="130"/>
      <c r="H42" s="45"/>
    </row>
    <row r="43" spans="1:10" s="2" customFormat="1" ht="12.75" x14ac:dyDescent="0.2">
      <c r="A43" s="130"/>
      <c r="B43" s="130"/>
      <c r="C43" s="130"/>
      <c r="D43" s="130"/>
      <c r="E43" s="130"/>
      <c r="F43" s="130"/>
      <c r="G43" s="130"/>
      <c r="H43" s="45"/>
    </row>
    <row r="44" spans="1:10" s="2" customFormat="1" ht="12.75" x14ac:dyDescent="0.2">
      <c r="A44" s="5"/>
      <c r="B44" s="5"/>
    </row>
    <row r="45" spans="1:10" s="2" customFormat="1" ht="12.75" x14ac:dyDescent="0.2">
      <c r="A45" s="5"/>
      <c r="B45" s="5"/>
    </row>
    <row r="46" spans="1:10" s="2" customFormat="1" ht="12.75" x14ac:dyDescent="0.2">
      <c r="A46" s="5"/>
      <c r="B46" s="5"/>
    </row>
    <row r="47" spans="1:10" s="2" customFormat="1" ht="12.75" x14ac:dyDescent="0.2">
      <c r="A47" s="5"/>
      <c r="B47" s="5"/>
    </row>
    <row r="48" spans="1:10" s="2" customFormat="1" ht="12.75" x14ac:dyDescent="0.2">
      <c r="A48" s="5"/>
      <c r="B48" s="5"/>
    </row>
    <row r="49" spans="1:2" s="2" customFormat="1" ht="12.75" x14ac:dyDescent="0.2">
      <c r="A49" s="5"/>
      <c r="B49" s="5"/>
    </row>
    <row r="50" spans="1:2" s="2" customFormat="1" ht="12.75" x14ac:dyDescent="0.2">
      <c r="A50" s="5"/>
      <c r="B50" s="5"/>
    </row>
    <row r="51" spans="1:2" s="2" customFormat="1" ht="12.75" x14ac:dyDescent="0.2">
      <c r="A51" s="5"/>
      <c r="B51" s="5"/>
    </row>
    <row r="52" spans="1:2" s="2" customFormat="1" ht="12.75" x14ac:dyDescent="0.2">
      <c r="A52" s="5"/>
      <c r="B52" s="5"/>
    </row>
    <row r="53" spans="1:2" s="2" customFormat="1" ht="12.75" x14ac:dyDescent="0.2">
      <c r="A53" s="5"/>
      <c r="B53" s="5"/>
    </row>
    <row r="54" spans="1:2" s="2" customFormat="1" ht="12.75" x14ac:dyDescent="0.2">
      <c r="A54" s="5"/>
      <c r="B54" s="5"/>
    </row>
    <row r="55" spans="1:2" s="2" customFormat="1" ht="12.75" x14ac:dyDescent="0.2">
      <c r="A55" s="5"/>
      <c r="B55" s="5"/>
    </row>
    <row r="56" spans="1:2" s="2" customFormat="1" ht="12.75" x14ac:dyDescent="0.2">
      <c r="A56" s="5"/>
      <c r="B56" s="5"/>
    </row>
    <row r="57" spans="1:2" s="2" customFormat="1" ht="12.75" x14ac:dyDescent="0.2">
      <c r="A57" s="5"/>
      <c r="B57" s="5"/>
    </row>
    <row r="58" spans="1:2" s="2" customFormat="1" ht="12.75" x14ac:dyDescent="0.2">
      <c r="A58" s="5"/>
      <c r="B58" s="5"/>
    </row>
    <row r="59" spans="1:2" s="2" customFormat="1" ht="12.75" x14ac:dyDescent="0.2">
      <c r="A59" s="5"/>
      <c r="B59" s="5"/>
    </row>
    <row r="60" spans="1:2" s="2" customFormat="1" ht="12.75" x14ac:dyDescent="0.2">
      <c r="A60" s="5"/>
      <c r="B60" s="5"/>
    </row>
    <row r="61" spans="1:2" s="2" customFormat="1" ht="12.75" x14ac:dyDescent="0.2">
      <c r="A61" s="5"/>
      <c r="B61" s="5"/>
    </row>
    <row r="62" spans="1:2" s="2" customFormat="1" ht="12.75" x14ac:dyDescent="0.2">
      <c r="A62" s="5"/>
      <c r="B62" s="5"/>
    </row>
    <row r="63" spans="1:2" s="2" customFormat="1" ht="12.75" x14ac:dyDescent="0.2">
      <c r="A63" s="5"/>
      <c r="B63" s="5"/>
    </row>
    <row r="64" spans="1:2" s="2" customFormat="1" ht="12.75" x14ac:dyDescent="0.2">
      <c r="A64" s="5"/>
      <c r="B64" s="5"/>
    </row>
    <row r="65" spans="1:2" s="2" customFormat="1" ht="12.75" x14ac:dyDescent="0.2">
      <c r="A65" s="5"/>
      <c r="B65" s="5"/>
    </row>
    <row r="66" spans="1:2" s="2" customFormat="1" ht="12.75" x14ac:dyDescent="0.2">
      <c r="A66" s="5"/>
      <c r="B66" s="5"/>
    </row>
    <row r="67" spans="1:2" s="2" customFormat="1" ht="12.75" x14ac:dyDescent="0.2">
      <c r="A67" s="5"/>
      <c r="B67" s="5"/>
    </row>
    <row r="68" spans="1:2" s="2" customFormat="1" ht="12.75" x14ac:dyDescent="0.2">
      <c r="A68" s="5"/>
      <c r="B68" s="5"/>
    </row>
    <row r="69" spans="1:2" s="2" customFormat="1" ht="12.75" x14ac:dyDescent="0.2">
      <c r="A69" s="5"/>
      <c r="B69" s="5"/>
    </row>
    <row r="70" spans="1:2" s="2" customFormat="1" ht="12.75" x14ac:dyDescent="0.2">
      <c r="A70" s="5"/>
      <c r="B70" s="5"/>
    </row>
    <row r="71" spans="1:2" s="2" customFormat="1" ht="12.75" x14ac:dyDescent="0.2">
      <c r="A71" s="5"/>
      <c r="B71" s="5"/>
    </row>
    <row r="72" spans="1:2" s="2" customFormat="1" ht="12.75" x14ac:dyDescent="0.2">
      <c r="A72" s="5"/>
      <c r="B72" s="5"/>
    </row>
    <row r="73" spans="1:2" s="2" customFormat="1" ht="12.75" x14ac:dyDescent="0.2">
      <c r="A73" s="5"/>
      <c r="B73" s="5"/>
    </row>
    <row r="74" spans="1:2" s="2" customFormat="1" ht="12.75" x14ac:dyDescent="0.2">
      <c r="A74" s="5"/>
      <c r="B74" s="5"/>
    </row>
    <row r="75" spans="1:2" s="2" customFormat="1" ht="12.75" x14ac:dyDescent="0.2">
      <c r="A75" s="5"/>
      <c r="B75" s="5"/>
    </row>
    <row r="76" spans="1:2" s="2" customFormat="1" ht="12.75" x14ac:dyDescent="0.2">
      <c r="A76" s="5"/>
      <c r="B76" s="5"/>
    </row>
    <row r="77" spans="1:2" s="2" customFormat="1" ht="12.75" x14ac:dyDescent="0.2">
      <c r="A77" s="5"/>
      <c r="B77" s="5"/>
    </row>
    <row r="78" spans="1:2" s="2" customFormat="1" ht="12.75" x14ac:dyDescent="0.2">
      <c r="A78" s="5"/>
      <c r="B78" s="5"/>
    </row>
    <row r="79" spans="1:2" s="2" customFormat="1" ht="12.75" x14ac:dyDescent="0.2">
      <c r="A79" s="5"/>
      <c r="B79" s="5"/>
    </row>
    <row r="80" spans="1:2" s="2" customFormat="1" ht="12.75" x14ac:dyDescent="0.2">
      <c r="A80" s="5"/>
      <c r="B80" s="5"/>
    </row>
    <row r="81" spans="1:2" s="2" customFormat="1" ht="12.75" x14ac:dyDescent="0.2">
      <c r="A81" s="5"/>
      <c r="B81" s="5"/>
    </row>
    <row r="82" spans="1:2" s="2" customFormat="1" ht="12.75" x14ac:dyDescent="0.2">
      <c r="A82" s="5"/>
      <c r="B82" s="5"/>
    </row>
    <row r="83" spans="1:2" s="2" customFormat="1" ht="12.75" x14ac:dyDescent="0.2">
      <c r="A83" s="5"/>
      <c r="B83" s="5"/>
    </row>
    <row r="84" spans="1:2" s="2" customFormat="1" ht="12.75" x14ac:dyDescent="0.2">
      <c r="A84" s="5"/>
      <c r="B84" s="5"/>
    </row>
    <row r="85" spans="1:2" s="2" customFormat="1" ht="12.75" x14ac:dyDescent="0.2">
      <c r="A85" s="5"/>
      <c r="B85" s="5"/>
    </row>
    <row r="86" spans="1:2" s="2" customFormat="1" ht="12.75" x14ac:dyDescent="0.2">
      <c r="A86" s="5"/>
      <c r="B86" s="5"/>
    </row>
    <row r="87" spans="1:2" s="2" customFormat="1" ht="12.75" x14ac:dyDescent="0.2">
      <c r="A87" s="5"/>
      <c r="B87" s="5"/>
    </row>
    <row r="88" spans="1:2" s="2" customFormat="1" ht="12.75" x14ac:dyDescent="0.2">
      <c r="A88" s="5"/>
      <c r="B88" s="5"/>
    </row>
    <row r="89" spans="1:2" s="2" customFormat="1" ht="12.75" x14ac:dyDescent="0.2">
      <c r="A89" s="5"/>
      <c r="B89" s="5"/>
    </row>
    <row r="90" spans="1:2" s="2" customFormat="1" ht="12.75" x14ac:dyDescent="0.2">
      <c r="A90" s="5"/>
      <c r="B90" s="5"/>
    </row>
    <row r="91" spans="1:2" s="2" customFormat="1" ht="12.75" x14ac:dyDescent="0.2">
      <c r="A91" s="5"/>
      <c r="B91" s="5"/>
    </row>
    <row r="92" spans="1:2" s="2" customFormat="1" ht="12.75" x14ac:dyDescent="0.2">
      <c r="A92" s="5"/>
      <c r="B92" s="5"/>
    </row>
    <row r="93" spans="1:2" s="2" customFormat="1" ht="12.75" x14ac:dyDescent="0.2">
      <c r="A93" s="5"/>
      <c r="B93" s="5"/>
    </row>
    <row r="94" spans="1:2" s="2" customFormat="1" ht="12.75" x14ac:dyDescent="0.2">
      <c r="A94" s="5"/>
      <c r="B94" s="5"/>
    </row>
    <row r="95" spans="1:2" s="2" customFormat="1" ht="12.75" x14ac:dyDescent="0.2">
      <c r="A95" s="5"/>
      <c r="B95" s="5"/>
    </row>
    <row r="96" spans="1:2" s="2" customFormat="1" ht="12.75" x14ac:dyDescent="0.2">
      <c r="A96" s="5"/>
      <c r="B96" s="5"/>
    </row>
    <row r="97" spans="1:2" s="2" customFormat="1" ht="12.75" x14ac:dyDescent="0.2">
      <c r="A97" s="5"/>
      <c r="B97" s="5"/>
    </row>
    <row r="98" spans="1:2" s="2" customFormat="1" ht="12.75" x14ac:dyDescent="0.2">
      <c r="A98" s="5"/>
      <c r="B98" s="5"/>
    </row>
    <row r="99" spans="1:2" s="2" customFormat="1" ht="12.75" x14ac:dyDescent="0.2">
      <c r="A99" s="5"/>
      <c r="B99" s="5"/>
    </row>
    <row r="100" spans="1:2" s="2" customFormat="1" ht="12.75" x14ac:dyDescent="0.2">
      <c r="A100" s="5"/>
      <c r="B100" s="5"/>
    </row>
    <row r="101" spans="1:2" s="2" customFormat="1" ht="12.75" x14ac:dyDescent="0.2">
      <c r="A101" s="5"/>
      <c r="B101" s="5"/>
    </row>
    <row r="102" spans="1:2" s="2" customFormat="1" ht="12.75" x14ac:dyDescent="0.2">
      <c r="A102" s="5"/>
      <c r="B102" s="5"/>
    </row>
    <row r="103" spans="1:2" s="2" customFormat="1" ht="12.75" x14ac:dyDescent="0.2">
      <c r="A103" s="5"/>
      <c r="B103" s="5"/>
    </row>
    <row r="104" spans="1:2" s="2" customFormat="1" ht="12.75" x14ac:dyDescent="0.2">
      <c r="A104" s="5"/>
      <c r="B104" s="5"/>
    </row>
    <row r="105" spans="1:2" s="2" customFormat="1" ht="12.75" x14ac:dyDescent="0.2">
      <c r="A105" s="5"/>
      <c r="B105" s="5"/>
    </row>
    <row r="106" spans="1:2" s="2" customFormat="1" ht="12.75" x14ac:dyDescent="0.2">
      <c r="A106" s="5"/>
      <c r="B106" s="5"/>
    </row>
    <row r="107" spans="1:2" s="2" customFormat="1" ht="12.75" x14ac:dyDescent="0.2">
      <c r="A107" s="5"/>
      <c r="B107" s="5"/>
    </row>
    <row r="108" spans="1:2" s="2" customFormat="1" ht="12.75" x14ac:dyDescent="0.2">
      <c r="A108" s="5"/>
      <c r="B108" s="5"/>
    </row>
    <row r="109" spans="1:2" s="2" customFormat="1" ht="12.75" x14ac:dyDescent="0.2">
      <c r="A109" s="5"/>
      <c r="B109" s="5"/>
    </row>
    <row r="110" spans="1:2" s="2" customFormat="1" ht="12.75" x14ac:dyDescent="0.2">
      <c r="A110" s="5"/>
      <c r="B110" s="5"/>
    </row>
    <row r="111" spans="1:2" s="2" customFormat="1" ht="12.75" x14ac:dyDescent="0.2">
      <c r="A111" s="5"/>
      <c r="B111" s="5"/>
    </row>
    <row r="112" spans="1:2" s="2" customFormat="1" ht="12.75" x14ac:dyDescent="0.2">
      <c r="A112" s="5"/>
      <c r="B112" s="5"/>
    </row>
    <row r="113" spans="1:2" s="2" customFormat="1" ht="12.75" x14ac:dyDescent="0.2">
      <c r="A113" s="5"/>
      <c r="B113" s="5"/>
    </row>
    <row r="114" spans="1:2" s="2" customFormat="1" ht="12.75" x14ac:dyDescent="0.2">
      <c r="A114" s="5"/>
      <c r="B114" s="5"/>
    </row>
    <row r="115" spans="1:2" s="2" customFormat="1" ht="12.75" x14ac:dyDescent="0.2">
      <c r="A115" s="5"/>
      <c r="B115" s="5"/>
    </row>
    <row r="116" spans="1:2" s="2" customFormat="1" ht="12.75" x14ac:dyDescent="0.2">
      <c r="A116" s="5"/>
      <c r="B116" s="5"/>
    </row>
    <row r="117" spans="1:2" s="2" customFormat="1" ht="12.75" x14ac:dyDescent="0.2">
      <c r="A117" s="5"/>
      <c r="B117" s="5"/>
    </row>
    <row r="118" spans="1:2" s="2" customFormat="1" ht="12.75" x14ac:dyDescent="0.2">
      <c r="A118" s="5"/>
      <c r="B118" s="5"/>
    </row>
    <row r="119" spans="1:2" s="2" customFormat="1" ht="12.75" x14ac:dyDescent="0.2">
      <c r="A119" s="5"/>
      <c r="B119" s="5"/>
    </row>
    <row r="120" spans="1:2" s="2" customFormat="1" ht="12.75" x14ac:dyDescent="0.2">
      <c r="A120" s="5"/>
      <c r="B120" s="5"/>
    </row>
    <row r="121" spans="1:2" s="2" customFormat="1" ht="12.75" x14ac:dyDescent="0.2">
      <c r="A121" s="5"/>
      <c r="B121" s="5"/>
    </row>
    <row r="122" spans="1:2" s="2" customFormat="1" ht="12.75" x14ac:dyDescent="0.2">
      <c r="A122" s="5"/>
      <c r="B122" s="5"/>
    </row>
    <row r="123" spans="1:2" s="2" customFormat="1" ht="12.75" x14ac:dyDescent="0.2">
      <c r="A123" s="5"/>
      <c r="B123" s="5"/>
    </row>
    <row r="124" spans="1:2" s="2" customFormat="1" ht="12.75" x14ac:dyDescent="0.2">
      <c r="A124" s="5"/>
      <c r="B124" s="5"/>
    </row>
    <row r="125" spans="1:2" s="2" customFormat="1" ht="12.75" x14ac:dyDescent="0.2">
      <c r="A125" s="5"/>
      <c r="B125" s="5"/>
    </row>
    <row r="126" spans="1:2" s="2" customFormat="1" ht="12.75" x14ac:dyDescent="0.2">
      <c r="A126" s="5"/>
      <c r="B126" s="5"/>
    </row>
    <row r="127" spans="1:2" s="2" customFormat="1" ht="12.75" x14ac:dyDescent="0.2">
      <c r="A127" s="5"/>
      <c r="B127" s="5"/>
    </row>
    <row r="128" spans="1:2" s="2" customFormat="1" ht="12.75" x14ac:dyDescent="0.2">
      <c r="A128" s="5"/>
      <c r="B128" s="5"/>
    </row>
    <row r="129" spans="1:2" s="2" customFormat="1" ht="12.75" x14ac:dyDescent="0.2">
      <c r="A129" s="5"/>
      <c r="B129" s="5"/>
    </row>
    <row r="130" spans="1:2" s="2" customFormat="1" ht="12.75" x14ac:dyDescent="0.2">
      <c r="A130" s="5"/>
      <c r="B130" s="5"/>
    </row>
    <row r="131" spans="1:2" s="2" customFormat="1" ht="12.75" x14ac:dyDescent="0.2">
      <c r="A131" s="5"/>
      <c r="B131" s="5"/>
    </row>
    <row r="132" spans="1:2" s="2" customFormat="1" ht="12.75" x14ac:dyDescent="0.2">
      <c r="A132" s="5"/>
      <c r="B132" s="5"/>
    </row>
    <row r="133" spans="1:2" s="2" customFormat="1" ht="12.75" x14ac:dyDescent="0.2">
      <c r="A133" s="5"/>
      <c r="B133" s="5"/>
    </row>
    <row r="134" spans="1:2" s="2" customFormat="1" ht="12.75" x14ac:dyDescent="0.2">
      <c r="A134" s="5"/>
      <c r="B134" s="5"/>
    </row>
    <row r="135" spans="1:2" s="2" customFormat="1" ht="12.75" x14ac:dyDescent="0.2">
      <c r="A135" s="5"/>
      <c r="B135" s="5"/>
    </row>
    <row r="136" spans="1:2" s="2" customFormat="1" ht="12.75" x14ac:dyDescent="0.2">
      <c r="A136" s="5"/>
      <c r="B136" s="5"/>
    </row>
    <row r="137" spans="1:2" s="2" customFormat="1" ht="12.75" x14ac:dyDescent="0.2">
      <c r="A137" s="5"/>
      <c r="B137" s="5"/>
    </row>
    <row r="138" spans="1:2" s="2" customFormat="1" ht="12.75" x14ac:dyDescent="0.2">
      <c r="A138" s="5"/>
      <c r="B138" s="5"/>
    </row>
    <row r="139" spans="1:2" s="2" customFormat="1" ht="12.75" x14ac:dyDescent="0.2">
      <c r="A139" s="5"/>
      <c r="B139" s="5"/>
    </row>
    <row r="140" spans="1:2" s="2" customFormat="1" ht="12.75" x14ac:dyDescent="0.2">
      <c r="A140" s="5"/>
      <c r="B140" s="5"/>
    </row>
    <row r="141" spans="1:2" s="2" customFormat="1" ht="12.75" x14ac:dyDescent="0.2">
      <c r="A141" s="5"/>
      <c r="B141" s="5"/>
    </row>
    <row r="142" spans="1:2" s="2" customFormat="1" ht="12.75" x14ac:dyDescent="0.2">
      <c r="A142" s="5"/>
      <c r="B142" s="5"/>
    </row>
    <row r="143" spans="1:2" s="2" customFormat="1" ht="12.75" x14ac:dyDescent="0.2">
      <c r="A143" s="5"/>
      <c r="B143" s="5"/>
    </row>
    <row r="144" spans="1:2" s="2" customFormat="1" ht="12.75" x14ac:dyDescent="0.2">
      <c r="A144" s="5"/>
      <c r="B144" s="5"/>
    </row>
    <row r="145" spans="1:2" s="2" customFormat="1" ht="12.75" x14ac:dyDescent="0.2">
      <c r="A145" s="5"/>
      <c r="B145" s="5"/>
    </row>
    <row r="146" spans="1:2" s="2" customFormat="1" ht="12.75" x14ac:dyDescent="0.2">
      <c r="A146" s="5"/>
      <c r="B146" s="5"/>
    </row>
    <row r="147" spans="1:2" s="2" customFormat="1" ht="12.75" x14ac:dyDescent="0.2">
      <c r="A147" s="5"/>
      <c r="B147" s="5"/>
    </row>
    <row r="148" spans="1:2" s="2" customFormat="1" ht="12.75" x14ac:dyDescent="0.2">
      <c r="A148" s="5"/>
      <c r="B148" s="5"/>
    </row>
    <row r="149" spans="1:2" s="2" customFormat="1" ht="12.75" x14ac:dyDescent="0.2">
      <c r="A149" s="5"/>
      <c r="B149" s="5"/>
    </row>
    <row r="150" spans="1:2" s="2" customFormat="1" ht="12.75" x14ac:dyDescent="0.2">
      <c r="A150" s="5"/>
      <c r="B150" s="5"/>
    </row>
    <row r="151" spans="1:2" s="2" customFormat="1" ht="12.75" x14ac:dyDescent="0.2">
      <c r="A151" s="5"/>
      <c r="B151" s="5"/>
    </row>
    <row r="152" spans="1:2" s="2" customFormat="1" ht="12.75" x14ac:dyDescent="0.2">
      <c r="A152" s="5"/>
      <c r="B152" s="5"/>
    </row>
    <row r="153" spans="1:2" s="2" customFormat="1" ht="12.75" x14ac:dyDescent="0.2">
      <c r="A153" s="5"/>
      <c r="B153" s="5"/>
    </row>
    <row r="154" spans="1:2" s="2" customFormat="1" ht="12.75" x14ac:dyDescent="0.2">
      <c r="A154" s="5"/>
      <c r="B154" s="5"/>
    </row>
    <row r="155" spans="1:2" s="2" customFormat="1" ht="12.75" x14ac:dyDescent="0.2">
      <c r="A155" s="5"/>
      <c r="B155" s="5"/>
    </row>
    <row r="156" spans="1:2" s="2" customFormat="1" ht="12.75" x14ac:dyDescent="0.2">
      <c r="A156" s="5"/>
      <c r="B156" s="5"/>
    </row>
    <row r="157" spans="1:2" s="2" customFormat="1" ht="12.75" x14ac:dyDescent="0.2">
      <c r="A157" s="5"/>
      <c r="B157" s="5"/>
    </row>
    <row r="158" spans="1:2" s="2" customFormat="1" ht="12.75" x14ac:dyDescent="0.2">
      <c r="A158" s="5"/>
      <c r="B158" s="5"/>
    </row>
    <row r="159" spans="1:2" s="2" customFormat="1" ht="12.75" x14ac:dyDescent="0.2">
      <c r="A159" s="5"/>
      <c r="B159" s="5"/>
    </row>
    <row r="160" spans="1:2" s="2" customFormat="1" ht="12.75" x14ac:dyDescent="0.2">
      <c r="A160" s="5"/>
      <c r="B160" s="5"/>
    </row>
    <row r="161" spans="1:2" s="2" customFormat="1" ht="12.75" x14ac:dyDescent="0.2">
      <c r="A161" s="5"/>
      <c r="B161" s="5"/>
    </row>
    <row r="162" spans="1:2" s="2" customFormat="1" ht="12.75" x14ac:dyDescent="0.2">
      <c r="A162" s="5"/>
      <c r="B162" s="5"/>
    </row>
    <row r="163" spans="1:2" s="2" customFormat="1" ht="12.75" x14ac:dyDescent="0.2">
      <c r="A163" s="5"/>
      <c r="B163" s="5"/>
    </row>
    <row r="164" spans="1:2" s="2" customFormat="1" ht="12.75" x14ac:dyDescent="0.2">
      <c r="A164" s="5"/>
      <c r="B164" s="5"/>
    </row>
    <row r="165" spans="1:2" s="2" customFormat="1" ht="12.75" x14ac:dyDescent="0.2">
      <c r="A165" s="5"/>
      <c r="B165" s="5"/>
    </row>
    <row r="166" spans="1:2" s="2" customFormat="1" ht="12.75" x14ac:dyDescent="0.2">
      <c r="A166" s="5"/>
      <c r="B166" s="5"/>
    </row>
    <row r="167" spans="1:2" s="2" customFormat="1" ht="12.75" x14ac:dyDescent="0.2">
      <c r="A167" s="5"/>
      <c r="B167" s="5"/>
    </row>
    <row r="168" spans="1:2" s="2" customFormat="1" ht="12.75" x14ac:dyDescent="0.2">
      <c r="A168" s="5"/>
      <c r="B168" s="5"/>
    </row>
    <row r="169" spans="1:2" s="2" customFormat="1" ht="12.75" x14ac:dyDescent="0.2">
      <c r="A169" s="5"/>
      <c r="B169" s="5"/>
    </row>
    <row r="170" spans="1:2" s="2" customFormat="1" ht="12.75" x14ac:dyDescent="0.2">
      <c r="A170" s="5"/>
      <c r="B170" s="5"/>
    </row>
    <row r="171" spans="1:2" s="2" customFormat="1" ht="12.75" x14ac:dyDescent="0.2">
      <c r="A171" s="5"/>
      <c r="B171" s="5"/>
    </row>
    <row r="172" spans="1:2" s="2" customFormat="1" ht="12.75" x14ac:dyDescent="0.2">
      <c r="A172" s="5"/>
      <c r="B172" s="5"/>
    </row>
    <row r="173" spans="1:2" s="2" customFormat="1" ht="12.75" x14ac:dyDescent="0.2">
      <c r="A173" s="5"/>
      <c r="B173" s="5"/>
    </row>
    <row r="174" spans="1:2" s="2" customFormat="1" ht="12.75" x14ac:dyDescent="0.2">
      <c r="A174" s="5"/>
      <c r="B174" s="5"/>
    </row>
    <row r="175" spans="1:2" s="2" customFormat="1" ht="12.75" x14ac:dyDescent="0.2">
      <c r="A175" s="5"/>
      <c r="B175" s="5"/>
    </row>
    <row r="176" spans="1:2" s="2" customFormat="1" ht="12.75" x14ac:dyDescent="0.2">
      <c r="A176" s="5"/>
      <c r="B176" s="5"/>
    </row>
    <row r="177" spans="1:2" s="2" customFormat="1" ht="12.75" x14ac:dyDescent="0.2">
      <c r="A177" s="5"/>
      <c r="B177" s="5"/>
    </row>
    <row r="178" spans="1:2" s="2" customFormat="1" ht="12.75" x14ac:dyDescent="0.2">
      <c r="A178" s="5"/>
      <c r="B178" s="5"/>
    </row>
    <row r="179" spans="1:2" s="2" customFormat="1" ht="12.75" x14ac:dyDescent="0.2">
      <c r="A179" s="5"/>
      <c r="B179" s="5"/>
    </row>
    <row r="180" spans="1:2" s="2" customFormat="1" ht="12.75" x14ac:dyDescent="0.2">
      <c r="A180" s="5"/>
      <c r="B180" s="5"/>
    </row>
    <row r="181" spans="1:2" s="2" customFormat="1" ht="12.75" x14ac:dyDescent="0.2">
      <c r="A181" s="5"/>
      <c r="B181" s="5"/>
    </row>
    <row r="182" spans="1:2" s="2" customFormat="1" ht="12.75" x14ac:dyDescent="0.2">
      <c r="A182" s="5"/>
      <c r="B182" s="5"/>
    </row>
    <row r="183" spans="1:2" s="2" customFormat="1" ht="12.75" x14ac:dyDescent="0.2">
      <c r="A183" s="5"/>
      <c r="B183" s="5"/>
    </row>
    <row r="184" spans="1:2" s="2" customFormat="1" ht="12.75" x14ac:dyDescent="0.2">
      <c r="A184" s="5"/>
      <c r="B184" s="5"/>
    </row>
    <row r="185" spans="1:2" s="2" customFormat="1" ht="12.75" x14ac:dyDescent="0.2">
      <c r="A185" s="5"/>
      <c r="B185" s="5"/>
    </row>
    <row r="186" spans="1:2" s="2" customFormat="1" ht="12.75" x14ac:dyDescent="0.2">
      <c r="A186" s="5"/>
      <c r="B186" s="5"/>
    </row>
    <row r="187" spans="1:2" s="2" customFormat="1" ht="12.75" x14ac:dyDescent="0.2">
      <c r="A187" s="5"/>
      <c r="B187" s="5"/>
    </row>
    <row r="188" spans="1:2" s="2" customFormat="1" ht="12.75" x14ac:dyDescent="0.2">
      <c r="A188" s="5"/>
      <c r="B188" s="5"/>
    </row>
    <row r="189" spans="1:2" s="2" customFormat="1" ht="12.75" x14ac:dyDescent="0.2">
      <c r="A189" s="5"/>
      <c r="B189" s="5"/>
    </row>
    <row r="190" spans="1:2" s="2" customFormat="1" ht="12.75" x14ac:dyDescent="0.2">
      <c r="A190" s="5"/>
      <c r="B190" s="5"/>
    </row>
    <row r="191" spans="1:2" s="2" customFormat="1" ht="12.75" x14ac:dyDescent="0.2">
      <c r="A191" s="5"/>
      <c r="B191" s="5"/>
    </row>
    <row r="192" spans="1:2" s="2" customFormat="1" ht="12.75" x14ac:dyDescent="0.2">
      <c r="A192" s="5"/>
      <c r="B192" s="5"/>
    </row>
    <row r="193" spans="1:2" s="2" customFormat="1" ht="12.75" x14ac:dyDescent="0.2">
      <c r="A193" s="5"/>
      <c r="B193" s="5"/>
    </row>
    <row r="194" spans="1:2" s="2" customFormat="1" ht="12.75" x14ac:dyDescent="0.2">
      <c r="A194" s="5"/>
      <c r="B194" s="5"/>
    </row>
    <row r="195" spans="1:2" s="2" customFormat="1" ht="12.75" x14ac:dyDescent="0.2">
      <c r="A195" s="5"/>
      <c r="B195" s="5"/>
    </row>
    <row r="196" spans="1:2" s="2" customFormat="1" ht="12.75" x14ac:dyDescent="0.2">
      <c r="A196" s="5"/>
      <c r="B196" s="5"/>
    </row>
    <row r="197" spans="1:2" s="2" customFormat="1" ht="12.75" x14ac:dyDescent="0.2">
      <c r="A197" s="5"/>
      <c r="B197" s="5"/>
    </row>
    <row r="198" spans="1:2" s="2" customFormat="1" ht="12.75" x14ac:dyDescent="0.2">
      <c r="A198" s="5"/>
      <c r="B198" s="5"/>
    </row>
    <row r="199" spans="1:2" s="2" customFormat="1" ht="12.75" x14ac:dyDescent="0.2">
      <c r="A199" s="5"/>
      <c r="B199" s="5"/>
    </row>
    <row r="200" spans="1:2" s="2" customFormat="1" ht="12.75" x14ac:dyDescent="0.2">
      <c r="A200" s="5"/>
      <c r="B200" s="5"/>
    </row>
    <row r="201" spans="1:2" s="2" customFormat="1" ht="12.75" x14ac:dyDescent="0.2">
      <c r="A201" s="5"/>
      <c r="B201" s="5"/>
    </row>
    <row r="202" spans="1:2" s="2" customFormat="1" ht="12.75" x14ac:dyDescent="0.2">
      <c r="A202" s="5"/>
      <c r="B202" s="5"/>
    </row>
    <row r="203" spans="1:2" s="2" customFormat="1" ht="12.75" x14ac:dyDescent="0.2">
      <c r="A203" s="5"/>
      <c r="B203" s="5"/>
    </row>
    <row r="204" spans="1:2" s="2" customFormat="1" ht="12.75" x14ac:dyDescent="0.2">
      <c r="A204" s="5"/>
      <c r="B204" s="5"/>
    </row>
    <row r="205" spans="1:2" s="2" customFormat="1" ht="12.75" x14ac:dyDescent="0.2">
      <c r="A205" s="5"/>
      <c r="B205" s="5"/>
    </row>
    <row r="206" spans="1:2" s="2" customFormat="1" ht="12.75" x14ac:dyDescent="0.2">
      <c r="A206" s="5"/>
      <c r="B206" s="5"/>
    </row>
    <row r="207" spans="1:2" s="2" customFormat="1" ht="12.75" x14ac:dyDescent="0.2">
      <c r="A207" s="5"/>
      <c r="B207" s="5"/>
    </row>
    <row r="208" spans="1:2" s="2" customFormat="1" ht="12.75" x14ac:dyDescent="0.2">
      <c r="A208" s="5"/>
      <c r="B208" s="5"/>
    </row>
    <row r="209" spans="1:2" s="2" customFormat="1" ht="12.75" x14ac:dyDescent="0.2">
      <c r="A209" s="5"/>
      <c r="B209" s="5"/>
    </row>
    <row r="210" spans="1:2" s="2" customFormat="1" ht="12.75" x14ac:dyDescent="0.2">
      <c r="A210" s="5"/>
      <c r="B210" s="5"/>
    </row>
    <row r="211" spans="1:2" s="2" customFormat="1" ht="12.75" x14ac:dyDescent="0.2">
      <c r="A211" s="5"/>
      <c r="B211" s="5"/>
    </row>
    <row r="212" spans="1:2" s="2" customFormat="1" ht="12.75" x14ac:dyDescent="0.2">
      <c r="A212" s="5"/>
      <c r="B212" s="5"/>
    </row>
    <row r="213" spans="1:2" s="2" customFormat="1" ht="12.75" x14ac:dyDescent="0.2">
      <c r="A213" s="5"/>
      <c r="B213" s="5"/>
    </row>
    <row r="214" spans="1:2" s="2" customFormat="1" ht="12.75" x14ac:dyDescent="0.2">
      <c r="A214" s="5"/>
      <c r="B214" s="5"/>
    </row>
    <row r="215" spans="1:2" s="2" customFormat="1" ht="12.75" x14ac:dyDescent="0.2">
      <c r="A215" s="5"/>
      <c r="B215" s="5"/>
    </row>
    <row r="216" spans="1:2" s="2" customFormat="1" ht="12.75" x14ac:dyDescent="0.2">
      <c r="A216" s="5"/>
      <c r="B216" s="5"/>
    </row>
    <row r="217" spans="1:2" s="2" customFormat="1" ht="12.75" x14ac:dyDescent="0.2">
      <c r="A217" s="5"/>
      <c r="B217" s="5"/>
    </row>
    <row r="218" spans="1:2" s="2" customFormat="1" ht="12.75" x14ac:dyDescent="0.2">
      <c r="A218" s="5"/>
      <c r="B218" s="5"/>
    </row>
    <row r="219" spans="1:2" s="2" customFormat="1" ht="12.75" x14ac:dyDescent="0.2">
      <c r="A219" s="5"/>
      <c r="B219" s="5"/>
    </row>
    <row r="220" spans="1:2" s="2" customFormat="1" ht="12.75" x14ac:dyDescent="0.2">
      <c r="A220" s="5"/>
      <c r="B220" s="5"/>
    </row>
    <row r="221" spans="1:2" s="2" customFormat="1" ht="12.75" x14ac:dyDescent="0.2">
      <c r="A221" s="5"/>
      <c r="B221" s="5"/>
    </row>
    <row r="222" spans="1:2" s="2" customFormat="1" ht="12.75" x14ac:dyDescent="0.2">
      <c r="A222" s="5"/>
      <c r="B222" s="5"/>
    </row>
    <row r="223" spans="1:2" s="2" customFormat="1" ht="12.75" x14ac:dyDescent="0.2">
      <c r="A223" s="5"/>
      <c r="B223" s="5"/>
    </row>
    <row r="224" spans="1:2" s="2" customFormat="1" ht="12.75" x14ac:dyDescent="0.2">
      <c r="A224" s="5"/>
      <c r="B224" s="5"/>
    </row>
    <row r="225" spans="1:2" s="2" customFormat="1" ht="12.75" x14ac:dyDescent="0.2">
      <c r="A225" s="5"/>
      <c r="B225" s="5"/>
    </row>
    <row r="226" spans="1:2" s="2" customFormat="1" ht="12.75" x14ac:dyDescent="0.2">
      <c r="A226" s="5"/>
      <c r="B226" s="5"/>
    </row>
    <row r="227" spans="1:2" s="2" customFormat="1" ht="12.75" x14ac:dyDescent="0.2">
      <c r="A227" s="5"/>
      <c r="B227" s="5"/>
    </row>
    <row r="228" spans="1:2" s="2" customFormat="1" ht="12.75" x14ac:dyDescent="0.2">
      <c r="A228" s="5"/>
      <c r="B228" s="5"/>
    </row>
    <row r="229" spans="1:2" s="2" customFormat="1" ht="12.75" x14ac:dyDescent="0.2">
      <c r="A229" s="5"/>
      <c r="B229" s="5"/>
    </row>
    <row r="230" spans="1:2" s="2" customFormat="1" ht="12.75" x14ac:dyDescent="0.2">
      <c r="A230" s="5"/>
      <c r="B230" s="5"/>
    </row>
    <row r="231" spans="1:2" s="2" customFormat="1" ht="12.75" x14ac:dyDescent="0.2">
      <c r="A231" s="5"/>
      <c r="B231" s="5"/>
    </row>
    <row r="232" spans="1:2" s="2" customFormat="1" ht="12.75" x14ac:dyDescent="0.2">
      <c r="A232" s="5"/>
      <c r="B232" s="5"/>
    </row>
    <row r="233" spans="1:2" s="2" customFormat="1" ht="12.75" x14ac:dyDescent="0.2">
      <c r="A233" s="5"/>
      <c r="B233" s="5"/>
    </row>
    <row r="234" spans="1:2" s="2" customFormat="1" ht="12.75" x14ac:dyDescent="0.2">
      <c r="A234" s="5"/>
      <c r="B234" s="5"/>
    </row>
    <row r="235" spans="1:2" s="2" customFormat="1" ht="12.75" x14ac:dyDescent="0.2">
      <c r="A235" s="5"/>
      <c r="B235" s="5"/>
    </row>
    <row r="236" spans="1:2" s="2" customFormat="1" ht="12.75" x14ac:dyDescent="0.2">
      <c r="A236" s="5"/>
      <c r="B236" s="5"/>
    </row>
    <row r="237" spans="1:2" s="2" customFormat="1" ht="12.75" x14ac:dyDescent="0.2">
      <c r="A237" s="5"/>
      <c r="B237" s="5"/>
    </row>
    <row r="238" spans="1:2" s="2" customFormat="1" ht="12.75" x14ac:dyDescent="0.2">
      <c r="A238" s="5"/>
      <c r="B238" s="5"/>
    </row>
    <row r="239" spans="1:2" s="2" customFormat="1" ht="12.75" x14ac:dyDescent="0.2">
      <c r="A239" s="5"/>
      <c r="B239" s="5"/>
    </row>
    <row r="240" spans="1:2" s="2" customFormat="1" ht="12.75" x14ac:dyDescent="0.2">
      <c r="A240" s="5"/>
      <c r="B240" s="5"/>
    </row>
    <row r="241" spans="1:2" s="2" customFormat="1" ht="12.75" x14ac:dyDescent="0.2">
      <c r="A241" s="5"/>
      <c r="B241" s="5"/>
    </row>
    <row r="242" spans="1:2" s="2" customFormat="1" ht="12.75" x14ac:dyDescent="0.2">
      <c r="A242" s="5"/>
      <c r="B242" s="5"/>
    </row>
    <row r="243" spans="1:2" s="2" customFormat="1" ht="12.75" x14ac:dyDescent="0.2">
      <c r="A243" s="5"/>
      <c r="B243" s="5"/>
    </row>
    <row r="244" spans="1:2" s="2" customFormat="1" ht="12.75" x14ac:dyDescent="0.2">
      <c r="A244" s="5"/>
      <c r="B244" s="5"/>
    </row>
    <row r="245" spans="1:2" s="2" customFormat="1" ht="12.75" x14ac:dyDescent="0.2">
      <c r="A245" s="5"/>
      <c r="B245" s="5"/>
    </row>
    <row r="246" spans="1:2" s="2" customFormat="1" ht="12.75" x14ac:dyDescent="0.2">
      <c r="A246" s="5"/>
      <c r="B246" s="5"/>
    </row>
    <row r="247" spans="1:2" s="2" customFormat="1" ht="12.75" x14ac:dyDescent="0.2">
      <c r="A247" s="5"/>
      <c r="B247" s="5"/>
    </row>
    <row r="248" spans="1:2" s="2" customFormat="1" ht="12.75" x14ac:dyDescent="0.2">
      <c r="A248" s="5"/>
      <c r="B248" s="5"/>
    </row>
    <row r="249" spans="1:2" s="2" customFormat="1" ht="12.75" x14ac:dyDescent="0.2">
      <c r="A249" s="5"/>
      <c r="B249" s="5"/>
    </row>
    <row r="250" spans="1:2" s="2" customFormat="1" ht="12.75" x14ac:dyDescent="0.2">
      <c r="A250" s="5"/>
      <c r="B250" s="5"/>
    </row>
    <row r="251" spans="1:2" s="2" customFormat="1" ht="12.75" x14ac:dyDescent="0.2">
      <c r="A251" s="5"/>
      <c r="B251" s="5"/>
    </row>
    <row r="252" spans="1:2" s="2" customFormat="1" ht="12.75" x14ac:dyDescent="0.2">
      <c r="A252" s="5"/>
      <c r="B252" s="5"/>
    </row>
    <row r="253" spans="1:2" s="2" customFormat="1" ht="12.75" x14ac:dyDescent="0.2">
      <c r="A253" s="5"/>
      <c r="B253" s="5"/>
    </row>
    <row r="254" spans="1:2" s="2" customFormat="1" ht="12.75" x14ac:dyDescent="0.2">
      <c r="A254" s="5"/>
      <c r="B254" s="5"/>
    </row>
    <row r="255" spans="1:2" s="2" customFormat="1" ht="12.75" x14ac:dyDescent="0.2">
      <c r="A255" s="5"/>
      <c r="B255" s="5"/>
    </row>
    <row r="256" spans="1:2" s="2" customFormat="1" ht="12.75" x14ac:dyDescent="0.2">
      <c r="A256" s="5"/>
      <c r="B256" s="5"/>
    </row>
    <row r="257" spans="1:2" s="2" customFormat="1" ht="12.75" x14ac:dyDescent="0.2">
      <c r="A257" s="5"/>
      <c r="B257" s="5"/>
    </row>
    <row r="258" spans="1:2" s="2" customFormat="1" ht="12.75" x14ac:dyDescent="0.2">
      <c r="A258" s="5"/>
      <c r="B258" s="5"/>
    </row>
    <row r="259" spans="1:2" s="2" customFormat="1" ht="12.75" x14ac:dyDescent="0.2">
      <c r="A259" s="5"/>
      <c r="B259" s="5"/>
    </row>
    <row r="260" spans="1:2" s="2" customFormat="1" ht="12.75" x14ac:dyDescent="0.2">
      <c r="A260" s="5"/>
      <c r="B260" s="5"/>
    </row>
    <row r="261" spans="1:2" s="2" customFormat="1" ht="12.75" x14ac:dyDescent="0.2">
      <c r="A261" s="5"/>
      <c r="B261" s="5"/>
    </row>
    <row r="262" spans="1:2" s="2" customFormat="1" ht="12.75" x14ac:dyDescent="0.2">
      <c r="A262" s="5"/>
      <c r="B262" s="5"/>
    </row>
    <row r="263" spans="1:2" s="2" customFormat="1" ht="12.75" x14ac:dyDescent="0.2">
      <c r="A263" s="5"/>
      <c r="B263" s="5"/>
    </row>
    <row r="264" spans="1:2" s="2" customFormat="1" ht="12.75" x14ac:dyDescent="0.2">
      <c r="A264" s="5"/>
      <c r="B264" s="5"/>
    </row>
    <row r="265" spans="1:2" s="2" customFormat="1" ht="12.75" x14ac:dyDescent="0.2">
      <c r="A265" s="5"/>
      <c r="B265" s="5"/>
    </row>
    <row r="266" spans="1:2" s="2" customFormat="1" ht="12.75" x14ac:dyDescent="0.2">
      <c r="A266" s="5"/>
      <c r="B266" s="5"/>
    </row>
    <row r="267" spans="1:2" s="2" customFormat="1" ht="12.75" x14ac:dyDescent="0.2">
      <c r="A267" s="5"/>
      <c r="B267" s="5"/>
    </row>
    <row r="268" spans="1:2" s="2" customFormat="1" ht="12.75" x14ac:dyDescent="0.2">
      <c r="A268" s="5"/>
      <c r="B268" s="5"/>
    </row>
    <row r="269" spans="1:2" s="2" customFormat="1" ht="12.75" x14ac:dyDescent="0.2">
      <c r="A269" s="5"/>
      <c r="B269" s="5"/>
    </row>
    <row r="270" spans="1:2" s="2" customFormat="1" ht="12.75" x14ac:dyDescent="0.2">
      <c r="A270" s="5"/>
      <c r="B270" s="5"/>
    </row>
    <row r="271" spans="1:2" s="2" customFormat="1" ht="12.75" x14ac:dyDescent="0.2">
      <c r="A271" s="5"/>
      <c r="B271" s="5"/>
    </row>
    <row r="272" spans="1:2" s="2" customFormat="1" ht="12.75" x14ac:dyDescent="0.2">
      <c r="A272" s="5"/>
      <c r="B272" s="5"/>
    </row>
    <row r="273" spans="1:2" s="2" customFormat="1" ht="12.75" x14ac:dyDescent="0.2">
      <c r="A273" s="5"/>
      <c r="B273" s="5"/>
    </row>
    <row r="274" spans="1:2" s="2" customFormat="1" ht="12.75" x14ac:dyDescent="0.2">
      <c r="A274" s="5"/>
      <c r="B274" s="5"/>
    </row>
    <row r="275" spans="1:2" s="2" customFormat="1" ht="12.75" x14ac:dyDescent="0.2">
      <c r="A275" s="5"/>
      <c r="B275" s="5"/>
    </row>
    <row r="276" spans="1:2" s="2" customFormat="1" ht="12.75" x14ac:dyDescent="0.2">
      <c r="A276" s="5"/>
      <c r="B276" s="5"/>
    </row>
    <row r="277" spans="1:2" s="2" customFormat="1" ht="12.75" x14ac:dyDescent="0.2">
      <c r="A277" s="5"/>
      <c r="B277" s="5"/>
    </row>
    <row r="278" spans="1:2" s="2" customFormat="1" ht="12.75" x14ac:dyDescent="0.2">
      <c r="A278" s="5"/>
      <c r="B278" s="5"/>
    </row>
    <row r="279" spans="1:2" s="2" customFormat="1" ht="12.75" x14ac:dyDescent="0.2">
      <c r="A279" s="5"/>
      <c r="B279" s="5"/>
    </row>
    <row r="280" spans="1:2" s="2" customFormat="1" ht="12.75" x14ac:dyDescent="0.2">
      <c r="A280" s="5"/>
      <c r="B280" s="5"/>
    </row>
    <row r="281" spans="1:2" s="2" customFormat="1" ht="12.75" x14ac:dyDescent="0.2">
      <c r="A281" s="5"/>
      <c r="B281" s="5"/>
    </row>
    <row r="282" spans="1:2" s="2" customFormat="1" ht="12.75" x14ac:dyDescent="0.2">
      <c r="A282" s="5"/>
      <c r="B282" s="5"/>
    </row>
    <row r="283" spans="1:2" s="2" customFormat="1" ht="12.75" x14ac:dyDescent="0.2">
      <c r="A283" s="5"/>
      <c r="B283" s="5"/>
    </row>
    <row r="284" spans="1:2" s="2" customFormat="1" ht="12.75" x14ac:dyDescent="0.2">
      <c r="A284" s="5"/>
      <c r="B284" s="5"/>
    </row>
    <row r="285" spans="1:2" s="2" customFormat="1" ht="12.75" x14ac:dyDescent="0.2">
      <c r="A285" s="5"/>
      <c r="B285" s="5"/>
    </row>
    <row r="286" spans="1:2" s="2" customFormat="1" ht="12.75" x14ac:dyDescent="0.2">
      <c r="A286" s="5"/>
      <c r="B286" s="5"/>
    </row>
    <row r="287" spans="1:2" s="2" customFormat="1" ht="12.75" x14ac:dyDescent="0.2">
      <c r="A287" s="5"/>
      <c r="B287" s="5"/>
    </row>
    <row r="288" spans="1:2" s="2" customFormat="1" ht="12.75" x14ac:dyDescent="0.2">
      <c r="A288" s="5"/>
      <c r="B288" s="5"/>
    </row>
    <row r="289" spans="1:2" s="2" customFormat="1" ht="12.75" x14ac:dyDescent="0.2">
      <c r="A289" s="5"/>
      <c r="B289" s="5"/>
    </row>
    <row r="290" spans="1:2" s="2" customFormat="1" ht="12.75" x14ac:dyDescent="0.2">
      <c r="A290" s="5"/>
      <c r="B290" s="5"/>
    </row>
    <row r="291" spans="1:2" s="2" customFormat="1" ht="12.75" x14ac:dyDescent="0.2">
      <c r="A291" s="5"/>
      <c r="B291" s="5"/>
    </row>
    <row r="292" spans="1:2" s="2" customFormat="1" ht="12.75" x14ac:dyDescent="0.2">
      <c r="A292" s="5"/>
      <c r="B292" s="5"/>
    </row>
    <row r="293" spans="1:2" s="2" customFormat="1" ht="12.75" x14ac:dyDescent="0.2">
      <c r="A293" s="5"/>
      <c r="B293" s="5"/>
    </row>
    <row r="294" spans="1:2" s="2" customFormat="1" ht="12.75" x14ac:dyDescent="0.2">
      <c r="A294" s="5"/>
      <c r="B294" s="5"/>
    </row>
    <row r="295" spans="1:2" s="2" customFormat="1" ht="12.75" x14ac:dyDescent="0.2">
      <c r="A295" s="5"/>
      <c r="B295" s="5"/>
    </row>
    <row r="296" spans="1:2" s="2" customFormat="1" ht="12.75" x14ac:dyDescent="0.2">
      <c r="A296" s="5"/>
      <c r="B296" s="5"/>
    </row>
    <row r="297" spans="1:2" s="2" customFormat="1" ht="12.75" x14ac:dyDescent="0.2">
      <c r="A297" s="5"/>
      <c r="B297" s="5"/>
    </row>
    <row r="298" spans="1:2" s="2" customFormat="1" ht="12.75" x14ac:dyDescent="0.2">
      <c r="A298" s="5"/>
      <c r="B298" s="5"/>
    </row>
    <row r="299" spans="1:2" s="2" customFormat="1" ht="12.75" x14ac:dyDescent="0.2">
      <c r="A299" s="5"/>
      <c r="B299" s="5"/>
    </row>
    <row r="300" spans="1:2" s="2" customFormat="1" ht="12.75" x14ac:dyDescent="0.2">
      <c r="A300" s="5"/>
      <c r="B300" s="5"/>
    </row>
    <row r="301" spans="1:2" s="2" customFormat="1" ht="12.75" x14ac:dyDescent="0.2">
      <c r="A301" s="5"/>
      <c r="B301" s="5"/>
    </row>
    <row r="302" spans="1:2" s="2" customFormat="1" ht="12.75" x14ac:dyDescent="0.2">
      <c r="A302" s="5"/>
      <c r="B302" s="5"/>
    </row>
    <row r="303" spans="1:2" s="2" customFormat="1" ht="12.75" x14ac:dyDescent="0.2">
      <c r="A303" s="5"/>
      <c r="B303" s="5"/>
    </row>
    <row r="304" spans="1:2" s="2" customFormat="1" ht="12.75" x14ac:dyDescent="0.2">
      <c r="A304" s="5"/>
      <c r="B304" s="5"/>
    </row>
    <row r="305" spans="1:2" s="2" customFormat="1" ht="12.75" x14ac:dyDescent="0.2">
      <c r="A305" s="5"/>
      <c r="B305" s="5"/>
    </row>
    <row r="306" spans="1:2" s="2" customFormat="1" ht="12.75" x14ac:dyDescent="0.2">
      <c r="A306" s="5"/>
      <c r="B306" s="5"/>
    </row>
    <row r="307" spans="1:2" s="2" customFormat="1" ht="12.75" x14ac:dyDescent="0.2">
      <c r="A307" s="5"/>
      <c r="B307" s="5"/>
    </row>
    <row r="308" spans="1:2" s="2" customFormat="1" ht="12.75" x14ac:dyDescent="0.2">
      <c r="A308" s="5"/>
      <c r="B308" s="5"/>
    </row>
    <row r="309" spans="1:2" s="2" customFormat="1" ht="12.75" x14ac:dyDescent="0.2">
      <c r="A309" s="5"/>
      <c r="B309" s="5"/>
    </row>
    <row r="310" spans="1:2" s="2" customFormat="1" ht="12.75" x14ac:dyDescent="0.2">
      <c r="A310" s="5"/>
      <c r="B310" s="5"/>
    </row>
    <row r="311" spans="1:2" s="2" customFormat="1" ht="12.75" x14ac:dyDescent="0.2">
      <c r="A311" s="5"/>
      <c r="B311" s="5"/>
    </row>
    <row r="312" spans="1:2" s="2" customFormat="1" ht="12.75" x14ac:dyDescent="0.2">
      <c r="A312" s="5"/>
      <c r="B312" s="5"/>
    </row>
    <row r="313" spans="1:2" s="2" customFormat="1" ht="12.75" x14ac:dyDescent="0.2">
      <c r="A313" s="5"/>
      <c r="B313" s="5"/>
    </row>
    <row r="314" spans="1:2" s="2" customFormat="1" ht="12.75" x14ac:dyDescent="0.2">
      <c r="A314" s="5"/>
      <c r="B314" s="5"/>
    </row>
    <row r="315" spans="1:2" s="2" customFormat="1" ht="12.75" x14ac:dyDescent="0.2">
      <c r="A315" s="5"/>
      <c r="B315" s="5"/>
    </row>
    <row r="316" spans="1:2" s="2" customFormat="1" ht="12.75" x14ac:dyDescent="0.2">
      <c r="A316" s="5"/>
      <c r="B316" s="5"/>
    </row>
    <row r="317" spans="1:2" s="2" customFormat="1" ht="12.75" x14ac:dyDescent="0.2">
      <c r="A317" s="5"/>
      <c r="B317" s="5"/>
    </row>
    <row r="318" spans="1:2" s="2" customFormat="1" ht="12.75" x14ac:dyDescent="0.2">
      <c r="A318" s="5"/>
      <c r="B318" s="5"/>
    </row>
    <row r="319" spans="1:2" s="2" customFormat="1" ht="12.75" x14ac:dyDescent="0.2">
      <c r="A319" s="5"/>
      <c r="B319" s="5"/>
    </row>
    <row r="320" spans="1:2" s="2" customFormat="1" ht="12.75" x14ac:dyDescent="0.2">
      <c r="A320" s="5"/>
      <c r="B320" s="5"/>
    </row>
    <row r="321" spans="1:2" s="2" customFormat="1" ht="12.75" x14ac:dyDescent="0.2">
      <c r="A321" s="5"/>
      <c r="B321" s="5"/>
    </row>
    <row r="322" spans="1:2" s="2" customFormat="1" ht="12.75" x14ac:dyDescent="0.2">
      <c r="A322" s="5"/>
      <c r="B322" s="5"/>
    </row>
    <row r="323" spans="1:2" s="2" customFormat="1" ht="12.75" x14ac:dyDescent="0.2">
      <c r="A323" s="5"/>
      <c r="B323" s="5"/>
    </row>
    <row r="324" spans="1:2" s="2" customFormat="1" ht="12.75" x14ac:dyDescent="0.2">
      <c r="A324" s="5"/>
      <c r="B324" s="5"/>
    </row>
    <row r="325" spans="1:2" s="2" customFormat="1" ht="12.75" x14ac:dyDescent="0.2">
      <c r="A325" s="5"/>
      <c r="B325" s="5"/>
    </row>
    <row r="326" spans="1:2" s="2" customFormat="1" ht="12.75" x14ac:dyDescent="0.2">
      <c r="A326" s="5"/>
      <c r="B326" s="5"/>
    </row>
    <row r="327" spans="1:2" s="2" customFormat="1" ht="12.75" x14ac:dyDescent="0.2">
      <c r="A327" s="5"/>
      <c r="B327" s="5"/>
    </row>
    <row r="328" spans="1:2" s="2" customFormat="1" ht="12.75" x14ac:dyDescent="0.2">
      <c r="A328" s="5"/>
      <c r="B328" s="5"/>
    </row>
    <row r="329" spans="1:2" s="2" customFormat="1" ht="12.75" x14ac:dyDescent="0.2">
      <c r="A329" s="5"/>
      <c r="B329" s="5"/>
    </row>
    <row r="330" spans="1:2" s="2" customFormat="1" ht="12.75" x14ac:dyDescent="0.2">
      <c r="A330" s="5"/>
      <c r="B330" s="5"/>
    </row>
    <row r="331" spans="1:2" s="2" customFormat="1" ht="12.75" x14ac:dyDescent="0.2">
      <c r="A331" s="5"/>
      <c r="B331" s="5"/>
    </row>
    <row r="332" spans="1:2" s="2" customFormat="1" ht="12.75" x14ac:dyDescent="0.2">
      <c r="A332" s="5"/>
      <c r="B332" s="5"/>
    </row>
    <row r="333" spans="1:2" s="2" customFormat="1" ht="12.75" x14ac:dyDescent="0.2">
      <c r="A333" s="5"/>
      <c r="B333" s="5"/>
    </row>
    <row r="334" spans="1:2" s="2" customFormat="1" ht="12.75" x14ac:dyDescent="0.2">
      <c r="A334" s="5"/>
      <c r="B334" s="5"/>
    </row>
    <row r="335" spans="1:2" s="2" customFormat="1" ht="12.75" x14ac:dyDescent="0.2">
      <c r="A335" s="5"/>
      <c r="B335" s="5"/>
    </row>
    <row r="336" spans="1:2" s="2" customFormat="1" ht="12.75" x14ac:dyDescent="0.2">
      <c r="A336" s="5"/>
      <c r="B336" s="5"/>
    </row>
    <row r="337" spans="1:2" s="2" customFormat="1" ht="12.75" x14ac:dyDescent="0.2">
      <c r="A337" s="5"/>
      <c r="B337" s="5"/>
    </row>
    <row r="338" spans="1:2" s="2" customFormat="1" ht="12.75" x14ac:dyDescent="0.2">
      <c r="A338" s="5"/>
      <c r="B338" s="5"/>
    </row>
    <row r="339" spans="1:2" s="2" customFormat="1" ht="12.75" x14ac:dyDescent="0.2">
      <c r="A339" s="5"/>
      <c r="B339" s="5"/>
    </row>
    <row r="340" spans="1:2" s="2" customFormat="1" ht="12.75" x14ac:dyDescent="0.2">
      <c r="A340" s="5"/>
      <c r="B340" s="5"/>
    </row>
    <row r="341" spans="1:2" s="2" customFormat="1" ht="12.75" x14ac:dyDescent="0.2">
      <c r="A341" s="5"/>
      <c r="B341" s="5"/>
    </row>
    <row r="342" spans="1:2" s="2" customFormat="1" ht="12.75" x14ac:dyDescent="0.2">
      <c r="A342" s="5"/>
      <c r="B342" s="5"/>
    </row>
    <row r="343" spans="1:2" s="2" customFormat="1" ht="12.75" x14ac:dyDescent="0.2">
      <c r="A343" s="5"/>
      <c r="B343" s="5"/>
    </row>
    <row r="344" spans="1:2" s="2" customFormat="1" ht="12.75" x14ac:dyDescent="0.2">
      <c r="A344" s="5"/>
      <c r="B344" s="5"/>
    </row>
    <row r="345" spans="1:2" s="2" customFormat="1" ht="12.75" x14ac:dyDescent="0.2">
      <c r="A345" s="5"/>
      <c r="B345" s="5"/>
    </row>
    <row r="346" spans="1:2" s="2" customFormat="1" ht="12.75" x14ac:dyDescent="0.2">
      <c r="A346" s="5"/>
      <c r="B346" s="5"/>
    </row>
    <row r="347" spans="1:2" s="2" customFormat="1" ht="12.75" x14ac:dyDescent="0.2">
      <c r="A347" s="5"/>
      <c r="B347" s="5"/>
    </row>
    <row r="348" spans="1:2" s="2" customFormat="1" ht="12.75" x14ac:dyDescent="0.2">
      <c r="A348" s="5"/>
      <c r="B348" s="5"/>
    </row>
    <row r="349" spans="1:2" s="2" customFormat="1" ht="12.75" x14ac:dyDescent="0.2">
      <c r="A349" s="5"/>
      <c r="B349" s="5"/>
    </row>
    <row r="350" spans="1:2" s="2" customFormat="1" ht="12.75" x14ac:dyDescent="0.2">
      <c r="A350" s="5"/>
      <c r="B350" s="5"/>
    </row>
    <row r="351" spans="1:2" s="2" customFormat="1" ht="12.75" x14ac:dyDescent="0.2">
      <c r="A351" s="5"/>
      <c r="B351" s="5"/>
    </row>
    <row r="352" spans="1:2" s="2" customFormat="1" ht="12.75" x14ac:dyDescent="0.2">
      <c r="A352" s="5"/>
      <c r="B352" s="5"/>
    </row>
    <row r="353" spans="1:2" s="2" customFormat="1" ht="12.75" x14ac:dyDescent="0.2">
      <c r="A353" s="5"/>
      <c r="B353" s="5"/>
    </row>
    <row r="354" spans="1:2" s="2" customFormat="1" ht="12.75" x14ac:dyDescent="0.2">
      <c r="A354" s="5"/>
      <c r="B354" s="5"/>
    </row>
    <row r="355" spans="1:2" s="2" customFormat="1" ht="12.75" x14ac:dyDescent="0.2">
      <c r="A355" s="5"/>
      <c r="B355" s="5"/>
    </row>
    <row r="356" spans="1:2" s="2" customFormat="1" ht="12.75" x14ac:dyDescent="0.2">
      <c r="A356" s="5"/>
      <c r="B356" s="5"/>
    </row>
    <row r="357" spans="1:2" s="2" customFormat="1" ht="12.75" x14ac:dyDescent="0.2">
      <c r="A357" s="5"/>
      <c r="B357" s="5"/>
    </row>
    <row r="358" spans="1:2" s="2" customFormat="1" ht="12.75" x14ac:dyDescent="0.2">
      <c r="A358" s="5"/>
      <c r="B358" s="5"/>
    </row>
    <row r="359" spans="1:2" s="2" customFormat="1" ht="12.75" x14ac:dyDescent="0.2">
      <c r="A359" s="5"/>
      <c r="B359" s="5"/>
    </row>
    <row r="360" spans="1:2" s="2" customFormat="1" ht="12.75" x14ac:dyDescent="0.2">
      <c r="A360" s="5"/>
      <c r="B360" s="5"/>
    </row>
    <row r="361" spans="1:2" s="2" customFormat="1" ht="12.75" x14ac:dyDescent="0.2">
      <c r="A361" s="5"/>
      <c r="B361" s="5"/>
    </row>
    <row r="362" spans="1:2" s="2" customFormat="1" ht="12.75" x14ac:dyDescent="0.2">
      <c r="A362" s="5"/>
      <c r="B362" s="5"/>
    </row>
    <row r="363" spans="1:2" s="2" customFormat="1" ht="12.75" x14ac:dyDescent="0.2">
      <c r="A363" s="5"/>
      <c r="B363" s="5"/>
    </row>
    <row r="364" spans="1:2" s="2" customFormat="1" ht="12.75" x14ac:dyDescent="0.2">
      <c r="A364" s="5"/>
      <c r="B364" s="5"/>
    </row>
    <row r="365" spans="1:2" s="2" customFormat="1" ht="12.75" x14ac:dyDescent="0.2">
      <c r="A365" s="5"/>
      <c r="B365" s="5"/>
    </row>
    <row r="366" spans="1:2" s="2" customFormat="1" ht="12.75" x14ac:dyDescent="0.2">
      <c r="A366" s="5"/>
      <c r="B366" s="5"/>
    </row>
    <row r="367" spans="1:2" s="2" customFormat="1" ht="12.75" x14ac:dyDescent="0.2">
      <c r="A367" s="5"/>
      <c r="B367" s="5"/>
    </row>
    <row r="368" spans="1:2" s="2" customFormat="1" ht="12.75" x14ac:dyDescent="0.2">
      <c r="A368" s="5"/>
      <c r="B368" s="5"/>
    </row>
    <row r="369" spans="1:2" s="2" customFormat="1" ht="12.75" x14ac:dyDescent="0.2">
      <c r="A369" s="5"/>
      <c r="B369" s="5"/>
    </row>
    <row r="370" spans="1:2" s="2" customFormat="1" ht="12.75" x14ac:dyDescent="0.2">
      <c r="A370" s="5"/>
      <c r="B370" s="5"/>
    </row>
    <row r="371" spans="1:2" s="2" customFormat="1" ht="12.75" x14ac:dyDescent="0.2">
      <c r="A371" s="5"/>
      <c r="B371" s="5"/>
    </row>
    <row r="372" spans="1:2" s="2" customFormat="1" ht="12.75" x14ac:dyDescent="0.2">
      <c r="A372" s="5"/>
      <c r="B372" s="5"/>
    </row>
    <row r="373" spans="1:2" s="2" customFormat="1" ht="12.75" x14ac:dyDescent="0.2">
      <c r="A373" s="5"/>
      <c r="B373" s="5"/>
    </row>
    <row r="374" spans="1:2" s="2" customFormat="1" ht="12.75" x14ac:dyDescent="0.2">
      <c r="A374" s="5"/>
      <c r="B374" s="5"/>
    </row>
    <row r="375" spans="1:2" s="2" customFormat="1" ht="12.75" x14ac:dyDescent="0.2">
      <c r="A375" s="5"/>
      <c r="B375" s="5"/>
    </row>
    <row r="376" spans="1:2" s="2" customFormat="1" ht="12.75" x14ac:dyDescent="0.2">
      <c r="A376" s="5"/>
      <c r="B376" s="5"/>
    </row>
    <row r="377" spans="1:2" s="2" customFormat="1" ht="12.75" x14ac:dyDescent="0.2">
      <c r="A377" s="5"/>
      <c r="B377" s="5"/>
    </row>
    <row r="378" spans="1:2" s="2" customFormat="1" ht="12.75" x14ac:dyDescent="0.2">
      <c r="A378" s="5"/>
      <c r="B378" s="5"/>
    </row>
    <row r="379" spans="1:2" s="2" customFormat="1" ht="12.75" x14ac:dyDescent="0.2">
      <c r="A379" s="5"/>
      <c r="B379" s="5"/>
    </row>
    <row r="380" spans="1:2" s="2" customFormat="1" ht="12.75" x14ac:dyDescent="0.2">
      <c r="A380" s="5"/>
      <c r="B380" s="5"/>
    </row>
    <row r="381" spans="1:2" s="2" customFormat="1" ht="12.75" x14ac:dyDescent="0.2">
      <c r="A381" s="5"/>
      <c r="B381" s="5"/>
    </row>
    <row r="382" spans="1:2" s="2" customFormat="1" ht="12.75" x14ac:dyDescent="0.2">
      <c r="A382" s="5"/>
      <c r="B382" s="5"/>
    </row>
    <row r="383" spans="1:2" s="2" customFormat="1" ht="12.75" x14ac:dyDescent="0.2">
      <c r="A383" s="5"/>
      <c r="B383" s="5"/>
    </row>
    <row r="384" spans="1:2" s="2" customFormat="1" ht="12.75" x14ac:dyDescent="0.2">
      <c r="A384" s="5"/>
      <c r="B384" s="5"/>
    </row>
    <row r="385" spans="1:2" s="2" customFormat="1" ht="12.75" x14ac:dyDescent="0.2">
      <c r="A385" s="5"/>
      <c r="B385" s="5"/>
    </row>
    <row r="386" spans="1:2" s="2" customFormat="1" ht="12.75" x14ac:dyDescent="0.2">
      <c r="A386" s="5"/>
      <c r="B386" s="5"/>
    </row>
    <row r="387" spans="1:2" s="2" customFormat="1" ht="12.75" x14ac:dyDescent="0.2">
      <c r="A387" s="5"/>
      <c r="B387" s="5"/>
    </row>
    <row r="388" spans="1:2" s="2" customFormat="1" ht="12.75" x14ac:dyDescent="0.2">
      <c r="A388" s="5"/>
      <c r="B388" s="5"/>
    </row>
    <row r="389" spans="1:2" s="2" customFormat="1" ht="12.75" x14ac:dyDescent="0.2">
      <c r="A389" s="5"/>
      <c r="B389" s="5"/>
    </row>
    <row r="390" spans="1:2" s="2" customFormat="1" ht="12.75" x14ac:dyDescent="0.2">
      <c r="A390" s="5"/>
      <c r="B390" s="5"/>
    </row>
    <row r="391" spans="1:2" s="2" customFormat="1" ht="12.75" x14ac:dyDescent="0.2">
      <c r="A391" s="5"/>
      <c r="B391" s="5"/>
    </row>
    <row r="392" spans="1:2" s="2" customFormat="1" ht="12.75" x14ac:dyDescent="0.2">
      <c r="A392" s="5"/>
      <c r="B392" s="5"/>
    </row>
    <row r="393" spans="1:2" s="2" customFormat="1" ht="12.75" x14ac:dyDescent="0.2">
      <c r="A393" s="5"/>
      <c r="B393" s="5"/>
    </row>
    <row r="394" spans="1:2" s="2" customFormat="1" ht="12.75" x14ac:dyDescent="0.2">
      <c r="A394" s="5"/>
      <c r="B394" s="5"/>
    </row>
    <row r="395" spans="1:2" s="2" customFormat="1" ht="12.75" x14ac:dyDescent="0.2">
      <c r="A395" s="5"/>
      <c r="B395" s="5"/>
    </row>
    <row r="396" spans="1:2" s="2" customFormat="1" ht="12.75" x14ac:dyDescent="0.2">
      <c r="A396" s="5"/>
      <c r="B396" s="5"/>
    </row>
    <row r="397" spans="1:2" s="2" customFormat="1" ht="12.75" x14ac:dyDescent="0.2">
      <c r="A397" s="5"/>
      <c r="B397" s="5"/>
    </row>
    <row r="398" spans="1:2" s="2" customFormat="1" ht="12.75" x14ac:dyDescent="0.2">
      <c r="A398" s="5"/>
      <c r="B398" s="5"/>
    </row>
    <row r="399" spans="1:2" s="2" customFormat="1" ht="12.75" x14ac:dyDescent="0.2">
      <c r="A399" s="5"/>
      <c r="B399" s="5"/>
    </row>
    <row r="400" spans="1:2" s="2" customFormat="1" ht="12.75" x14ac:dyDescent="0.2">
      <c r="A400" s="5"/>
      <c r="B400" s="5"/>
    </row>
    <row r="401" spans="1:2" s="2" customFormat="1" ht="12.75" x14ac:dyDescent="0.2">
      <c r="A401" s="5"/>
      <c r="B401" s="5"/>
    </row>
    <row r="402" spans="1:2" s="2" customFormat="1" ht="12.75" x14ac:dyDescent="0.2">
      <c r="A402" s="5"/>
      <c r="B402" s="5"/>
    </row>
    <row r="403" spans="1:2" s="2" customFormat="1" ht="12.75" x14ac:dyDescent="0.2">
      <c r="A403" s="5"/>
      <c r="B403" s="5"/>
    </row>
    <row r="404" spans="1:2" s="2" customFormat="1" ht="12.75" x14ac:dyDescent="0.2">
      <c r="A404" s="5"/>
      <c r="B404" s="5"/>
    </row>
    <row r="405" spans="1:2" s="2" customFormat="1" ht="12.75" x14ac:dyDescent="0.2">
      <c r="A405" s="5"/>
      <c r="B405" s="5"/>
    </row>
    <row r="406" spans="1:2" s="2" customFormat="1" ht="12.75" x14ac:dyDescent="0.2">
      <c r="A406" s="5"/>
      <c r="B406" s="5"/>
    </row>
    <row r="407" spans="1:2" s="2" customFormat="1" ht="12.75" x14ac:dyDescent="0.2">
      <c r="A407" s="5"/>
      <c r="B407" s="5"/>
    </row>
    <row r="408" spans="1:2" s="2" customFormat="1" ht="12.75" x14ac:dyDescent="0.2">
      <c r="A408" s="5"/>
      <c r="B408" s="5"/>
    </row>
    <row r="409" spans="1:2" s="2" customFormat="1" ht="12.75" x14ac:dyDescent="0.2">
      <c r="A409" s="5"/>
      <c r="B409" s="5"/>
    </row>
    <row r="410" spans="1:2" s="2" customFormat="1" ht="12.75" x14ac:dyDescent="0.2">
      <c r="A410" s="5"/>
      <c r="B410" s="5"/>
    </row>
    <row r="411" spans="1:2" s="2" customFormat="1" ht="12.75" x14ac:dyDescent="0.2">
      <c r="A411" s="5"/>
      <c r="B411" s="5"/>
    </row>
    <row r="412" spans="1:2" s="2" customFormat="1" ht="12.75" x14ac:dyDescent="0.2">
      <c r="A412" s="5"/>
      <c r="B412" s="5"/>
    </row>
    <row r="413" spans="1:2" s="2" customFormat="1" ht="12.75" x14ac:dyDescent="0.2">
      <c r="A413" s="5"/>
      <c r="B413" s="5"/>
    </row>
    <row r="414" spans="1:2" s="2" customFormat="1" ht="12.75" x14ac:dyDescent="0.2">
      <c r="A414" s="5"/>
      <c r="B414" s="5"/>
    </row>
    <row r="415" spans="1:2" s="2" customFormat="1" ht="12.75" x14ac:dyDescent="0.2">
      <c r="A415" s="5"/>
      <c r="B415" s="5"/>
    </row>
    <row r="416" spans="1:2" s="2" customFormat="1" ht="12.75" x14ac:dyDescent="0.2">
      <c r="A416" s="5"/>
      <c r="B416" s="5"/>
    </row>
    <row r="417" spans="1:2" s="2" customFormat="1" ht="12.75" x14ac:dyDescent="0.2">
      <c r="A417" s="5"/>
      <c r="B417" s="5"/>
    </row>
    <row r="418" spans="1:2" s="2" customFormat="1" ht="12.75" x14ac:dyDescent="0.2">
      <c r="A418" s="5"/>
      <c r="B418" s="5"/>
    </row>
    <row r="419" spans="1:2" s="2" customFormat="1" ht="12.75" x14ac:dyDescent="0.2">
      <c r="A419" s="5"/>
      <c r="B419" s="5"/>
    </row>
    <row r="420" spans="1:2" s="2" customFormat="1" ht="12.75" x14ac:dyDescent="0.2">
      <c r="A420" s="5"/>
      <c r="B420" s="5"/>
    </row>
    <row r="421" spans="1:2" s="2" customFormat="1" ht="12.75" x14ac:dyDescent="0.2">
      <c r="A421" s="5"/>
      <c r="B421" s="5"/>
    </row>
    <row r="422" spans="1:2" s="2" customFormat="1" ht="12.75" x14ac:dyDescent="0.2">
      <c r="A422" s="5"/>
      <c r="B422" s="5"/>
    </row>
    <row r="423" spans="1:2" s="2" customFormat="1" ht="12.75" x14ac:dyDescent="0.2">
      <c r="A423" s="5"/>
      <c r="B423" s="5"/>
    </row>
    <row r="424" spans="1:2" s="2" customFormat="1" ht="12.75" x14ac:dyDescent="0.2">
      <c r="A424" s="5"/>
      <c r="B424" s="5"/>
    </row>
    <row r="425" spans="1:2" s="2" customFormat="1" ht="12.75" x14ac:dyDescent="0.2">
      <c r="A425" s="5"/>
      <c r="B425" s="5"/>
    </row>
    <row r="426" spans="1:2" s="2" customFormat="1" ht="12.75" x14ac:dyDescent="0.2">
      <c r="A426" s="5"/>
      <c r="B426" s="5"/>
    </row>
    <row r="427" spans="1:2" s="2" customFormat="1" ht="12.75" x14ac:dyDescent="0.2">
      <c r="A427" s="5"/>
      <c r="B427" s="5"/>
    </row>
    <row r="428" spans="1:2" s="2" customFormat="1" ht="12.75" x14ac:dyDescent="0.2">
      <c r="A428" s="5"/>
      <c r="B428" s="5"/>
    </row>
    <row r="429" spans="1:2" s="2" customFormat="1" ht="12.75" x14ac:dyDescent="0.2">
      <c r="A429" s="5"/>
      <c r="B429" s="5"/>
    </row>
    <row r="430" spans="1:2" s="2" customFormat="1" ht="12.75" x14ac:dyDescent="0.2">
      <c r="A430" s="5"/>
      <c r="B430" s="5"/>
    </row>
    <row r="431" spans="1:2" s="2" customFormat="1" ht="12.75" x14ac:dyDescent="0.2">
      <c r="A431" s="5"/>
      <c r="B431" s="5"/>
    </row>
    <row r="432" spans="1:2" s="2" customFormat="1" ht="12.75" x14ac:dyDescent="0.2">
      <c r="A432" s="5"/>
      <c r="B432" s="5"/>
    </row>
    <row r="433" spans="1:2" s="2" customFormat="1" ht="12.75" x14ac:dyDescent="0.2">
      <c r="A433" s="5"/>
      <c r="B433" s="5"/>
    </row>
    <row r="434" spans="1:2" s="2" customFormat="1" ht="12.75" x14ac:dyDescent="0.2">
      <c r="A434" s="5"/>
      <c r="B434" s="5"/>
    </row>
    <row r="435" spans="1:2" s="2" customFormat="1" ht="12.75" x14ac:dyDescent="0.2">
      <c r="A435" s="5"/>
      <c r="B435" s="5"/>
    </row>
    <row r="436" spans="1:2" s="2" customFormat="1" ht="12.75" x14ac:dyDescent="0.2">
      <c r="A436" s="5"/>
      <c r="B436" s="5"/>
    </row>
    <row r="437" spans="1:2" s="2" customFormat="1" ht="12.75" x14ac:dyDescent="0.2">
      <c r="A437" s="5"/>
      <c r="B437" s="5"/>
    </row>
    <row r="438" spans="1:2" s="2" customFormat="1" ht="12.75" x14ac:dyDescent="0.2">
      <c r="A438" s="5"/>
      <c r="B438" s="5"/>
    </row>
    <row r="439" spans="1:2" s="2" customFormat="1" ht="12.75" x14ac:dyDescent="0.2">
      <c r="A439" s="5"/>
      <c r="B439" s="5"/>
    </row>
    <row r="440" spans="1:2" s="2" customFormat="1" ht="12.75" x14ac:dyDescent="0.2">
      <c r="A440" s="5"/>
      <c r="B440" s="5"/>
    </row>
    <row r="441" spans="1:2" s="2" customFormat="1" ht="12.75" x14ac:dyDescent="0.2">
      <c r="A441" s="5"/>
      <c r="B441" s="5"/>
    </row>
    <row r="442" spans="1:2" s="2" customFormat="1" ht="12.75" x14ac:dyDescent="0.2">
      <c r="A442" s="5"/>
      <c r="B442" s="5"/>
    </row>
    <row r="443" spans="1:2" s="2" customFormat="1" ht="12.75" x14ac:dyDescent="0.2">
      <c r="A443" s="5"/>
      <c r="B443" s="5"/>
    </row>
    <row r="444" spans="1:2" s="2" customFormat="1" ht="12.75" x14ac:dyDescent="0.2">
      <c r="A444" s="5"/>
      <c r="B444" s="5"/>
    </row>
    <row r="445" spans="1:2" s="2" customFormat="1" ht="12.75" x14ac:dyDescent="0.2">
      <c r="A445" s="5"/>
      <c r="B445" s="5"/>
    </row>
    <row r="446" spans="1:2" s="2" customFormat="1" ht="12.75" x14ac:dyDescent="0.2">
      <c r="A446" s="5"/>
      <c r="B446" s="5"/>
    </row>
    <row r="447" spans="1:2" s="2" customFormat="1" ht="12.75" x14ac:dyDescent="0.2">
      <c r="A447" s="5"/>
      <c r="B447" s="5"/>
    </row>
    <row r="448" spans="1:2" s="2" customFormat="1" ht="12.75" x14ac:dyDescent="0.2">
      <c r="A448" s="5"/>
      <c r="B448" s="5"/>
    </row>
    <row r="449" spans="1:2" s="2" customFormat="1" ht="12.75" x14ac:dyDescent="0.2">
      <c r="A449" s="5"/>
      <c r="B449" s="5"/>
    </row>
    <row r="450" spans="1:2" s="2" customFormat="1" ht="12.75" x14ac:dyDescent="0.2">
      <c r="A450" s="5"/>
      <c r="B450" s="5"/>
    </row>
    <row r="451" spans="1:2" s="2" customFormat="1" ht="12.75" x14ac:dyDescent="0.2">
      <c r="A451" s="5"/>
      <c r="B451" s="5"/>
    </row>
    <row r="452" spans="1:2" s="2" customFormat="1" ht="12.75" x14ac:dyDescent="0.2">
      <c r="A452" s="5"/>
      <c r="B452" s="5"/>
    </row>
    <row r="453" spans="1:2" s="2" customFormat="1" ht="12.75" x14ac:dyDescent="0.2">
      <c r="A453" s="5"/>
      <c r="B453" s="5"/>
    </row>
    <row r="454" spans="1:2" s="2" customFormat="1" ht="12.75" x14ac:dyDescent="0.2">
      <c r="A454" s="5"/>
      <c r="B454" s="5"/>
    </row>
    <row r="455" spans="1:2" s="2" customFormat="1" ht="12.75" x14ac:dyDescent="0.2">
      <c r="A455" s="5"/>
      <c r="B455" s="5"/>
    </row>
    <row r="456" spans="1:2" s="2" customFormat="1" ht="12.75" x14ac:dyDescent="0.2">
      <c r="A456" s="5"/>
      <c r="B456" s="5"/>
    </row>
    <row r="457" spans="1:2" s="2" customFormat="1" ht="12.75" x14ac:dyDescent="0.2">
      <c r="A457" s="5"/>
      <c r="B457" s="5"/>
    </row>
    <row r="458" spans="1:2" s="2" customFormat="1" ht="12.75" x14ac:dyDescent="0.2">
      <c r="A458" s="5"/>
      <c r="B458" s="5"/>
    </row>
    <row r="459" spans="1:2" s="2" customFormat="1" ht="12.75" x14ac:dyDescent="0.2">
      <c r="A459" s="5"/>
      <c r="B459" s="5"/>
    </row>
    <row r="460" spans="1:2" s="2" customFormat="1" ht="12.75" x14ac:dyDescent="0.2">
      <c r="A460" s="5"/>
      <c r="B460" s="5"/>
    </row>
    <row r="461" spans="1:2" s="2" customFormat="1" ht="12.75" x14ac:dyDescent="0.2">
      <c r="A461" s="5"/>
      <c r="B461" s="5"/>
    </row>
    <row r="462" spans="1:2" s="2" customFormat="1" ht="12.75" x14ac:dyDescent="0.2">
      <c r="A462" s="5"/>
      <c r="B462" s="5"/>
    </row>
    <row r="463" spans="1:2" s="2" customFormat="1" ht="12.75" x14ac:dyDescent="0.2">
      <c r="A463" s="5"/>
      <c r="B463" s="5"/>
    </row>
    <row r="464" spans="1:2" s="2" customFormat="1" ht="12.75" x14ac:dyDescent="0.2">
      <c r="A464" s="5"/>
      <c r="B464" s="5"/>
    </row>
    <row r="465" spans="1:2" s="2" customFormat="1" ht="12.75" x14ac:dyDescent="0.2">
      <c r="A465" s="5"/>
      <c r="B465" s="5"/>
    </row>
    <row r="466" spans="1:2" s="2" customFormat="1" ht="12.75" x14ac:dyDescent="0.2">
      <c r="A466" s="5"/>
      <c r="B466" s="5"/>
    </row>
    <row r="467" spans="1:2" s="2" customFormat="1" ht="12.75" x14ac:dyDescent="0.2">
      <c r="A467" s="5"/>
      <c r="B467" s="5"/>
    </row>
    <row r="468" spans="1:2" s="2" customFormat="1" ht="12.75" x14ac:dyDescent="0.2">
      <c r="A468" s="5"/>
      <c r="B468" s="5"/>
    </row>
  </sheetData>
  <sheetProtection insertRows="0" deleteRows="0" selectLockedCells="1"/>
  <mergeCells count="40">
    <mergeCell ref="A40:XFD40"/>
    <mergeCell ref="A41:G41"/>
    <mergeCell ref="A42:G42"/>
    <mergeCell ref="A43:G43"/>
    <mergeCell ref="E34:F34"/>
    <mergeCell ref="G34:H34"/>
    <mergeCell ref="A35:G35"/>
    <mergeCell ref="A37:G37"/>
    <mergeCell ref="A38:G38"/>
    <mergeCell ref="A39:XFD39"/>
    <mergeCell ref="E31:F31"/>
    <mergeCell ref="G31:H31"/>
    <mergeCell ref="E32:F32"/>
    <mergeCell ref="G32:H32"/>
    <mergeCell ref="E33:F33"/>
    <mergeCell ref="G33:H33"/>
    <mergeCell ref="E26:F26"/>
    <mergeCell ref="G26:H26"/>
    <mergeCell ref="E27:F27"/>
    <mergeCell ref="G27:H27"/>
    <mergeCell ref="E28:F28"/>
    <mergeCell ref="G28:H28"/>
    <mergeCell ref="H8:I8"/>
    <mergeCell ref="A10:A19"/>
    <mergeCell ref="A22:I23"/>
    <mergeCell ref="A24:G24"/>
    <mergeCell ref="E25:F25"/>
    <mergeCell ref="G25:H25"/>
    <mergeCell ref="A8:A9"/>
    <mergeCell ref="B8:B9"/>
    <mergeCell ref="C8:C9"/>
    <mergeCell ref="D8:D9"/>
    <mergeCell ref="E8:E9"/>
    <mergeCell ref="F8:G8"/>
    <mergeCell ref="A1:B6"/>
    <mergeCell ref="C1:I2"/>
    <mergeCell ref="C3:I3"/>
    <mergeCell ref="C4:I4"/>
    <mergeCell ref="C5:I5"/>
    <mergeCell ref="C6:I7"/>
  </mergeCells>
  <printOptions horizontalCentered="1"/>
  <pageMargins left="1.1811023622047245" right="0.59055118110236227" top="0.78740157480314965" bottom="0.59055118110236227" header="0.31496062992125984" footer="0.31496062992125984"/>
  <pageSetup scale="64" fitToHeight="0" orientation="landscape" r:id="rId1"/>
  <headerFooter>
    <oddHeader>&amp;RFOLIO &amp;P  DE &amp;N</oddHeader>
  </headerFooter>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7030A0"/>
  </sheetPr>
  <dimension ref="A1:J472"/>
  <sheetViews>
    <sheetView view="pageBreakPreview" zoomScale="90" zoomScaleNormal="100" zoomScaleSheetLayoutView="90" workbookViewId="0">
      <selection activeCell="A28" sqref="A28:H30"/>
    </sheetView>
  </sheetViews>
  <sheetFormatPr baseColWidth="10" defaultColWidth="11.42578125" defaultRowHeight="15" x14ac:dyDescent="0.25"/>
  <cols>
    <col min="1" max="1" width="19.140625" style="9" customWidth="1"/>
    <col min="2" max="2" width="12.140625" style="9" customWidth="1"/>
    <col min="3" max="3" width="35.5703125" style="1" customWidth="1"/>
    <col min="4" max="4" width="7.42578125" style="1" customWidth="1"/>
    <col min="5" max="5" width="10.42578125" style="1" customWidth="1"/>
    <col min="6" max="6" width="11.28515625" style="1" customWidth="1"/>
    <col min="7" max="7" width="13.140625" style="1" customWidth="1"/>
    <col min="8" max="8" width="15.140625" style="1" customWidth="1"/>
    <col min="9" max="9" width="23" style="1" customWidth="1"/>
    <col min="10" max="10" width="0.140625" style="1" hidden="1" customWidth="1"/>
    <col min="11" max="16384" width="11.42578125" style="1"/>
  </cols>
  <sheetData>
    <row r="1" spans="1:9" ht="15" customHeight="1" x14ac:dyDescent="0.25">
      <c r="A1" s="88"/>
      <c r="B1" s="89"/>
      <c r="C1" s="94" t="s">
        <v>3</v>
      </c>
      <c r="D1" s="95"/>
      <c r="E1" s="95"/>
      <c r="F1" s="95"/>
      <c r="G1" s="95"/>
      <c r="H1" s="95"/>
      <c r="I1" s="96"/>
    </row>
    <row r="2" spans="1:9" ht="15" customHeight="1" thickBot="1" x14ac:dyDescent="0.3">
      <c r="A2" s="90"/>
      <c r="B2" s="91"/>
      <c r="C2" s="97"/>
      <c r="D2" s="98"/>
      <c r="E2" s="98"/>
      <c r="F2" s="98"/>
      <c r="G2" s="98"/>
      <c r="H2" s="98"/>
      <c r="I2" s="99"/>
    </row>
    <row r="3" spans="1:9" ht="21.75" thickBot="1" x14ac:dyDescent="0.3">
      <c r="A3" s="90"/>
      <c r="B3" s="91"/>
      <c r="C3" s="100" t="s">
        <v>7</v>
      </c>
      <c r="D3" s="101"/>
      <c r="E3" s="101"/>
      <c r="F3" s="101"/>
      <c r="G3" s="101"/>
      <c r="H3" s="101"/>
      <c r="I3" s="102"/>
    </row>
    <row r="4" spans="1:9" ht="21.75" thickBot="1" x14ac:dyDescent="0.3">
      <c r="A4" s="90"/>
      <c r="B4" s="91"/>
      <c r="C4" s="103" t="str">
        <f>'RELACION DE ARCHIVO (3) 2015'!C4:I4</f>
        <v>DIRECCIÓN ADMINISTRATIVA</v>
      </c>
      <c r="D4" s="104"/>
      <c r="E4" s="104"/>
      <c r="F4" s="104"/>
      <c r="G4" s="104"/>
      <c r="H4" s="104"/>
      <c r="I4" s="105"/>
    </row>
    <row r="5" spans="1:9" ht="21.75" customHeight="1" thickBot="1" x14ac:dyDescent="0.3">
      <c r="A5" s="90"/>
      <c r="B5" s="91"/>
      <c r="C5" s="106" t="s">
        <v>29</v>
      </c>
      <c r="D5" s="107"/>
      <c r="E5" s="107"/>
      <c r="F5" s="107"/>
      <c r="G5" s="107"/>
      <c r="H5" s="107"/>
      <c r="I5" s="108"/>
    </row>
    <row r="6" spans="1:9" ht="18.75" customHeight="1" thickBot="1" x14ac:dyDescent="0.3">
      <c r="A6" s="92"/>
      <c r="B6" s="93"/>
      <c r="C6" s="109" t="s">
        <v>416</v>
      </c>
      <c r="D6" s="110"/>
      <c r="E6" s="110"/>
      <c r="F6" s="110"/>
      <c r="G6" s="110"/>
      <c r="H6" s="110"/>
      <c r="I6" s="111"/>
    </row>
    <row r="7" spans="1:9" s="2" customFormat="1" ht="0.75" customHeight="1" thickBot="1" x14ac:dyDescent="0.25">
      <c r="A7" s="7"/>
      <c r="B7" s="7"/>
      <c r="C7" s="112"/>
      <c r="D7" s="113"/>
      <c r="E7" s="113"/>
      <c r="F7" s="113"/>
      <c r="G7" s="113"/>
      <c r="H7" s="113"/>
      <c r="I7" s="114"/>
    </row>
    <row r="8" spans="1:9" s="2" customFormat="1" ht="29.25" customHeight="1" thickBot="1" x14ac:dyDescent="0.25">
      <c r="A8" s="124" t="s">
        <v>1</v>
      </c>
      <c r="B8" s="126" t="s">
        <v>9</v>
      </c>
      <c r="C8" s="124" t="s">
        <v>8</v>
      </c>
      <c r="D8" s="126" t="s">
        <v>10</v>
      </c>
      <c r="E8" s="126" t="s">
        <v>11</v>
      </c>
      <c r="F8" s="115" t="s">
        <v>12</v>
      </c>
      <c r="G8" s="128"/>
      <c r="H8" s="115" t="s">
        <v>15</v>
      </c>
      <c r="I8" s="116"/>
    </row>
    <row r="9" spans="1:9" s="6" customFormat="1" ht="36.75" thickBot="1" x14ac:dyDescent="0.25">
      <c r="A9" s="125"/>
      <c r="B9" s="127"/>
      <c r="C9" s="125"/>
      <c r="D9" s="127"/>
      <c r="E9" s="127"/>
      <c r="F9" s="13" t="s">
        <v>13</v>
      </c>
      <c r="G9" s="13" t="s">
        <v>14</v>
      </c>
      <c r="H9" s="13" t="s">
        <v>16</v>
      </c>
      <c r="I9" s="17" t="s">
        <v>17</v>
      </c>
    </row>
    <row r="10" spans="1:9" s="6" customFormat="1" ht="25.5" x14ac:dyDescent="0.2">
      <c r="A10" s="117" t="s">
        <v>56</v>
      </c>
      <c r="B10" s="28">
        <v>1</v>
      </c>
      <c r="C10" s="12" t="s">
        <v>440</v>
      </c>
      <c r="D10" s="12">
        <v>1</v>
      </c>
      <c r="E10" s="12">
        <v>137</v>
      </c>
      <c r="F10" s="33">
        <v>42005</v>
      </c>
      <c r="G10" s="33">
        <v>42369</v>
      </c>
      <c r="H10" s="33">
        <v>44362</v>
      </c>
      <c r="I10" s="33">
        <v>45823</v>
      </c>
    </row>
    <row r="11" spans="1:9" s="6" customFormat="1" ht="25.5" x14ac:dyDescent="0.2">
      <c r="A11" s="118"/>
      <c r="B11" s="29">
        <v>2</v>
      </c>
      <c r="C11" s="12" t="s">
        <v>441</v>
      </c>
      <c r="D11" s="10">
        <v>1</v>
      </c>
      <c r="E11" s="10">
        <v>109</v>
      </c>
      <c r="F11" s="33">
        <v>42005</v>
      </c>
      <c r="G11" s="33">
        <v>42369</v>
      </c>
      <c r="H11" s="33">
        <v>44362</v>
      </c>
      <c r="I11" s="33">
        <v>45823</v>
      </c>
    </row>
    <row r="12" spans="1:9" s="6" customFormat="1" ht="24.4" customHeight="1" x14ac:dyDescent="0.2">
      <c r="A12" s="118"/>
      <c r="B12" s="29">
        <v>3</v>
      </c>
      <c r="C12" s="12" t="s">
        <v>442</v>
      </c>
      <c r="D12" s="10">
        <v>1</v>
      </c>
      <c r="E12" s="10">
        <v>399</v>
      </c>
      <c r="F12" s="34">
        <v>42156</v>
      </c>
      <c r="G12" s="34">
        <v>42185</v>
      </c>
      <c r="H12" s="33">
        <v>44362</v>
      </c>
      <c r="I12" s="33">
        <v>45823</v>
      </c>
    </row>
    <row r="13" spans="1:9" s="6" customFormat="1" ht="14.25" x14ac:dyDescent="0.2">
      <c r="A13" s="118"/>
      <c r="B13" s="29">
        <v>4</v>
      </c>
      <c r="C13" s="12" t="s">
        <v>443</v>
      </c>
      <c r="D13" s="10">
        <v>1</v>
      </c>
      <c r="E13" s="10">
        <v>139</v>
      </c>
      <c r="F13" s="33">
        <v>42005</v>
      </c>
      <c r="G13" s="33">
        <v>42369</v>
      </c>
      <c r="H13" s="33">
        <v>44362</v>
      </c>
      <c r="I13" s="33">
        <v>45823</v>
      </c>
    </row>
    <row r="14" spans="1:9" s="6" customFormat="1" ht="14.45" customHeight="1" x14ac:dyDescent="0.2">
      <c r="A14" s="118"/>
      <c r="B14" s="29">
        <v>5</v>
      </c>
      <c r="C14" s="12" t="s">
        <v>417</v>
      </c>
      <c r="D14" s="10">
        <v>1</v>
      </c>
      <c r="E14" s="10">
        <v>117</v>
      </c>
      <c r="F14" s="34">
        <v>42095</v>
      </c>
      <c r="G14" s="34">
        <v>42124</v>
      </c>
      <c r="H14" s="33">
        <v>44362</v>
      </c>
      <c r="I14" s="33">
        <v>45823</v>
      </c>
    </row>
    <row r="15" spans="1:9" s="6" customFormat="1" ht="14.45" customHeight="1" x14ac:dyDescent="0.2">
      <c r="A15" s="118"/>
      <c r="B15" s="29">
        <v>6</v>
      </c>
      <c r="C15" s="12" t="s">
        <v>444</v>
      </c>
      <c r="D15" s="10">
        <v>1</v>
      </c>
      <c r="E15" s="10">
        <v>345</v>
      </c>
      <c r="F15" s="34">
        <v>42156</v>
      </c>
      <c r="G15" s="34">
        <v>42185</v>
      </c>
      <c r="H15" s="33">
        <v>44362</v>
      </c>
      <c r="I15" s="33">
        <v>45823</v>
      </c>
    </row>
    <row r="16" spans="1:9" s="6" customFormat="1" ht="14.45" customHeight="1" x14ac:dyDescent="0.2">
      <c r="A16" s="118"/>
      <c r="B16" s="29">
        <v>7</v>
      </c>
      <c r="C16" s="12" t="s">
        <v>445</v>
      </c>
      <c r="D16" s="10">
        <v>1</v>
      </c>
      <c r="E16" s="10">
        <v>324</v>
      </c>
      <c r="F16" s="34">
        <v>42186</v>
      </c>
      <c r="G16" s="34">
        <v>42216</v>
      </c>
      <c r="H16" s="33">
        <v>44362</v>
      </c>
      <c r="I16" s="33">
        <v>45823</v>
      </c>
    </row>
    <row r="17" spans="1:9" s="6" customFormat="1" ht="14.45" customHeight="1" x14ac:dyDescent="0.2">
      <c r="A17" s="118"/>
      <c r="B17" s="29">
        <v>8</v>
      </c>
      <c r="C17" s="12" t="s">
        <v>446</v>
      </c>
      <c r="D17" s="10">
        <v>1</v>
      </c>
      <c r="E17" s="10">
        <v>323</v>
      </c>
      <c r="F17" s="34">
        <v>42125</v>
      </c>
      <c r="G17" s="34">
        <v>42155</v>
      </c>
      <c r="H17" s="33">
        <v>44362</v>
      </c>
      <c r="I17" s="33">
        <v>45823</v>
      </c>
    </row>
    <row r="18" spans="1:9" s="6" customFormat="1" ht="14.45" customHeight="1" x14ac:dyDescent="0.2">
      <c r="A18" s="118"/>
      <c r="B18" s="29">
        <v>9</v>
      </c>
      <c r="C18" s="12" t="s">
        <v>447</v>
      </c>
      <c r="D18" s="10">
        <v>1</v>
      </c>
      <c r="E18" s="10">
        <v>330</v>
      </c>
      <c r="F18" s="34">
        <v>42156</v>
      </c>
      <c r="G18" s="34">
        <v>42185</v>
      </c>
      <c r="H18" s="33">
        <v>44362</v>
      </c>
      <c r="I18" s="33">
        <v>45823</v>
      </c>
    </row>
    <row r="19" spans="1:9" s="6" customFormat="1" ht="24.4" customHeight="1" x14ac:dyDescent="0.2">
      <c r="A19" s="118"/>
      <c r="B19" s="29">
        <v>10</v>
      </c>
      <c r="C19" s="12" t="s">
        <v>448</v>
      </c>
      <c r="D19" s="10">
        <v>1</v>
      </c>
      <c r="E19" s="10">
        <v>547</v>
      </c>
      <c r="F19" s="34">
        <v>42186</v>
      </c>
      <c r="G19" s="34">
        <v>42216</v>
      </c>
      <c r="H19" s="33">
        <v>44362</v>
      </c>
      <c r="I19" s="33">
        <v>45823</v>
      </c>
    </row>
    <row r="20" spans="1:9" s="6" customFormat="1" ht="14.45" customHeight="1" x14ac:dyDescent="0.2">
      <c r="A20" s="133"/>
      <c r="B20" s="31">
        <v>11</v>
      </c>
      <c r="C20" s="10" t="s">
        <v>449</v>
      </c>
      <c r="D20" s="32">
        <v>1</v>
      </c>
      <c r="E20" s="32">
        <v>545</v>
      </c>
      <c r="F20" s="36">
        <v>42005</v>
      </c>
      <c r="G20" s="36">
        <v>42369</v>
      </c>
      <c r="H20" s="33">
        <v>44362</v>
      </c>
      <c r="I20" s="33">
        <v>45823</v>
      </c>
    </row>
    <row r="21" spans="1:9" s="6" customFormat="1" ht="14.45" customHeight="1" x14ac:dyDescent="0.2">
      <c r="A21" s="133"/>
      <c r="B21" s="31">
        <v>12</v>
      </c>
      <c r="C21" s="10" t="s">
        <v>450</v>
      </c>
      <c r="D21" s="32">
        <v>1</v>
      </c>
      <c r="E21" s="32">
        <v>354</v>
      </c>
      <c r="F21" s="36">
        <v>42217</v>
      </c>
      <c r="G21" s="36">
        <v>42247</v>
      </c>
      <c r="H21" s="33">
        <v>44362</v>
      </c>
      <c r="I21" s="33">
        <v>45823</v>
      </c>
    </row>
    <row r="22" spans="1:9" s="6" customFormat="1" ht="14.45" customHeight="1" x14ac:dyDescent="0.2">
      <c r="A22" s="133"/>
      <c r="B22" s="31">
        <v>13</v>
      </c>
      <c r="C22" s="32" t="s">
        <v>451</v>
      </c>
      <c r="D22" s="32">
        <v>1</v>
      </c>
      <c r="E22" s="32">
        <v>278</v>
      </c>
      <c r="F22" s="36">
        <v>42339</v>
      </c>
      <c r="G22" s="36">
        <v>42369</v>
      </c>
      <c r="H22" s="33">
        <v>44362</v>
      </c>
      <c r="I22" s="33">
        <v>45823</v>
      </c>
    </row>
    <row r="23" spans="1:9" s="6" customFormat="1" ht="15" customHeight="1" thickBot="1" x14ac:dyDescent="0.25">
      <c r="A23" s="119"/>
      <c r="B23" s="30">
        <v>14</v>
      </c>
      <c r="C23" s="11" t="s">
        <v>452</v>
      </c>
      <c r="D23" s="11">
        <v>1</v>
      </c>
      <c r="E23" s="11">
        <v>183</v>
      </c>
      <c r="F23" s="46">
        <v>42278</v>
      </c>
      <c r="G23" s="46">
        <v>42308</v>
      </c>
      <c r="H23" s="33">
        <v>44362</v>
      </c>
      <c r="I23" s="33">
        <v>45823</v>
      </c>
    </row>
    <row r="24" spans="1:9" s="2" customFormat="1" ht="12.75" x14ac:dyDescent="0.2"/>
    <row r="25" spans="1:9" s="2" customFormat="1" ht="12.75" x14ac:dyDescent="0.2">
      <c r="H25" s="44"/>
    </row>
    <row r="26" spans="1:9" s="2" customFormat="1" ht="12.75" x14ac:dyDescent="0.2">
      <c r="A26" s="120" t="s">
        <v>298</v>
      </c>
      <c r="B26" s="120"/>
      <c r="C26" s="120"/>
      <c r="D26" s="120"/>
      <c r="E26" s="120"/>
      <c r="F26" s="120"/>
      <c r="G26" s="120"/>
      <c r="H26" s="120"/>
      <c r="I26" s="120"/>
    </row>
    <row r="27" spans="1:9" s="2" customFormat="1" ht="12.75" x14ac:dyDescent="0.2">
      <c r="A27" s="120"/>
      <c r="B27" s="120"/>
      <c r="C27" s="120"/>
      <c r="D27" s="120"/>
      <c r="E27" s="120"/>
      <c r="F27" s="120"/>
      <c r="G27" s="120"/>
      <c r="H27" s="120"/>
      <c r="I27" s="120"/>
    </row>
    <row r="28" spans="1:9" s="2" customFormat="1" ht="12.75" x14ac:dyDescent="0.2">
      <c r="A28" s="121"/>
      <c r="B28" s="121"/>
      <c r="C28" s="121"/>
      <c r="D28" s="121"/>
      <c r="E28" s="121"/>
      <c r="F28" s="121"/>
      <c r="G28" s="121"/>
      <c r="H28" s="44"/>
    </row>
    <row r="29" spans="1:9" s="2" customFormat="1" ht="12.75" x14ac:dyDescent="0.2">
      <c r="A29" s="44"/>
      <c r="B29" s="43" t="s">
        <v>20</v>
      </c>
      <c r="C29" s="43" t="s">
        <v>33</v>
      </c>
      <c r="D29" s="44"/>
      <c r="E29" s="122" t="s">
        <v>24</v>
      </c>
      <c r="F29" s="122"/>
      <c r="G29" s="123" t="s">
        <v>684</v>
      </c>
      <c r="H29" s="123"/>
    </row>
    <row r="30" spans="1:9" s="2" customFormat="1" ht="12.75" x14ac:dyDescent="0.2">
      <c r="A30" s="44"/>
      <c r="B30" s="43" t="s">
        <v>21</v>
      </c>
      <c r="C30" s="43" t="s">
        <v>34</v>
      </c>
      <c r="D30" s="44"/>
      <c r="E30" s="122" t="s">
        <v>21</v>
      </c>
      <c r="F30" s="122"/>
      <c r="G30" s="123" t="s">
        <v>366</v>
      </c>
      <c r="H30" s="123"/>
    </row>
    <row r="31" spans="1:9" s="2" customFormat="1" ht="12.75" x14ac:dyDescent="0.2">
      <c r="A31" s="44"/>
      <c r="B31" s="43" t="s">
        <v>22</v>
      </c>
      <c r="C31" s="49">
        <v>44362</v>
      </c>
      <c r="D31" s="44"/>
      <c r="E31" s="122" t="s">
        <v>22</v>
      </c>
      <c r="F31" s="122"/>
      <c r="G31" s="129">
        <v>44362</v>
      </c>
      <c r="H31" s="123"/>
    </row>
    <row r="32" spans="1:9" s="2" customFormat="1" ht="12.75" x14ac:dyDescent="0.2">
      <c r="A32" s="44"/>
      <c r="B32" s="43" t="s">
        <v>23</v>
      </c>
      <c r="C32" s="43"/>
      <c r="D32" s="44"/>
      <c r="E32" s="122" t="s">
        <v>25</v>
      </c>
      <c r="F32" s="122"/>
      <c r="G32" s="123"/>
      <c r="H32" s="123"/>
    </row>
    <row r="33" spans="1:10" s="2" customFormat="1" ht="12.75" x14ac:dyDescent="0.2">
      <c r="A33" s="44"/>
      <c r="B33" s="21"/>
      <c r="C33" s="21"/>
      <c r="D33" s="44"/>
      <c r="E33" s="22"/>
      <c r="F33" s="22"/>
      <c r="G33" s="22"/>
      <c r="H33" s="22"/>
    </row>
    <row r="34" spans="1:10" s="2" customFormat="1" ht="12.75" x14ac:dyDescent="0.2">
      <c r="A34" s="44"/>
      <c r="B34" s="21"/>
      <c r="C34" s="21"/>
      <c r="D34" s="44"/>
      <c r="E34" s="22"/>
      <c r="F34" s="22"/>
      <c r="G34" s="22"/>
      <c r="H34" s="22"/>
    </row>
    <row r="35" spans="1:10" s="2" customFormat="1" ht="12.75" x14ac:dyDescent="0.2">
      <c r="A35" s="44"/>
      <c r="B35" s="21"/>
      <c r="C35" s="21"/>
      <c r="D35" s="44"/>
      <c r="E35" s="122" t="s">
        <v>26</v>
      </c>
      <c r="F35" s="122"/>
      <c r="G35" s="123" t="s">
        <v>367</v>
      </c>
      <c r="H35" s="123"/>
    </row>
    <row r="36" spans="1:10" s="2" customFormat="1" ht="12.75" x14ac:dyDescent="0.2">
      <c r="A36" s="44"/>
      <c r="B36" s="21"/>
      <c r="C36" s="21"/>
      <c r="D36" s="44"/>
      <c r="E36" s="122" t="s">
        <v>21</v>
      </c>
      <c r="F36" s="122"/>
      <c r="G36" s="123" t="s">
        <v>36</v>
      </c>
      <c r="H36" s="123"/>
    </row>
    <row r="37" spans="1:10" s="2" customFormat="1" ht="12.75" x14ac:dyDescent="0.2">
      <c r="A37" s="44"/>
      <c r="B37" s="21"/>
      <c r="C37" s="21"/>
      <c r="D37" s="44"/>
      <c r="E37" s="122" t="s">
        <v>27</v>
      </c>
      <c r="F37" s="122"/>
      <c r="G37" s="129">
        <v>44362</v>
      </c>
      <c r="H37" s="123"/>
    </row>
    <row r="38" spans="1:10" s="2" customFormat="1" ht="12.75" x14ac:dyDescent="0.2">
      <c r="A38" s="23"/>
      <c r="B38" s="23"/>
      <c r="C38" s="23"/>
      <c r="D38" s="23"/>
      <c r="E38" s="131" t="s">
        <v>25</v>
      </c>
      <c r="F38" s="131"/>
      <c r="G38" s="132"/>
      <c r="H38" s="132"/>
    </row>
    <row r="39" spans="1:10" s="2" customFormat="1" ht="12.75" x14ac:dyDescent="0.2">
      <c r="A39" s="130"/>
      <c r="B39" s="130"/>
      <c r="C39" s="130"/>
      <c r="D39" s="130"/>
      <c r="E39" s="130"/>
      <c r="F39" s="130"/>
      <c r="G39" s="130"/>
      <c r="H39" s="45"/>
    </row>
    <row r="40" spans="1:10" s="2" customFormat="1" ht="12.75" x14ac:dyDescent="0.2">
      <c r="A40" s="8" t="s">
        <v>0</v>
      </c>
      <c r="B40" s="8"/>
      <c r="C40" s="4"/>
      <c r="D40" s="4"/>
      <c r="E40" s="4"/>
      <c r="H40" s="45"/>
    </row>
    <row r="41" spans="1:10" s="2" customFormat="1" ht="12.75" x14ac:dyDescent="0.2">
      <c r="A41" s="121" t="s">
        <v>5</v>
      </c>
      <c r="B41" s="121"/>
      <c r="C41" s="121"/>
      <c r="D41" s="121"/>
      <c r="E41" s="121"/>
      <c r="F41" s="121"/>
      <c r="G41" s="121"/>
      <c r="H41" s="45"/>
    </row>
    <row r="42" spans="1:10" s="2" customFormat="1" x14ac:dyDescent="0.25">
      <c r="A42" s="121" t="s">
        <v>4</v>
      </c>
      <c r="B42" s="121"/>
      <c r="C42" s="121"/>
      <c r="D42" s="121"/>
      <c r="E42" s="121"/>
      <c r="F42" s="121"/>
      <c r="G42" s="121"/>
      <c r="H42" s="45"/>
      <c r="I42" s="3"/>
      <c r="J42"/>
    </row>
    <row r="43" spans="1:10" s="121" customFormat="1" ht="15" customHeight="1" x14ac:dyDescent="0.2">
      <c r="A43" s="121" t="s">
        <v>19</v>
      </c>
    </row>
    <row r="44" spans="1:10" s="121" customFormat="1" ht="15" customHeight="1" x14ac:dyDescent="0.2">
      <c r="A44" s="121" t="s">
        <v>18</v>
      </c>
    </row>
    <row r="45" spans="1:10" s="2" customFormat="1" x14ac:dyDescent="0.25">
      <c r="A45" s="121" t="s">
        <v>6</v>
      </c>
      <c r="B45" s="121"/>
      <c r="C45" s="121"/>
      <c r="D45" s="121"/>
      <c r="E45" s="121"/>
      <c r="F45" s="121"/>
      <c r="G45" s="121"/>
      <c r="H45" s="45"/>
      <c r="J45"/>
    </row>
    <row r="46" spans="1:10" s="2" customFormat="1" ht="12.75" x14ac:dyDescent="0.2">
      <c r="A46" s="130"/>
      <c r="B46" s="130"/>
      <c r="C46" s="130"/>
      <c r="D46" s="130"/>
      <c r="E46" s="130"/>
      <c r="F46" s="130"/>
      <c r="G46" s="130"/>
      <c r="H46" s="45"/>
    </row>
    <row r="47" spans="1:10" s="2" customFormat="1" ht="12.75" x14ac:dyDescent="0.2">
      <c r="A47" s="130"/>
      <c r="B47" s="130"/>
      <c r="C47" s="130"/>
      <c r="D47" s="130"/>
      <c r="E47" s="130"/>
      <c r="F47" s="130"/>
      <c r="G47" s="130"/>
      <c r="H47" s="45"/>
    </row>
    <row r="48" spans="1:10" s="2" customFormat="1" ht="12.75" x14ac:dyDescent="0.2">
      <c r="A48" s="5"/>
      <c r="B48" s="5"/>
    </row>
    <row r="49" spans="1:2" s="2" customFormat="1" ht="12.75" x14ac:dyDescent="0.2">
      <c r="A49" s="5"/>
      <c r="B49" s="5"/>
    </row>
    <row r="50" spans="1:2" s="2" customFormat="1" ht="12.75" x14ac:dyDescent="0.2">
      <c r="A50" s="5"/>
      <c r="B50" s="5"/>
    </row>
    <row r="51" spans="1:2" s="2" customFormat="1" ht="12.75" x14ac:dyDescent="0.2">
      <c r="A51" s="5"/>
      <c r="B51" s="5"/>
    </row>
    <row r="52" spans="1:2" s="2" customFormat="1" ht="12.75" x14ac:dyDescent="0.2">
      <c r="A52" s="5"/>
      <c r="B52" s="5"/>
    </row>
    <row r="53" spans="1:2" s="2" customFormat="1" ht="12.75" x14ac:dyDescent="0.2">
      <c r="A53" s="5"/>
      <c r="B53" s="5"/>
    </row>
    <row r="54" spans="1:2" s="2" customFormat="1" ht="12.75" x14ac:dyDescent="0.2">
      <c r="A54" s="5"/>
      <c r="B54" s="5"/>
    </row>
    <row r="55" spans="1:2" s="2" customFormat="1" ht="12.75" x14ac:dyDescent="0.2">
      <c r="A55" s="5"/>
      <c r="B55" s="5"/>
    </row>
    <row r="56" spans="1:2" s="2" customFormat="1" ht="12.75" x14ac:dyDescent="0.2">
      <c r="A56" s="5"/>
      <c r="B56" s="5"/>
    </row>
    <row r="57" spans="1:2" s="2" customFormat="1" ht="12.75" x14ac:dyDescent="0.2">
      <c r="A57" s="5"/>
      <c r="B57" s="5"/>
    </row>
    <row r="58" spans="1:2" s="2" customFormat="1" ht="12.75" x14ac:dyDescent="0.2">
      <c r="A58" s="5"/>
      <c r="B58" s="5"/>
    </row>
    <row r="59" spans="1:2" s="2" customFormat="1" ht="12.75" x14ac:dyDescent="0.2">
      <c r="A59" s="5"/>
      <c r="B59" s="5"/>
    </row>
    <row r="60" spans="1:2" s="2" customFormat="1" ht="12.75" x14ac:dyDescent="0.2">
      <c r="A60" s="5"/>
      <c r="B60" s="5"/>
    </row>
    <row r="61" spans="1:2" s="2" customFormat="1" ht="12.75" x14ac:dyDescent="0.2">
      <c r="A61" s="5"/>
      <c r="B61" s="5"/>
    </row>
    <row r="62" spans="1:2" s="2" customFormat="1" ht="12.75" x14ac:dyDescent="0.2">
      <c r="A62" s="5"/>
      <c r="B62" s="5"/>
    </row>
    <row r="63" spans="1:2" s="2" customFormat="1" ht="12.75" x14ac:dyDescent="0.2">
      <c r="A63" s="5"/>
      <c r="B63" s="5"/>
    </row>
    <row r="64" spans="1:2" s="2" customFormat="1" ht="12.75" x14ac:dyDescent="0.2">
      <c r="A64" s="5"/>
      <c r="B64" s="5"/>
    </row>
    <row r="65" spans="1:2" s="2" customFormat="1" ht="12.75" x14ac:dyDescent="0.2">
      <c r="A65" s="5"/>
      <c r="B65" s="5"/>
    </row>
    <row r="66" spans="1:2" s="2" customFormat="1" ht="12.75" x14ac:dyDescent="0.2">
      <c r="A66" s="5"/>
      <c r="B66" s="5"/>
    </row>
    <row r="67" spans="1:2" s="2" customFormat="1" ht="12.75" x14ac:dyDescent="0.2">
      <c r="A67" s="5"/>
      <c r="B67" s="5"/>
    </row>
    <row r="68" spans="1:2" s="2" customFormat="1" ht="12.75" x14ac:dyDescent="0.2">
      <c r="A68" s="5"/>
      <c r="B68" s="5"/>
    </row>
    <row r="69" spans="1:2" s="2" customFormat="1" ht="12.75" x14ac:dyDescent="0.2">
      <c r="A69" s="5"/>
      <c r="B69" s="5"/>
    </row>
    <row r="70" spans="1:2" s="2" customFormat="1" ht="12.75" x14ac:dyDescent="0.2">
      <c r="A70" s="5"/>
      <c r="B70" s="5"/>
    </row>
    <row r="71" spans="1:2" s="2" customFormat="1" ht="12.75" x14ac:dyDescent="0.2">
      <c r="A71" s="5"/>
      <c r="B71" s="5"/>
    </row>
    <row r="72" spans="1:2" s="2" customFormat="1" ht="12.75" x14ac:dyDescent="0.2">
      <c r="A72" s="5"/>
      <c r="B72" s="5"/>
    </row>
    <row r="73" spans="1:2" s="2" customFormat="1" ht="12.75" x14ac:dyDescent="0.2">
      <c r="A73" s="5"/>
      <c r="B73" s="5"/>
    </row>
    <row r="74" spans="1:2" s="2" customFormat="1" ht="12.75" x14ac:dyDescent="0.2">
      <c r="A74" s="5"/>
      <c r="B74" s="5"/>
    </row>
    <row r="75" spans="1:2" s="2" customFormat="1" ht="12.75" x14ac:dyDescent="0.2">
      <c r="A75" s="5"/>
      <c r="B75" s="5"/>
    </row>
    <row r="76" spans="1:2" s="2" customFormat="1" ht="12.75" x14ac:dyDescent="0.2">
      <c r="A76" s="5"/>
      <c r="B76" s="5"/>
    </row>
    <row r="77" spans="1:2" s="2" customFormat="1" ht="12.75" x14ac:dyDescent="0.2">
      <c r="A77" s="5"/>
      <c r="B77" s="5"/>
    </row>
    <row r="78" spans="1:2" s="2" customFormat="1" ht="12.75" x14ac:dyDescent="0.2">
      <c r="A78" s="5"/>
      <c r="B78" s="5"/>
    </row>
    <row r="79" spans="1:2" s="2" customFormat="1" ht="12.75" x14ac:dyDescent="0.2">
      <c r="A79" s="5"/>
      <c r="B79" s="5"/>
    </row>
    <row r="80" spans="1:2" s="2" customFormat="1" ht="12.75" x14ac:dyDescent="0.2">
      <c r="A80" s="5"/>
      <c r="B80" s="5"/>
    </row>
    <row r="81" spans="1:2" s="2" customFormat="1" ht="12.75" x14ac:dyDescent="0.2">
      <c r="A81" s="5"/>
      <c r="B81" s="5"/>
    </row>
    <row r="82" spans="1:2" s="2" customFormat="1" ht="12.75" x14ac:dyDescent="0.2">
      <c r="A82" s="5"/>
      <c r="B82" s="5"/>
    </row>
    <row r="83" spans="1:2" s="2" customFormat="1" ht="12.75" x14ac:dyDescent="0.2">
      <c r="A83" s="5"/>
      <c r="B83" s="5"/>
    </row>
    <row r="84" spans="1:2" s="2" customFormat="1" ht="12.75" x14ac:dyDescent="0.2">
      <c r="A84" s="5"/>
      <c r="B84" s="5"/>
    </row>
    <row r="85" spans="1:2" s="2" customFormat="1" ht="12.75" x14ac:dyDescent="0.2">
      <c r="A85" s="5"/>
      <c r="B85" s="5"/>
    </row>
    <row r="86" spans="1:2" s="2" customFormat="1" ht="12.75" x14ac:dyDescent="0.2">
      <c r="A86" s="5"/>
      <c r="B86" s="5"/>
    </row>
    <row r="87" spans="1:2" s="2" customFormat="1" ht="12.75" x14ac:dyDescent="0.2">
      <c r="A87" s="5"/>
      <c r="B87" s="5"/>
    </row>
    <row r="88" spans="1:2" s="2" customFormat="1" ht="12.75" x14ac:dyDescent="0.2">
      <c r="A88" s="5"/>
      <c r="B88" s="5"/>
    </row>
    <row r="89" spans="1:2" s="2" customFormat="1" ht="12.75" x14ac:dyDescent="0.2">
      <c r="A89" s="5"/>
      <c r="B89" s="5"/>
    </row>
    <row r="90" spans="1:2" s="2" customFormat="1" ht="12.75" x14ac:dyDescent="0.2">
      <c r="A90" s="5"/>
      <c r="B90" s="5"/>
    </row>
    <row r="91" spans="1:2" s="2" customFormat="1" ht="12.75" x14ac:dyDescent="0.2">
      <c r="A91" s="5"/>
      <c r="B91" s="5"/>
    </row>
    <row r="92" spans="1:2" s="2" customFormat="1" ht="12.75" x14ac:dyDescent="0.2">
      <c r="A92" s="5"/>
      <c r="B92" s="5"/>
    </row>
    <row r="93" spans="1:2" s="2" customFormat="1" ht="12.75" x14ac:dyDescent="0.2">
      <c r="A93" s="5"/>
      <c r="B93" s="5"/>
    </row>
    <row r="94" spans="1:2" s="2" customFormat="1" ht="12.75" x14ac:dyDescent="0.2">
      <c r="A94" s="5"/>
      <c r="B94" s="5"/>
    </row>
    <row r="95" spans="1:2" s="2" customFormat="1" ht="12.75" x14ac:dyDescent="0.2">
      <c r="A95" s="5"/>
      <c r="B95" s="5"/>
    </row>
    <row r="96" spans="1:2" s="2" customFormat="1" ht="12.75" x14ac:dyDescent="0.2">
      <c r="A96" s="5"/>
      <c r="B96" s="5"/>
    </row>
    <row r="97" spans="1:2" s="2" customFormat="1" ht="12.75" x14ac:dyDescent="0.2">
      <c r="A97" s="5"/>
      <c r="B97" s="5"/>
    </row>
    <row r="98" spans="1:2" s="2" customFormat="1" ht="12.75" x14ac:dyDescent="0.2">
      <c r="A98" s="5"/>
      <c r="B98" s="5"/>
    </row>
    <row r="99" spans="1:2" s="2" customFormat="1" ht="12.75" x14ac:dyDescent="0.2">
      <c r="A99" s="5"/>
      <c r="B99" s="5"/>
    </row>
    <row r="100" spans="1:2" s="2" customFormat="1" ht="12.75" x14ac:dyDescent="0.2">
      <c r="A100" s="5"/>
      <c r="B100" s="5"/>
    </row>
    <row r="101" spans="1:2" s="2" customFormat="1" ht="12.75" x14ac:dyDescent="0.2">
      <c r="A101" s="5"/>
      <c r="B101" s="5"/>
    </row>
    <row r="102" spans="1:2" s="2" customFormat="1" ht="12.75" x14ac:dyDescent="0.2">
      <c r="A102" s="5"/>
      <c r="B102" s="5"/>
    </row>
    <row r="103" spans="1:2" s="2" customFormat="1" ht="12.75" x14ac:dyDescent="0.2">
      <c r="A103" s="5"/>
      <c r="B103" s="5"/>
    </row>
    <row r="104" spans="1:2" s="2" customFormat="1" ht="12.75" x14ac:dyDescent="0.2">
      <c r="A104" s="5"/>
      <c r="B104" s="5"/>
    </row>
    <row r="105" spans="1:2" s="2" customFormat="1" ht="12.75" x14ac:dyDescent="0.2">
      <c r="A105" s="5"/>
      <c r="B105" s="5"/>
    </row>
    <row r="106" spans="1:2" s="2" customFormat="1" ht="12.75" x14ac:dyDescent="0.2">
      <c r="A106" s="5"/>
      <c r="B106" s="5"/>
    </row>
    <row r="107" spans="1:2" s="2" customFormat="1" ht="12.75" x14ac:dyDescent="0.2">
      <c r="A107" s="5"/>
      <c r="B107" s="5"/>
    </row>
    <row r="108" spans="1:2" s="2" customFormat="1" ht="12.75" x14ac:dyDescent="0.2">
      <c r="A108" s="5"/>
      <c r="B108" s="5"/>
    </row>
    <row r="109" spans="1:2" s="2" customFormat="1" ht="12.75" x14ac:dyDescent="0.2">
      <c r="A109" s="5"/>
      <c r="B109" s="5"/>
    </row>
    <row r="110" spans="1:2" s="2" customFormat="1" ht="12.75" x14ac:dyDescent="0.2">
      <c r="A110" s="5"/>
      <c r="B110" s="5"/>
    </row>
    <row r="111" spans="1:2" s="2" customFormat="1" ht="12.75" x14ac:dyDescent="0.2">
      <c r="A111" s="5"/>
      <c r="B111" s="5"/>
    </row>
    <row r="112" spans="1:2" s="2" customFormat="1" ht="12.75" x14ac:dyDescent="0.2">
      <c r="A112" s="5"/>
      <c r="B112" s="5"/>
    </row>
    <row r="113" spans="1:2" s="2" customFormat="1" ht="12.75" x14ac:dyDescent="0.2">
      <c r="A113" s="5"/>
      <c r="B113" s="5"/>
    </row>
    <row r="114" spans="1:2" s="2" customFormat="1" ht="12.75" x14ac:dyDescent="0.2">
      <c r="A114" s="5"/>
      <c r="B114" s="5"/>
    </row>
    <row r="115" spans="1:2" s="2" customFormat="1" ht="12.75" x14ac:dyDescent="0.2">
      <c r="A115" s="5"/>
      <c r="B115" s="5"/>
    </row>
    <row r="116" spans="1:2" s="2" customFormat="1" ht="12.75" x14ac:dyDescent="0.2">
      <c r="A116" s="5"/>
      <c r="B116" s="5"/>
    </row>
    <row r="117" spans="1:2" s="2" customFormat="1" ht="12.75" x14ac:dyDescent="0.2">
      <c r="A117" s="5"/>
      <c r="B117" s="5"/>
    </row>
    <row r="118" spans="1:2" s="2" customFormat="1" ht="12.75" x14ac:dyDescent="0.2">
      <c r="A118" s="5"/>
      <c r="B118" s="5"/>
    </row>
    <row r="119" spans="1:2" s="2" customFormat="1" ht="12.75" x14ac:dyDescent="0.2">
      <c r="A119" s="5"/>
      <c r="B119" s="5"/>
    </row>
    <row r="120" spans="1:2" s="2" customFormat="1" ht="12.75" x14ac:dyDescent="0.2">
      <c r="A120" s="5"/>
      <c r="B120" s="5"/>
    </row>
    <row r="121" spans="1:2" s="2" customFormat="1" ht="12.75" x14ac:dyDescent="0.2">
      <c r="A121" s="5"/>
      <c r="B121" s="5"/>
    </row>
    <row r="122" spans="1:2" s="2" customFormat="1" ht="12.75" x14ac:dyDescent="0.2">
      <c r="A122" s="5"/>
      <c r="B122" s="5"/>
    </row>
    <row r="123" spans="1:2" s="2" customFormat="1" ht="12.75" x14ac:dyDescent="0.2">
      <c r="A123" s="5"/>
      <c r="B123" s="5"/>
    </row>
    <row r="124" spans="1:2" s="2" customFormat="1" ht="12.75" x14ac:dyDescent="0.2">
      <c r="A124" s="5"/>
      <c r="B124" s="5"/>
    </row>
    <row r="125" spans="1:2" s="2" customFormat="1" ht="12.75" x14ac:dyDescent="0.2">
      <c r="A125" s="5"/>
      <c r="B125" s="5"/>
    </row>
    <row r="126" spans="1:2" s="2" customFormat="1" ht="12.75" x14ac:dyDescent="0.2">
      <c r="A126" s="5"/>
      <c r="B126" s="5"/>
    </row>
    <row r="127" spans="1:2" s="2" customFormat="1" ht="12.75" x14ac:dyDescent="0.2">
      <c r="A127" s="5"/>
      <c r="B127" s="5"/>
    </row>
    <row r="128" spans="1:2" s="2" customFormat="1" ht="12.75" x14ac:dyDescent="0.2">
      <c r="A128" s="5"/>
      <c r="B128" s="5"/>
    </row>
    <row r="129" spans="1:2" s="2" customFormat="1" ht="12.75" x14ac:dyDescent="0.2">
      <c r="A129" s="5"/>
      <c r="B129" s="5"/>
    </row>
    <row r="130" spans="1:2" s="2" customFormat="1" ht="12.75" x14ac:dyDescent="0.2">
      <c r="A130" s="5"/>
      <c r="B130" s="5"/>
    </row>
    <row r="131" spans="1:2" s="2" customFormat="1" ht="12.75" x14ac:dyDescent="0.2">
      <c r="A131" s="5"/>
      <c r="B131" s="5"/>
    </row>
    <row r="132" spans="1:2" s="2" customFormat="1" ht="12.75" x14ac:dyDescent="0.2">
      <c r="A132" s="5"/>
      <c r="B132" s="5"/>
    </row>
    <row r="133" spans="1:2" s="2" customFormat="1" ht="12.75" x14ac:dyDescent="0.2">
      <c r="A133" s="5"/>
      <c r="B133" s="5"/>
    </row>
    <row r="134" spans="1:2" s="2" customFormat="1" ht="12.75" x14ac:dyDescent="0.2">
      <c r="A134" s="5"/>
      <c r="B134" s="5"/>
    </row>
    <row r="135" spans="1:2" s="2" customFormat="1" ht="12.75" x14ac:dyDescent="0.2">
      <c r="A135" s="5"/>
      <c r="B135" s="5"/>
    </row>
    <row r="136" spans="1:2" s="2" customFormat="1" ht="12.75" x14ac:dyDescent="0.2">
      <c r="A136" s="5"/>
      <c r="B136" s="5"/>
    </row>
    <row r="137" spans="1:2" s="2" customFormat="1" ht="12.75" x14ac:dyDescent="0.2">
      <c r="A137" s="5"/>
      <c r="B137" s="5"/>
    </row>
    <row r="138" spans="1:2" s="2" customFormat="1" ht="12.75" x14ac:dyDescent="0.2">
      <c r="A138" s="5"/>
      <c r="B138" s="5"/>
    </row>
    <row r="139" spans="1:2" s="2" customFormat="1" ht="12.75" x14ac:dyDescent="0.2">
      <c r="A139" s="5"/>
      <c r="B139" s="5"/>
    </row>
    <row r="140" spans="1:2" s="2" customFormat="1" ht="12.75" x14ac:dyDescent="0.2">
      <c r="A140" s="5"/>
      <c r="B140" s="5"/>
    </row>
    <row r="141" spans="1:2" s="2" customFormat="1" ht="12.75" x14ac:dyDescent="0.2">
      <c r="A141" s="5"/>
      <c r="B141" s="5"/>
    </row>
    <row r="142" spans="1:2" s="2" customFormat="1" ht="12.75" x14ac:dyDescent="0.2">
      <c r="A142" s="5"/>
      <c r="B142" s="5"/>
    </row>
    <row r="143" spans="1:2" s="2" customFormat="1" ht="12.75" x14ac:dyDescent="0.2">
      <c r="A143" s="5"/>
      <c r="B143" s="5"/>
    </row>
    <row r="144" spans="1:2" s="2" customFormat="1" ht="12.75" x14ac:dyDescent="0.2">
      <c r="A144" s="5"/>
      <c r="B144" s="5"/>
    </row>
    <row r="145" spans="1:2" s="2" customFormat="1" ht="12.75" x14ac:dyDescent="0.2">
      <c r="A145" s="5"/>
      <c r="B145" s="5"/>
    </row>
    <row r="146" spans="1:2" s="2" customFormat="1" ht="12.75" x14ac:dyDescent="0.2">
      <c r="A146" s="5"/>
      <c r="B146" s="5"/>
    </row>
    <row r="147" spans="1:2" s="2" customFormat="1" ht="12.75" x14ac:dyDescent="0.2">
      <c r="A147" s="5"/>
      <c r="B147" s="5"/>
    </row>
    <row r="148" spans="1:2" s="2" customFormat="1" ht="12.75" x14ac:dyDescent="0.2">
      <c r="A148" s="5"/>
      <c r="B148" s="5"/>
    </row>
    <row r="149" spans="1:2" s="2" customFormat="1" ht="12.75" x14ac:dyDescent="0.2">
      <c r="A149" s="5"/>
      <c r="B149" s="5"/>
    </row>
    <row r="150" spans="1:2" s="2" customFormat="1" ht="12.75" x14ac:dyDescent="0.2">
      <c r="A150" s="5"/>
      <c r="B150" s="5"/>
    </row>
    <row r="151" spans="1:2" s="2" customFormat="1" ht="12.75" x14ac:dyDescent="0.2">
      <c r="A151" s="5"/>
      <c r="B151" s="5"/>
    </row>
    <row r="152" spans="1:2" s="2" customFormat="1" ht="12.75" x14ac:dyDescent="0.2">
      <c r="A152" s="5"/>
      <c r="B152" s="5"/>
    </row>
    <row r="153" spans="1:2" s="2" customFormat="1" ht="12.75" x14ac:dyDescent="0.2">
      <c r="A153" s="5"/>
      <c r="B153" s="5"/>
    </row>
    <row r="154" spans="1:2" s="2" customFormat="1" ht="12.75" x14ac:dyDescent="0.2">
      <c r="A154" s="5"/>
      <c r="B154" s="5"/>
    </row>
    <row r="155" spans="1:2" s="2" customFormat="1" ht="12.75" x14ac:dyDescent="0.2">
      <c r="A155" s="5"/>
      <c r="B155" s="5"/>
    </row>
    <row r="156" spans="1:2" s="2" customFormat="1" ht="12.75" x14ac:dyDescent="0.2">
      <c r="A156" s="5"/>
      <c r="B156" s="5"/>
    </row>
    <row r="157" spans="1:2" s="2" customFormat="1" ht="12.75" x14ac:dyDescent="0.2">
      <c r="A157" s="5"/>
      <c r="B157" s="5"/>
    </row>
    <row r="158" spans="1:2" s="2" customFormat="1" ht="12.75" x14ac:dyDescent="0.2">
      <c r="A158" s="5"/>
      <c r="B158" s="5"/>
    </row>
    <row r="159" spans="1:2" s="2" customFormat="1" ht="12.75" x14ac:dyDescent="0.2">
      <c r="A159" s="5"/>
      <c r="B159" s="5"/>
    </row>
    <row r="160" spans="1:2" s="2" customFormat="1" ht="12.75" x14ac:dyDescent="0.2">
      <c r="A160" s="5"/>
      <c r="B160" s="5"/>
    </row>
    <row r="161" spans="1:2" s="2" customFormat="1" ht="12.75" x14ac:dyDescent="0.2">
      <c r="A161" s="5"/>
      <c r="B161" s="5"/>
    </row>
    <row r="162" spans="1:2" s="2" customFormat="1" ht="12.75" x14ac:dyDescent="0.2">
      <c r="A162" s="5"/>
      <c r="B162" s="5"/>
    </row>
    <row r="163" spans="1:2" s="2" customFormat="1" ht="12.75" x14ac:dyDescent="0.2">
      <c r="A163" s="5"/>
      <c r="B163" s="5"/>
    </row>
    <row r="164" spans="1:2" s="2" customFormat="1" ht="12.75" x14ac:dyDescent="0.2">
      <c r="A164" s="5"/>
      <c r="B164" s="5"/>
    </row>
    <row r="165" spans="1:2" s="2" customFormat="1" ht="12.75" x14ac:dyDescent="0.2">
      <c r="A165" s="5"/>
      <c r="B165" s="5"/>
    </row>
    <row r="166" spans="1:2" s="2" customFormat="1" ht="12.75" x14ac:dyDescent="0.2">
      <c r="A166" s="5"/>
      <c r="B166" s="5"/>
    </row>
    <row r="167" spans="1:2" s="2" customFormat="1" ht="12.75" x14ac:dyDescent="0.2">
      <c r="A167" s="5"/>
      <c r="B167" s="5"/>
    </row>
    <row r="168" spans="1:2" s="2" customFormat="1" ht="12.75" x14ac:dyDescent="0.2">
      <c r="A168" s="5"/>
      <c r="B168" s="5"/>
    </row>
    <row r="169" spans="1:2" s="2" customFormat="1" ht="12.75" x14ac:dyDescent="0.2">
      <c r="A169" s="5"/>
      <c r="B169" s="5"/>
    </row>
    <row r="170" spans="1:2" s="2" customFormat="1" ht="12.75" x14ac:dyDescent="0.2">
      <c r="A170" s="5"/>
      <c r="B170" s="5"/>
    </row>
    <row r="171" spans="1:2" s="2" customFormat="1" ht="12.75" x14ac:dyDescent="0.2">
      <c r="A171" s="5"/>
      <c r="B171" s="5"/>
    </row>
    <row r="172" spans="1:2" s="2" customFormat="1" ht="12.75" x14ac:dyDescent="0.2">
      <c r="A172" s="5"/>
      <c r="B172" s="5"/>
    </row>
    <row r="173" spans="1:2" s="2" customFormat="1" ht="12.75" x14ac:dyDescent="0.2">
      <c r="A173" s="5"/>
      <c r="B173" s="5"/>
    </row>
    <row r="174" spans="1:2" s="2" customFormat="1" ht="12.75" x14ac:dyDescent="0.2">
      <c r="A174" s="5"/>
      <c r="B174" s="5"/>
    </row>
    <row r="175" spans="1:2" s="2" customFormat="1" ht="12.75" x14ac:dyDescent="0.2">
      <c r="A175" s="5"/>
      <c r="B175" s="5"/>
    </row>
    <row r="176" spans="1:2" s="2" customFormat="1" ht="12.75" x14ac:dyDescent="0.2">
      <c r="A176" s="5"/>
      <c r="B176" s="5"/>
    </row>
    <row r="177" spans="1:2" s="2" customFormat="1" ht="12.75" x14ac:dyDescent="0.2">
      <c r="A177" s="5"/>
      <c r="B177" s="5"/>
    </row>
    <row r="178" spans="1:2" s="2" customFormat="1" ht="12.75" x14ac:dyDescent="0.2">
      <c r="A178" s="5"/>
      <c r="B178" s="5"/>
    </row>
    <row r="179" spans="1:2" s="2" customFormat="1" ht="12.75" x14ac:dyDescent="0.2">
      <c r="A179" s="5"/>
      <c r="B179" s="5"/>
    </row>
    <row r="180" spans="1:2" s="2" customFormat="1" ht="12.75" x14ac:dyDescent="0.2">
      <c r="A180" s="5"/>
      <c r="B180" s="5"/>
    </row>
    <row r="181" spans="1:2" s="2" customFormat="1" ht="12.75" x14ac:dyDescent="0.2">
      <c r="A181" s="5"/>
      <c r="B181" s="5"/>
    </row>
    <row r="182" spans="1:2" s="2" customFormat="1" ht="12.75" x14ac:dyDescent="0.2">
      <c r="A182" s="5"/>
      <c r="B182" s="5"/>
    </row>
    <row r="183" spans="1:2" s="2" customFormat="1" ht="12.75" x14ac:dyDescent="0.2">
      <c r="A183" s="5"/>
      <c r="B183" s="5"/>
    </row>
    <row r="184" spans="1:2" s="2" customFormat="1" ht="12.75" x14ac:dyDescent="0.2">
      <c r="A184" s="5"/>
      <c r="B184" s="5"/>
    </row>
    <row r="185" spans="1:2" s="2" customFormat="1" ht="12.75" x14ac:dyDescent="0.2">
      <c r="A185" s="5"/>
      <c r="B185" s="5"/>
    </row>
    <row r="186" spans="1:2" s="2" customFormat="1" ht="12.75" x14ac:dyDescent="0.2">
      <c r="A186" s="5"/>
      <c r="B186" s="5"/>
    </row>
    <row r="187" spans="1:2" s="2" customFormat="1" ht="12.75" x14ac:dyDescent="0.2">
      <c r="A187" s="5"/>
      <c r="B187" s="5"/>
    </row>
    <row r="188" spans="1:2" s="2" customFormat="1" ht="12.75" x14ac:dyDescent="0.2">
      <c r="A188" s="5"/>
      <c r="B188" s="5"/>
    </row>
    <row r="189" spans="1:2" s="2" customFormat="1" ht="12.75" x14ac:dyDescent="0.2">
      <c r="A189" s="5"/>
      <c r="B189" s="5"/>
    </row>
    <row r="190" spans="1:2" s="2" customFormat="1" ht="12.75" x14ac:dyDescent="0.2">
      <c r="A190" s="5"/>
      <c r="B190" s="5"/>
    </row>
    <row r="191" spans="1:2" s="2" customFormat="1" ht="12.75" x14ac:dyDescent="0.2">
      <c r="A191" s="5"/>
      <c r="B191" s="5"/>
    </row>
    <row r="192" spans="1:2" s="2" customFormat="1" ht="12.75" x14ac:dyDescent="0.2">
      <c r="A192" s="5"/>
      <c r="B192" s="5"/>
    </row>
    <row r="193" spans="1:2" s="2" customFormat="1" ht="12.75" x14ac:dyDescent="0.2">
      <c r="A193" s="5"/>
      <c r="B193" s="5"/>
    </row>
    <row r="194" spans="1:2" s="2" customFormat="1" ht="12.75" x14ac:dyDescent="0.2">
      <c r="A194" s="5"/>
      <c r="B194" s="5"/>
    </row>
    <row r="195" spans="1:2" s="2" customFormat="1" ht="12.75" x14ac:dyDescent="0.2">
      <c r="A195" s="5"/>
      <c r="B195" s="5"/>
    </row>
    <row r="196" spans="1:2" s="2" customFormat="1" ht="12.75" x14ac:dyDescent="0.2">
      <c r="A196" s="5"/>
      <c r="B196" s="5"/>
    </row>
    <row r="197" spans="1:2" s="2" customFormat="1" ht="12.75" x14ac:dyDescent="0.2">
      <c r="A197" s="5"/>
      <c r="B197" s="5"/>
    </row>
    <row r="198" spans="1:2" s="2" customFormat="1" ht="12.75" x14ac:dyDescent="0.2">
      <c r="A198" s="5"/>
      <c r="B198" s="5"/>
    </row>
    <row r="199" spans="1:2" s="2" customFormat="1" ht="12.75" x14ac:dyDescent="0.2">
      <c r="A199" s="5"/>
      <c r="B199" s="5"/>
    </row>
    <row r="200" spans="1:2" s="2" customFormat="1" ht="12.75" x14ac:dyDescent="0.2">
      <c r="A200" s="5"/>
      <c r="B200" s="5"/>
    </row>
    <row r="201" spans="1:2" s="2" customFormat="1" ht="12.75" x14ac:dyDescent="0.2">
      <c r="A201" s="5"/>
      <c r="B201" s="5"/>
    </row>
    <row r="202" spans="1:2" s="2" customFormat="1" ht="12.75" x14ac:dyDescent="0.2">
      <c r="A202" s="5"/>
      <c r="B202" s="5"/>
    </row>
    <row r="203" spans="1:2" s="2" customFormat="1" ht="12.75" x14ac:dyDescent="0.2">
      <c r="A203" s="5"/>
      <c r="B203" s="5"/>
    </row>
    <row r="204" spans="1:2" s="2" customFormat="1" ht="12.75" x14ac:dyDescent="0.2">
      <c r="A204" s="5"/>
      <c r="B204" s="5"/>
    </row>
    <row r="205" spans="1:2" s="2" customFormat="1" ht="12.75" x14ac:dyDescent="0.2">
      <c r="A205" s="5"/>
      <c r="B205" s="5"/>
    </row>
    <row r="206" spans="1:2" s="2" customFormat="1" ht="12.75" x14ac:dyDescent="0.2">
      <c r="A206" s="5"/>
      <c r="B206" s="5"/>
    </row>
    <row r="207" spans="1:2" s="2" customFormat="1" ht="12.75" x14ac:dyDescent="0.2">
      <c r="A207" s="5"/>
      <c r="B207" s="5"/>
    </row>
    <row r="208" spans="1:2" s="2" customFormat="1" ht="12.75" x14ac:dyDescent="0.2">
      <c r="A208" s="5"/>
      <c r="B208" s="5"/>
    </row>
    <row r="209" spans="1:2" s="2" customFormat="1" ht="12.75" x14ac:dyDescent="0.2">
      <c r="A209" s="5"/>
      <c r="B209" s="5"/>
    </row>
    <row r="210" spans="1:2" s="2" customFormat="1" ht="12.75" x14ac:dyDescent="0.2">
      <c r="A210" s="5"/>
      <c r="B210" s="5"/>
    </row>
    <row r="211" spans="1:2" s="2" customFormat="1" ht="12.75" x14ac:dyDescent="0.2">
      <c r="A211" s="5"/>
      <c r="B211" s="5"/>
    </row>
    <row r="212" spans="1:2" s="2" customFormat="1" ht="12.75" x14ac:dyDescent="0.2">
      <c r="A212" s="5"/>
      <c r="B212" s="5"/>
    </row>
    <row r="213" spans="1:2" s="2" customFormat="1" ht="12.75" x14ac:dyDescent="0.2">
      <c r="A213" s="5"/>
      <c r="B213" s="5"/>
    </row>
    <row r="214" spans="1:2" s="2" customFormat="1" ht="12.75" x14ac:dyDescent="0.2">
      <c r="A214" s="5"/>
      <c r="B214" s="5"/>
    </row>
    <row r="215" spans="1:2" s="2" customFormat="1" ht="12.75" x14ac:dyDescent="0.2">
      <c r="A215" s="5"/>
      <c r="B215" s="5"/>
    </row>
    <row r="216" spans="1:2" s="2" customFormat="1" ht="12.75" x14ac:dyDescent="0.2">
      <c r="A216" s="5"/>
      <c r="B216" s="5"/>
    </row>
    <row r="217" spans="1:2" s="2" customFormat="1" ht="12.75" x14ac:dyDescent="0.2">
      <c r="A217" s="5"/>
      <c r="B217" s="5"/>
    </row>
    <row r="218" spans="1:2" s="2" customFormat="1" ht="12.75" x14ac:dyDescent="0.2">
      <c r="A218" s="5"/>
      <c r="B218" s="5"/>
    </row>
    <row r="219" spans="1:2" s="2" customFormat="1" ht="12.75" x14ac:dyDescent="0.2">
      <c r="A219" s="5"/>
      <c r="B219" s="5"/>
    </row>
    <row r="220" spans="1:2" s="2" customFormat="1" ht="12.75" x14ac:dyDescent="0.2">
      <c r="A220" s="5"/>
      <c r="B220" s="5"/>
    </row>
    <row r="221" spans="1:2" s="2" customFormat="1" ht="12.75" x14ac:dyDescent="0.2">
      <c r="A221" s="5"/>
      <c r="B221" s="5"/>
    </row>
    <row r="222" spans="1:2" s="2" customFormat="1" ht="12.75" x14ac:dyDescent="0.2">
      <c r="A222" s="5"/>
      <c r="B222" s="5"/>
    </row>
    <row r="223" spans="1:2" s="2" customFormat="1" ht="12.75" x14ac:dyDescent="0.2">
      <c r="A223" s="5"/>
      <c r="B223" s="5"/>
    </row>
    <row r="224" spans="1:2" s="2" customFormat="1" ht="12.75" x14ac:dyDescent="0.2">
      <c r="A224" s="5"/>
      <c r="B224" s="5"/>
    </row>
    <row r="225" spans="1:2" s="2" customFormat="1" ht="12.75" x14ac:dyDescent="0.2">
      <c r="A225" s="5"/>
      <c r="B225" s="5"/>
    </row>
    <row r="226" spans="1:2" s="2" customFormat="1" ht="12.75" x14ac:dyDescent="0.2">
      <c r="A226" s="5"/>
      <c r="B226" s="5"/>
    </row>
    <row r="227" spans="1:2" s="2" customFormat="1" ht="12.75" x14ac:dyDescent="0.2">
      <c r="A227" s="5"/>
      <c r="B227" s="5"/>
    </row>
    <row r="228" spans="1:2" s="2" customFormat="1" ht="12.75" x14ac:dyDescent="0.2">
      <c r="A228" s="5"/>
      <c r="B228" s="5"/>
    </row>
    <row r="229" spans="1:2" s="2" customFormat="1" ht="12.75" x14ac:dyDescent="0.2">
      <c r="A229" s="5"/>
      <c r="B229" s="5"/>
    </row>
    <row r="230" spans="1:2" s="2" customFormat="1" ht="12.75" x14ac:dyDescent="0.2">
      <c r="A230" s="5"/>
      <c r="B230" s="5"/>
    </row>
    <row r="231" spans="1:2" s="2" customFormat="1" ht="12.75" x14ac:dyDescent="0.2">
      <c r="A231" s="5"/>
      <c r="B231" s="5"/>
    </row>
    <row r="232" spans="1:2" s="2" customFormat="1" ht="12.75" x14ac:dyDescent="0.2">
      <c r="A232" s="5"/>
      <c r="B232" s="5"/>
    </row>
    <row r="233" spans="1:2" s="2" customFormat="1" ht="12.75" x14ac:dyDescent="0.2">
      <c r="A233" s="5"/>
      <c r="B233" s="5"/>
    </row>
    <row r="234" spans="1:2" s="2" customFormat="1" ht="12.75" x14ac:dyDescent="0.2">
      <c r="A234" s="5"/>
      <c r="B234" s="5"/>
    </row>
    <row r="235" spans="1:2" s="2" customFormat="1" ht="12.75" x14ac:dyDescent="0.2">
      <c r="A235" s="5"/>
      <c r="B235" s="5"/>
    </row>
    <row r="236" spans="1:2" s="2" customFormat="1" ht="12.75" x14ac:dyDescent="0.2">
      <c r="A236" s="5"/>
      <c r="B236" s="5"/>
    </row>
    <row r="237" spans="1:2" s="2" customFormat="1" ht="12.75" x14ac:dyDescent="0.2">
      <c r="A237" s="5"/>
      <c r="B237" s="5"/>
    </row>
    <row r="238" spans="1:2" s="2" customFormat="1" ht="12.75" x14ac:dyDescent="0.2">
      <c r="A238" s="5"/>
      <c r="B238" s="5"/>
    </row>
    <row r="239" spans="1:2" s="2" customFormat="1" ht="12.75" x14ac:dyDescent="0.2">
      <c r="A239" s="5"/>
      <c r="B239" s="5"/>
    </row>
    <row r="240" spans="1:2" s="2" customFormat="1" ht="12.75" x14ac:dyDescent="0.2">
      <c r="A240" s="5"/>
      <c r="B240" s="5"/>
    </row>
    <row r="241" spans="1:2" s="2" customFormat="1" ht="12.75" x14ac:dyDescent="0.2">
      <c r="A241" s="5"/>
      <c r="B241" s="5"/>
    </row>
    <row r="242" spans="1:2" s="2" customFormat="1" ht="12.75" x14ac:dyDescent="0.2">
      <c r="A242" s="5"/>
      <c r="B242" s="5"/>
    </row>
    <row r="243" spans="1:2" s="2" customFormat="1" ht="12.75" x14ac:dyDescent="0.2">
      <c r="A243" s="5"/>
      <c r="B243" s="5"/>
    </row>
    <row r="244" spans="1:2" s="2" customFormat="1" ht="12.75" x14ac:dyDescent="0.2">
      <c r="A244" s="5"/>
      <c r="B244" s="5"/>
    </row>
    <row r="245" spans="1:2" s="2" customFormat="1" ht="12.75" x14ac:dyDescent="0.2">
      <c r="A245" s="5"/>
      <c r="B245" s="5"/>
    </row>
    <row r="246" spans="1:2" s="2" customFormat="1" ht="12.75" x14ac:dyDescent="0.2">
      <c r="A246" s="5"/>
      <c r="B246" s="5"/>
    </row>
    <row r="247" spans="1:2" s="2" customFormat="1" ht="12.75" x14ac:dyDescent="0.2">
      <c r="A247" s="5"/>
      <c r="B247" s="5"/>
    </row>
    <row r="248" spans="1:2" s="2" customFormat="1" ht="12.75" x14ac:dyDescent="0.2">
      <c r="A248" s="5"/>
      <c r="B248" s="5"/>
    </row>
    <row r="249" spans="1:2" s="2" customFormat="1" ht="12.75" x14ac:dyDescent="0.2">
      <c r="A249" s="5"/>
      <c r="B249" s="5"/>
    </row>
    <row r="250" spans="1:2" s="2" customFormat="1" ht="12.75" x14ac:dyDescent="0.2">
      <c r="A250" s="5"/>
      <c r="B250" s="5"/>
    </row>
    <row r="251" spans="1:2" s="2" customFormat="1" ht="12.75" x14ac:dyDescent="0.2">
      <c r="A251" s="5"/>
      <c r="B251" s="5"/>
    </row>
    <row r="252" spans="1:2" s="2" customFormat="1" ht="12.75" x14ac:dyDescent="0.2">
      <c r="A252" s="5"/>
      <c r="B252" s="5"/>
    </row>
    <row r="253" spans="1:2" s="2" customFormat="1" ht="12.75" x14ac:dyDescent="0.2">
      <c r="A253" s="5"/>
      <c r="B253" s="5"/>
    </row>
    <row r="254" spans="1:2" s="2" customFormat="1" ht="12.75" x14ac:dyDescent="0.2">
      <c r="A254" s="5"/>
      <c r="B254" s="5"/>
    </row>
    <row r="255" spans="1:2" s="2" customFormat="1" ht="12.75" x14ac:dyDescent="0.2">
      <c r="A255" s="5"/>
      <c r="B255" s="5"/>
    </row>
    <row r="256" spans="1:2" s="2" customFormat="1" ht="12.75" x14ac:dyDescent="0.2">
      <c r="A256" s="5"/>
      <c r="B256" s="5"/>
    </row>
    <row r="257" spans="1:2" s="2" customFormat="1" ht="12.75" x14ac:dyDescent="0.2">
      <c r="A257" s="5"/>
      <c r="B257" s="5"/>
    </row>
    <row r="258" spans="1:2" s="2" customFormat="1" ht="12.75" x14ac:dyDescent="0.2">
      <c r="A258" s="5"/>
      <c r="B258" s="5"/>
    </row>
    <row r="259" spans="1:2" s="2" customFormat="1" ht="12.75" x14ac:dyDescent="0.2">
      <c r="A259" s="5"/>
      <c r="B259" s="5"/>
    </row>
    <row r="260" spans="1:2" s="2" customFormat="1" ht="12.75" x14ac:dyDescent="0.2">
      <c r="A260" s="5"/>
      <c r="B260" s="5"/>
    </row>
    <row r="261" spans="1:2" s="2" customFormat="1" ht="12.75" x14ac:dyDescent="0.2">
      <c r="A261" s="5"/>
      <c r="B261" s="5"/>
    </row>
    <row r="262" spans="1:2" s="2" customFormat="1" ht="12.75" x14ac:dyDescent="0.2">
      <c r="A262" s="5"/>
      <c r="B262" s="5"/>
    </row>
    <row r="263" spans="1:2" s="2" customFormat="1" ht="12.75" x14ac:dyDescent="0.2">
      <c r="A263" s="5"/>
      <c r="B263" s="5"/>
    </row>
    <row r="264" spans="1:2" s="2" customFormat="1" ht="12.75" x14ac:dyDescent="0.2">
      <c r="A264" s="5"/>
      <c r="B264" s="5"/>
    </row>
    <row r="265" spans="1:2" s="2" customFormat="1" ht="12.75" x14ac:dyDescent="0.2">
      <c r="A265" s="5"/>
      <c r="B265" s="5"/>
    </row>
    <row r="266" spans="1:2" s="2" customFormat="1" ht="12.75" x14ac:dyDescent="0.2">
      <c r="A266" s="5"/>
      <c r="B266" s="5"/>
    </row>
    <row r="267" spans="1:2" s="2" customFormat="1" ht="12.75" x14ac:dyDescent="0.2">
      <c r="A267" s="5"/>
      <c r="B267" s="5"/>
    </row>
    <row r="268" spans="1:2" s="2" customFormat="1" ht="12.75" x14ac:dyDescent="0.2">
      <c r="A268" s="5"/>
      <c r="B268" s="5"/>
    </row>
    <row r="269" spans="1:2" s="2" customFormat="1" ht="12.75" x14ac:dyDescent="0.2">
      <c r="A269" s="5"/>
      <c r="B269" s="5"/>
    </row>
    <row r="270" spans="1:2" s="2" customFormat="1" ht="12.75" x14ac:dyDescent="0.2">
      <c r="A270" s="5"/>
      <c r="B270" s="5"/>
    </row>
    <row r="271" spans="1:2" s="2" customFormat="1" ht="12.75" x14ac:dyDescent="0.2">
      <c r="A271" s="5"/>
      <c r="B271" s="5"/>
    </row>
    <row r="272" spans="1:2" s="2" customFormat="1" ht="12.75" x14ac:dyDescent="0.2">
      <c r="A272" s="5"/>
      <c r="B272" s="5"/>
    </row>
    <row r="273" spans="1:2" s="2" customFormat="1" ht="12.75" x14ac:dyDescent="0.2">
      <c r="A273" s="5"/>
      <c r="B273" s="5"/>
    </row>
    <row r="274" spans="1:2" s="2" customFormat="1" ht="12.75" x14ac:dyDescent="0.2">
      <c r="A274" s="5"/>
      <c r="B274" s="5"/>
    </row>
    <row r="275" spans="1:2" s="2" customFormat="1" ht="12.75" x14ac:dyDescent="0.2">
      <c r="A275" s="5"/>
      <c r="B275" s="5"/>
    </row>
    <row r="276" spans="1:2" s="2" customFormat="1" ht="12.75" x14ac:dyDescent="0.2">
      <c r="A276" s="5"/>
      <c r="B276" s="5"/>
    </row>
    <row r="277" spans="1:2" s="2" customFormat="1" ht="12.75" x14ac:dyDescent="0.2">
      <c r="A277" s="5"/>
      <c r="B277" s="5"/>
    </row>
    <row r="278" spans="1:2" s="2" customFormat="1" ht="12.75" x14ac:dyDescent="0.2">
      <c r="A278" s="5"/>
      <c r="B278" s="5"/>
    </row>
    <row r="279" spans="1:2" s="2" customFormat="1" ht="12.75" x14ac:dyDescent="0.2">
      <c r="A279" s="5"/>
      <c r="B279" s="5"/>
    </row>
    <row r="280" spans="1:2" s="2" customFormat="1" ht="12.75" x14ac:dyDescent="0.2">
      <c r="A280" s="5"/>
      <c r="B280" s="5"/>
    </row>
    <row r="281" spans="1:2" s="2" customFormat="1" ht="12.75" x14ac:dyDescent="0.2">
      <c r="A281" s="5"/>
      <c r="B281" s="5"/>
    </row>
    <row r="282" spans="1:2" s="2" customFormat="1" ht="12.75" x14ac:dyDescent="0.2">
      <c r="A282" s="5"/>
      <c r="B282" s="5"/>
    </row>
    <row r="283" spans="1:2" s="2" customFormat="1" ht="12.75" x14ac:dyDescent="0.2">
      <c r="A283" s="5"/>
      <c r="B283" s="5"/>
    </row>
    <row r="284" spans="1:2" s="2" customFormat="1" ht="12.75" x14ac:dyDescent="0.2">
      <c r="A284" s="5"/>
      <c r="B284" s="5"/>
    </row>
    <row r="285" spans="1:2" s="2" customFormat="1" ht="12.75" x14ac:dyDescent="0.2">
      <c r="A285" s="5"/>
      <c r="B285" s="5"/>
    </row>
    <row r="286" spans="1:2" s="2" customFormat="1" ht="12.75" x14ac:dyDescent="0.2">
      <c r="A286" s="5"/>
      <c r="B286" s="5"/>
    </row>
    <row r="287" spans="1:2" s="2" customFormat="1" ht="12.75" x14ac:dyDescent="0.2">
      <c r="A287" s="5"/>
      <c r="B287" s="5"/>
    </row>
    <row r="288" spans="1:2" s="2" customFormat="1" ht="12.75" x14ac:dyDescent="0.2">
      <c r="A288" s="5"/>
      <c r="B288" s="5"/>
    </row>
    <row r="289" spans="1:2" s="2" customFormat="1" ht="12.75" x14ac:dyDescent="0.2">
      <c r="A289" s="5"/>
      <c r="B289" s="5"/>
    </row>
    <row r="290" spans="1:2" s="2" customFormat="1" ht="12.75" x14ac:dyDescent="0.2">
      <c r="A290" s="5"/>
      <c r="B290" s="5"/>
    </row>
    <row r="291" spans="1:2" s="2" customFormat="1" ht="12.75" x14ac:dyDescent="0.2">
      <c r="A291" s="5"/>
      <c r="B291" s="5"/>
    </row>
    <row r="292" spans="1:2" s="2" customFormat="1" ht="12.75" x14ac:dyDescent="0.2">
      <c r="A292" s="5"/>
      <c r="B292" s="5"/>
    </row>
    <row r="293" spans="1:2" s="2" customFormat="1" ht="12.75" x14ac:dyDescent="0.2">
      <c r="A293" s="5"/>
      <c r="B293" s="5"/>
    </row>
    <row r="294" spans="1:2" s="2" customFormat="1" ht="12.75" x14ac:dyDescent="0.2">
      <c r="A294" s="5"/>
      <c r="B294" s="5"/>
    </row>
    <row r="295" spans="1:2" s="2" customFormat="1" ht="12.75" x14ac:dyDescent="0.2">
      <c r="A295" s="5"/>
      <c r="B295" s="5"/>
    </row>
    <row r="296" spans="1:2" s="2" customFormat="1" ht="12.75" x14ac:dyDescent="0.2">
      <c r="A296" s="5"/>
      <c r="B296" s="5"/>
    </row>
    <row r="297" spans="1:2" s="2" customFormat="1" ht="12.75" x14ac:dyDescent="0.2">
      <c r="A297" s="5"/>
      <c r="B297" s="5"/>
    </row>
    <row r="298" spans="1:2" s="2" customFormat="1" ht="12.75" x14ac:dyDescent="0.2">
      <c r="A298" s="5"/>
      <c r="B298" s="5"/>
    </row>
    <row r="299" spans="1:2" s="2" customFormat="1" ht="12.75" x14ac:dyDescent="0.2">
      <c r="A299" s="5"/>
      <c r="B299" s="5"/>
    </row>
    <row r="300" spans="1:2" s="2" customFormat="1" ht="12.75" x14ac:dyDescent="0.2">
      <c r="A300" s="5"/>
      <c r="B300" s="5"/>
    </row>
    <row r="301" spans="1:2" s="2" customFormat="1" ht="12.75" x14ac:dyDescent="0.2">
      <c r="A301" s="5"/>
      <c r="B301" s="5"/>
    </row>
    <row r="302" spans="1:2" s="2" customFormat="1" ht="12.75" x14ac:dyDescent="0.2">
      <c r="A302" s="5"/>
      <c r="B302" s="5"/>
    </row>
    <row r="303" spans="1:2" s="2" customFormat="1" ht="12.75" x14ac:dyDescent="0.2">
      <c r="A303" s="5"/>
      <c r="B303" s="5"/>
    </row>
    <row r="304" spans="1:2" s="2" customFormat="1" ht="12.75" x14ac:dyDescent="0.2">
      <c r="A304" s="5"/>
      <c r="B304" s="5"/>
    </row>
    <row r="305" spans="1:2" s="2" customFormat="1" ht="12.75" x14ac:dyDescent="0.2">
      <c r="A305" s="5"/>
      <c r="B305" s="5"/>
    </row>
    <row r="306" spans="1:2" s="2" customFormat="1" ht="12.75" x14ac:dyDescent="0.2">
      <c r="A306" s="5"/>
      <c r="B306" s="5"/>
    </row>
    <row r="307" spans="1:2" s="2" customFormat="1" ht="12.75" x14ac:dyDescent="0.2">
      <c r="A307" s="5"/>
      <c r="B307" s="5"/>
    </row>
    <row r="308" spans="1:2" s="2" customFormat="1" ht="12.75" x14ac:dyDescent="0.2">
      <c r="A308" s="5"/>
      <c r="B308" s="5"/>
    </row>
    <row r="309" spans="1:2" s="2" customFormat="1" ht="12.75" x14ac:dyDescent="0.2">
      <c r="A309" s="5"/>
      <c r="B309" s="5"/>
    </row>
    <row r="310" spans="1:2" s="2" customFormat="1" ht="12.75" x14ac:dyDescent="0.2">
      <c r="A310" s="5"/>
      <c r="B310" s="5"/>
    </row>
    <row r="311" spans="1:2" s="2" customFormat="1" ht="12.75" x14ac:dyDescent="0.2">
      <c r="A311" s="5"/>
      <c r="B311" s="5"/>
    </row>
    <row r="312" spans="1:2" s="2" customFormat="1" ht="12.75" x14ac:dyDescent="0.2">
      <c r="A312" s="5"/>
      <c r="B312" s="5"/>
    </row>
    <row r="313" spans="1:2" s="2" customFormat="1" ht="12.75" x14ac:dyDescent="0.2">
      <c r="A313" s="5"/>
      <c r="B313" s="5"/>
    </row>
    <row r="314" spans="1:2" s="2" customFormat="1" ht="12.75" x14ac:dyDescent="0.2">
      <c r="A314" s="5"/>
      <c r="B314" s="5"/>
    </row>
    <row r="315" spans="1:2" s="2" customFormat="1" ht="12.75" x14ac:dyDescent="0.2">
      <c r="A315" s="5"/>
      <c r="B315" s="5"/>
    </row>
    <row r="316" spans="1:2" s="2" customFormat="1" ht="12.75" x14ac:dyDescent="0.2">
      <c r="A316" s="5"/>
      <c r="B316" s="5"/>
    </row>
    <row r="317" spans="1:2" s="2" customFormat="1" ht="12.75" x14ac:dyDescent="0.2">
      <c r="A317" s="5"/>
      <c r="B317" s="5"/>
    </row>
    <row r="318" spans="1:2" s="2" customFormat="1" ht="12.75" x14ac:dyDescent="0.2">
      <c r="A318" s="5"/>
      <c r="B318" s="5"/>
    </row>
    <row r="319" spans="1:2" s="2" customFormat="1" ht="12.75" x14ac:dyDescent="0.2">
      <c r="A319" s="5"/>
      <c r="B319" s="5"/>
    </row>
    <row r="320" spans="1:2" s="2" customFormat="1" ht="12.75" x14ac:dyDescent="0.2">
      <c r="A320" s="5"/>
      <c r="B320" s="5"/>
    </row>
    <row r="321" spans="1:2" s="2" customFormat="1" ht="12.75" x14ac:dyDescent="0.2">
      <c r="A321" s="5"/>
      <c r="B321" s="5"/>
    </row>
    <row r="322" spans="1:2" s="2" customFormat="1" ht="12.75" x14ac:dyDescent="0.2">
      <c r="A322" s="5"/>
      <c r="B322" s="5"/>
    </row>
    <row r="323" spans="1:2" s="2" customFormat="1" ht="12.75" x14ac:dyDescent="0.2">
      <c r="A323" s="5"/>
      <c r="B323" s="5"/>
    </row>
    <row r="324" spans="1:2" s="2" customFormat="1" ht="12.75" x14ac:dyDescent="0.2">
      <c r="A324" s="5"/>
      <c r="B324" s="5"/>
    </row>
    <row r="325" spans="1:2" s="2" customFormat="1" ht="12.75" x14ac:dyDescent="0.2">
      <c r="A325" s="5"/>
      <c r="B325" s="5"/>
    </row>
    <row r="326" spans="1:2" s="2" customFormat="1" ht="12.75" x14ac:dyDescent="0.2">
      <c r="A326" s="5"/>
      <c r="B326" s="5"/>
    </row>
    <row r="327" spans="1:2" s="2" customFormat="1" ht="12.75" x14ac:dyDescent="0.2">
      <c r="A327" s="5"/>
      <c r="B327" s="5"/>
    </row>
    <row r="328" spans="1:2" s="2" customFormat="1" ht="12.75" x14ac:dyDescent="0.2">
      <c r="A328" s="5"/>
      <c r="B328" s="5"/>
    </row>
    <row r="329" spans="1:2" s="2" customFormat="1" ht="12.75" x14ac:dyDescent="0.2">
      <c r="A329" s="5"/>
      <c r="B329" s="5"/>
    </row>
    <row r="330" spans="1:2" s="2" customFormat="1" ht="12.75" x14ac:dyDescent="0.2">
      <c r="A330" s="5"/>
      <c r="B330" s="5"/>
    </row>
    <row r="331" spans="1:2" s="2" customFormat="1" ht="12.75" x14ac:dyDescent="0.2">
      <c r="A331" s="5"/>
      <c r="B331" s="5"/>
    </row>
    <row r="332" spans="1:2" s="2" customFormat="1" ht="12.75" x14ac:dyDescent="0.2">
      <c r="A332" s="5"/>
      <c r="B332" s="5"/>
    </row>
    <row r="333" spans="1:2" s="2" customFormat="1" ht="12.75" x14ac:dyDescent="0.2">
      <c r="A333" s="5"/>
      <c r="B333" s="5"/>
    </row>
    <row r="334" spans="1:2" s="2" customFormat="1" ht="12.75" x14ac:dyDescent="0.2">
      <c r="A334" s="5"/>
      <c r="B334" s="5"/>
    </row>
    <row r="335" spans="1:2" s="2" customFormat="1" ht="12.75" x14ac:dyDescent="0.2">
      <c r="A335" s="5"/>
      <c r="B335" s="5"/>
    </row>
    <row r="336" spans="1:2" s="2" customFormat="1" ht="12.75" x14ac:dyDescent="0.2">
      <c r="A336" s="5"/>
      <c r="B336" s="5"/>
    </row>
    <row r="337" spans="1:2" s="2" customFormat="1" ht="12.75" x14ac:dyDescent="0.2">
      <c r="A337" s="5"/>
      <c r="B337" s="5"/>
    </row>
    <row r="338" spans="1:2" s="2" customFormat="1" ht="12.75" x14ac:dyDescent="0.2">
      <c r="A338" s="5"/>
      <c r="B338" s="5"/>
    </row>
    <row r="339" spans="1:2" s="2" customFormat="1" ht="12.75" x14ac:dyDescent="0.2">
      <c r="A339" s="5"/>
      <c r="B339" s="5"/>
    </row>
    <row r="340" spans="1:2" s="2" customFormat="1" ht="12.75" x14ac:dyDescent="0.2">
      <c r="A340" s="5"/>
      <c r="B340" s="5"/>
    </row>
    <row r="341" spans="1:2" s="2" customFormat="1" ht="12.75" x14ac:dyDescent="0.2">
      <c r="A341" s="5"/>
      <c r="B341" s="5"/>
    </row>
    <row r="342" spans="1:2" s="2" customFormat="1" ht="12.75" x14ac:dyDescent="0.2">
      <c r="A342" s="5"/>
      <c r="B342" s="5"/>
    </row>
    <row r="343" spans="1:2" s="2" customFormat="1" ht="12.75" x14ac:dyDescent="0.2">
      <c r="A343" s="5"/>
      <c r="B343" s="5"/>
    </row>
    <row r="344" spans="1:2" s="2" customFormat="1" ht="12.75" x14ac:dyDescent="0.2">
      <c r="A344" s="5"/>
      <c r="B344" s="5"/>
    </row>
    <row r="345" spans="1:2" s="2" customFormat="1" ht="12.75" x14ac:dyDescent="0.2">
      <c r="A345" s="5"/>
      <c r="B345" s="5"/>
    </row>
    <row r="346" spans="1:2" s="2" customFormat="1" ht="12.75" x14ac:dyDescent="0.2">
      <c r="A346" s="5"/>
      <c r="B346" s="5"/>
    </row>
    <row r="347" spans="1:2" s="2" customFormat="1" ht="12.75" x14ac:dyDescent="0.2">
      <c r="A347" s="5"/>
      <c r="B347" s="5"/>
    </row>
    <row r="348" spans="1:2" s="2" customFormat="1" ht="12.75" x14ac:dyDescent="0.2">
      <c r="A348" s="5"/>
      <c r="B348" s="5"/>
    </row>
    <row r="349" spans="1:2" s="2" customFormat="1" ht="12.75" x14ac:dyDescent="0.2">
      <c r="A349" s="5"/>
      <c r="B349" s="5"/>
    </row>
    <row r="350" spans="1:2" s="2" customFormat="1" ht="12.75" x14ac:dyDescent="0.2">
      <c r="A350" s="5"/>
      <c r="B350" s="5"/>
    </row>
    <row r="351" spans="1:2" s="2" customFormat="1" ht="12.75" x14ac:dyDescent="0.2">
      <c r="A351" s="5"/>
      <c r="B351" s="5"/>
    </row>
    <row r="352" spans="1:2" s="2" customFormat="1" ht="12.75" x14ac:dyDescent="0.2">
      <c r="A352" s="5"/>
      <c r="B352" s="5"/>
    </row>
    <row r="353" spans="1:2" s="2" customFormat="1" ht="12.75" x14ac:dyDescent="0.2">
      <c r="A353" s="5"/>
      <c r="B353" s="5"/>
    </row>
    <row r="354" spans="1:2" s="2" customFormat="1" ht="12.75" x14ac:dyDescent="0.2">
      <c r="A354" s="5"/>
      <c r="B354" s="5"/>
    </row>
    <row r="355" spans="1:2" s="2" customFormat="1" ht="12.75" x14ac:dyDescent="0.2">
      <c r="A355" s="5"/>
      <c r="B355" s="5"/>
    </row>
    <row r="356" spans="1:2" s="2" customFormat="1" ht="12.75" x14ac:dyDescent="0.2">
      <c r="A356" s="5"/>
      <c r="B356" s="5"/>
    </row>
    <row r="357" spans="1:2" s="2" customFormat="1" ht="12.75" x14ac:dyDescent="0.2">
      <c r="A357" s="5"/>
      <c r="B357" s="5"/>
    </row>
    <row r="358" spans="1:2" s="2" customFormat="1" ht="12.75" x14ac:dyDescent="0.2">
      <c r="A358" s="5"/>
      <c r="B358" s="5"/>
    </row>
    <row r="359" spans="1:2" s="2" customFormat="1" ht="12.75" x14ac:dyDescent="0.2">
      <c r="A359" s="5"/>
      <c r="B359" s="5"/>
    </row>
    <row r="360" spans="1:2" s="2" customFormat="1" ht="12.75" x14ac:dyDescent="0.2">
      <c r="A360" s="5"/>
      <c r="B360" s="5"/>
    </row>
    <row r="361" spans="1:2" s="2" customFormat="1" ht="12.75" x14ac:dyDescent="0.2">
      <c r="A361" s="5"/>
      <c r="B361" s="5"/>
    </row>
    <row r="362" spans="1:2" s="2" customFormat="1" ht="12.75" x14ac:dyDescent="0.2">
      <c r="A362" s="5"/>
      <c r="B362" s="5"/>
    </row>
    <row r="363" spans="1:2" s="2" customFormat="1" ht="12.75" x14ac:dyDescent="0.2">
      <c r="A363" s="5"/>
      <c r="B363" s="5"/>
    </row>
    <row r="364" spans="1:2" s="2" customFormat="1" ht="12.75" x14ac:dyDescent="0.2">
      <c r="A364" s="5"/>
      <c r="B364" s="5"/>
    </row>
    <row r="365" spans="1:2" s="2" customFormat="1" ht="12.75" x14ac:dyDescent="0.2">
      <c r="A365" s="5"/>
      <c r="B365" s="5"/>
    </row>
    <row r="366" spans="1:2" s="2" customFormat="1" ht="12.75" x14ac:dyDescent="0.2">
      <c r="A366" s="5"/>
      <c r="B366" s="5"/>
    </row>
    <row r="367" spans="1:2" s="2" customFormat="1" ht="12.75" x14ac:dyDescent="0.2">
      <c r="A367" s="5"/>
      <c r="B367" s="5"/>
    </row>
    <row r="368" spans="1:2" s="2" customFormat="1" ht="12.75" x14ac:dyDescent="0.2">
      <c r="A368" s="5"/>
      <c r="B368" s="5"/>
    </row>
    <row r="369" spans="1:2" s="2" customFormat="1" ht="12.75" x14ac:dyDescent="0.2">
      <c r="A369" s="5"/>
      <c r="B369" s="5"/>
    </row>
    <row r="370" spans="1:2" s="2" customFormat="1" ht="12.75" x14ac:dyDescent="0.2">
      <c r="A370" s="5"/>
      <c r="B370" s="5"/>
    </row>
    <row r="371" spans="1:2" s="2" customFormat="1" ht="12.75" x14ac:dyDescent="0.2">
      <c r="A371" s="5"/>
      <c r="B371" s="5"/>
    </row>
    <row r="372" spans="1:2" s="2" customFormat="1" ht="12.75" x14ac:dyDescent="0.2">
      <c r="A372" s="5"/>
      <c r="B372" s="5"/>
    </row>
    <row r="373" spans="1:2" s="2" customFormat="1" ht="12.75" x14ac:dyDescent="0.2">
      <c r="A373" s="5"/>
      <c r="B373" s="5"/>
    </row>
    <row r="374" spans="1:2" s="2" customFormat="1" ht="12.75" x14ac:dyDescent="0.2">
      <c r="A374" s="5"/>
      <c r="B374" s="5"/>
    </row>
    <row r="375" spans="1:2" s="2" customFormat="1" ht="12.75" x14ac:dyDescent="0.2">
      <c r="A375" s="5"/>
      <c r="B375" s="5"/>
    </row>
    <row r="376" spans="1:2" s="2" customFormat="1" ht="12.75" x14ac:dyDescent="0.2">
      <c r="A376" s="5"/>
      <c r="B376" s="5"/>
    </row>
    <row r="377" spans="1:2" s="2" customFormat="1" ht="12.75" x14ac:dyDescent="0.2">
      <c r="A377" s="5"/>
      <c r="B377" s="5"/>
    </row>
    <row r="378" spans="1:2" s="2" customFormat="1" ht="12.75" x14ac:dyDescent="0.2">
      <c r="A378" s="5"/>
      <c r="B378" s="5"/>
    </row>
    <row r="379" spans="1:2" s="2" customFormat="1" ht="12.75" x14ac:dyDescent="0.2">
      <c r="A379" s="5"/>
      <c r="B379" s="5"/>
    </row>
    <row r="380" spans="1:2" s="2" customFormat="1" ht="12.75" x14ac:dyDescent="0.2">
      <c r="A380" s="5"/>
      <c r="B380" s="5"/>
    </row>
    <row r="381" spans="1:2" s="2" customFormat="1" ht="12.75" x14ac:dyDescent="0.2">
      <c r="A381" s="5"/>
      <c r="B381" s="5"/>
    </row>
    <row r="382" spans="1:2" s="2" customFormat="1" ht="12.75" x14ac:dyDescent="0.2">
      <c r="A382" s="5"/>
      <c r="B382" s="5"/>
    </row>
    <row r="383" spans="1:2" s="2" customFormat="1" ht="12.75" x14ac:dyDescent="0.2">
      <c r="A383" s="5"/>
      <c r="B383" s="5"/>
    </row>
    <row r="384" spans="1:2" s="2" customFormat="1" ht="12.75" x14ac:dyDescent="0.2">
      <c r="A384" s="5"/>
      <c r="B384" s="5"/>
    </row>
    <row r="385" spans="1:2" s="2" customFormat="1" ht="12.75" x14ac:dyDescent="0.2">
      <c r="A385" s="5"/>
      <c r="B385" s="5"/>
    </row>
    <row r="386" spans="1:2" s="2" customFormat="1" ht="12.75" x14ac:dyDescent="0.2">
      <c r="A386" s="5"/>
      <c r="B386" s="5"/>
    </row>
    <row r="387" spans="1:2" s="2" customFormat="1" ht="12.75" x14ac:dyDescent="0.2">
      <c r="A387" s="5"/>
      <c r="B387" s="5"/>
    </row>
    <row r="388" spans="1:2" s="2" customFormat="1" ht="12.75" x14ac:dyDescent="0.2">
      <c r="A388" s="5"/>
      <c r="B388" s="5"/>
    </row>
    <row r="389" spans="1:2" s="2" customFormat="1" ht="12.75" x14ac:dyDescent="0.2">
      <c r="A389" s="5"/>
      <c r="B389" s="5"/>
    </row>
    <row r="390" spans="1:2" s="2" customFormat="1" ht="12.75" x14ac:dyDescent="0.2">
      <c r="A390" s="5"/>
      <c r="B390" s="5"/>
    </row>
    <row r="391" spans="1:2" s="2" customFormat="1" ht="12.75" x14ac:dyDescent="0.2">
      <c r="A391" s="5"/>
      <c r="B391" s="5"/>
    </row>
    <row r="392" spans="1:2" s="2" customFormat="1" ht="12.75" x14ac:dyDescent="0.2">
      <c r="A392" s="5"/>
      <c r="B392" s="5"/>
    </row>
    <row r="393" spans="1:2" s="2" customFormat="1" ht="12.75" x14ac:dyDescent="0.2">
      <c r="A393" s="5"/>
      <c r="B393" s="5"/>
    </row>
    <row r="394" spans="1:2" s="2" customFormat="1" ht="12.75" x14ac:dyDescent="0.2">
      <c r="A394" s="5"/>
      <c r="B394" s="5"/>
    </row>
    <row r="395" spans="1:2" s="2" customFormat="1" ht="12.75" x14ac:dyDescent="0.2">
      <c r="A395" s="5"/>
      <c r="B395" s="5"/>
    </row>
    <row r="396" spans="1:2" s="2" customFormat="1" ht="12.75" x14ac:dyDescent="0.2">
      <c r="A396" s="5"/>
      <c r="B396" s="5"/>
    </row>
    <row r="397" spans="1:2" s="2" customFormat="1" ht="12.75" x14ac:dyDescent="0.2">
      <c r="A397" s="5"/>
      <c r="B397" s="5"/>
    </row>
    <row r="398" spans="1:2" s="2" customFormat="1" ht="12.75" x14ac:dyDescent="0.2">
      <c r="A398" s="5"/>
      <c r="B398" s="5"/>
    </row>
    <row r="399" spans="1:2" s="2" customFormat="1" ht="12.75" x14ac:dyDescent="0.2">
      <c r="A399" s="5"/>
      <c r="B399" s="5"/>
    </row>
    <row r="400" spans="1:2" s="2" customFormat="1" ht="12.75" x14ac:dyDescent="0.2">
      <c r="A400" s="5"/>
      <c r="B400" s="5"/>
    </row>
    <row r="401" spans="1:2" s="2" customFormat="1" ht="12.75" x14ac:dyDescent="0.2">
      <c r="A401" s="5"/>
      <c r="B401" s="5"/>
    </row>
    <row r="402" spans="1:2" s="2" customFormat="1" ht="12.75" x14ac:dyDescent="0.2">
      <c r="A402" s="5"/>
      <c r="B402" s="5"/>
    </row>
    <row r="403" spans="1:2" s="2" customFormat="1" ht="12.75" x14ac:dyDescent="0.2">
      <c r="A403" s="5"/>
      <c r="B403" s="5"/>
    </row>
    <row r="404" spans="1:2" s="2" customFormat="1" ht="12.75" x14ac:dyDescent="0.2">
      <c r="A404" s="5"/>
      <c r="B404" s="5"/>
    </row>
    <row r="405" spans="1:2" s="2" customFormat="1" ht="12.75" x14ac:dyDescent="0.2">
      <c r="A405" s="5"/>
      <c r="B405" s="5"/>
    </row>
    <row r="406" spans="1:2" s="2" customFormat="1" ht="12.75" x14ac:dyDescent="0.2">
      <c r="A406" s="5"/>
      <c r="B406" s="5"/>
    </row>
    <row r="407" spans="1:2" s="2" customFormat="1" ht="12.75" x14ac:dyDescent="0.2">
      <c r="A407" s="5"/>
      <c r="B407" s="5"/>
    </row>
    <row r="408" spans="1:2" s="2" customFormat="1" ht="12.75" x14ac:dyDescent="0.2">
      <c r="A408" s="5"/>
      <c r="B408" s="5"/>
    </row>
    <row r="409" spans="1:2" s="2" customFormat="1" ht="12.75" x14ac:dyDescent="0.2">
      <c r="A409" s="5"/>
      <c r="B409" s="5"/>
    </row>
    <row r="410" spans="1:2" s="2" customFormat="1" ht="12.75" x14ac:dyDescent="0.2">
      <c r="A410" s="5"/>
      <c r="B410" s="5"/>
    </row>
    <row r="411" spans="1:2" s="2" customFormat="1" ht="12.75" x14ac:dyDescent="0.2">
      <c r="A411" s="5"/>
      <c r="B411" s="5"/>
    </row>
    <row r="412" spans="1:2" s="2" customFormat="1" ht="12.75" x14ac:dyDescent="0.2">
      <c r="A412" s="5"/>
      <c r="B412" s="5"/>
    </row>
    <row r="413" spans="1:2" s="2" customFormat="1" ht="12.75" x14ac:dyDescent="0.2">
      <c r="A413" s="5"/>
      <c r="B413" s="5"/>
    </row>
    <row r="414" spans="1:2" s="2" customFormat="1" ht="12.75" x14ac:dyDescent="0.2">
      <c r="A414" s="5"/>
      <c r="B414" s="5"/>
    </row>
    <row r="415" spans="1:2" s="2" customFormat="1" ht="12.75" x14ac:dyDescent="0.2">
      <c r="A415" s="5"/>
      <c r="B415" s="5"/>
    </row>
    <row r="416" spans="1:2" s="2" customFormat="1" ht="12.75" x14ac:dyDescent="0.2">
      <c r="A416" s="5"/>
      <c r="B416" s="5"/>
    </row>
    <row r="417" spans="1:2" s="2" customFormat="1" ht="12.75" x14ac:dyDescent="0.2">
      <c r="A417" s="5"/>
      <c r="B417" s="5"/>
    </row>
    <row r="418" spans="1:2" s="2" customFormat="1" ht="12.75" x14ac:dyDescent="0.2">
      <c r="A418" s="5"/>
      <c r="B418" s="5"/>
    </row>
    <row r="419" spans="1:2" s="2" customFormat="1" ht="12.75" x14ac:dyDescent="0.2">
      <c r="A419" s="5"/>
      <c r="B419" s="5"/>
    </row>
    <row r="420" spans="1:2" s="2" customFormat="1" ht="12.75" x14ac:dyDescent="0.2">
      <c r="A420" s="5"/>
      <c r="B420" s="5"/>
    </row>
    <row r="421" spans="1:2" s="2" customFormat="1" ht="12.75" x14ac:dyDescent="0.2">
      <c r="A421" s="5"/>
      <c r="B421" s="5"/>
    </row>
    <row r="422" spans="1:2" s="2" customFormat="1" ht="12.75" x14ac:dyDescent="0.2">
      <c r="A422" s="5"/>
      <c r="B422" s="5"/>
    </row>
    <row r="423" spans="1:2" s="2" customFormat="1" ht="12.75" x14ac:dyDescent="0.2">
      <c r="A423" s="5"/>
      <c r="B423" s="5"/>
    </row>
    <row r="424" spans="1:2" s="2" customFormat="1" ht="12.75" x14ac:dyDescent="0.2">
      <c r="A424" s="5"/>
      <c r="B424" s="5"/>
    </row>
    <row r="425" spans="1:2" s="2" customFormat="1" ht="12.75" x14ac:dyDescent="0.2">
      <c r="A425" s="5"/>
      <c r="B425" s="5"/>
    </row>
    <row r="426" spans="1:2" s="2" customFormat="1" ht="12.75" x14ac:dyDescent="0.2">
      <c r="A426" s="5"/>
      <c r="B426" s="5"/>
    </row>
    <row r="427" spans="1:2" s="2" customFormat="1" ht="12.75" x14ac:dyDescent="0.2">
      <c r="A427" s="5"/>
      <c r="B427" s="5"/>
    </row>
    <row r="428" spans="1:2" s="2" customFormat="1" ht="12.75" x14ac:dyDescent="0.2">
      <c r="A428" s="5"/>
      <c r="B428" s="5"/>
    </row>
    <row r="429" spans="1:2" s="2" customFormat="1" ht="12.75" x14ac:dyDescent="0.2">
      <c r="A429" s="5"/>
      <c r="B429" s="5"/>
    </row>
    <row r="430" spans="1:2" s="2" customFormat="1" ht="12.75" x14ac:dyDescent="0.2">
      <c r="A430" s="5"/>
      <c r="B430" s="5"/>
    </row>
    <row r="431" spans="1:2" s="2" customFormat="1" ht="12.75" x14ac:dyDescent="0.2">
      <c r="A431" s="5"/>
      <c r="B431" s="5"/>
    </row>
    <row r="432" spans="1:2" s="2" customFormat="1" ht="12.75" x14ac:dyDescent="0.2">
      <c r="A432" s="5"/>
      <c r="B432" s="5"/>
    </row>
    <row r="433" spans="1:2" s="2" customFormat="1" ht="12.75" x14ac:dyDescent="0.2">
      <c r="A433" s="5"/>
      <c r="B433" s="5"/>
    </row>
    <row r="434" spans="1:2" s="2" customFormat="1" ht="12.75" x14ac:dyDescent="0.2">
      <c r="A434" s="5"/>
      <c r="B434" s="5"/>
    </row>
    <row r="435" spans="1:2" s="2" customFormat="1" ht="12.75" x14ac:dyDescent="0.2">
      <c r="A435" s="5"/>
      <c r="B435" s="5"/>
    </row>
    <row r="436" spans="1:2" s="2" customFormat="1" ht="12.75" x14ac:dyDescent="0.2">
      <c r="A436" s="5"/>
      <c r="B436" s="5"/>
    </row>
    <row r="437" spans="1:2" s="2" customFormat="1" ht="12.75" x14ac:dyDescent="0.2">
      <c r="A437" s="5"/>
      <c r="B437" s="5"/>
    </row>
    <row r="438" spans="1:2" s="2" customFormat="1" ht="12.75" x14ac:dyDescent="0.2">
      <c r="A438" s="5"/>
      <c r="B438" s="5"/>
    </row>
    <row r="439" spans="1:2" s="2" customFormat="1" ht="12.75" x14ac:dyDescent="0.2">
      <c r="A439" s="5"/>
      <c r="B439" s="5"/>
    </row>
    <row r="440" spans="1:2" s="2" customFormat="1" ht="12.75" x14ac:dyDescent="0.2">
      <c r="A440" s="5"/>
      <c r="B440" s="5"/>
    </row>
    <row r="441" spans="1:2" s="2" customFormat="1" ht="12.75" x14ac:dyDescent="0.2">
      <c r="A441" s="5"/>
      <c r="B441" s="5"/>
    </row>
    <row r="442" spans="1:2" s="2" customFormat="1" ht="12.75" x14ac:dyDescent="0.2">
      <c r="A442" s="5"/>
      <c r="B442" s="5"/>
    </row>
    <row r="443" spans="1:2" s="2" customFormat="1" ht="12.75" x14ac:dyDescent="0.2">
      <c r="A443" s="5"/>
      <c r="B443" s="5"/>
    </row>
    <row r="444" spans="1:2" s="2" customFormat="1" ht="12.75" x14ac:dyDescent="0.2">
      <c r="A444" s="5"/>
      <c r="B444" s="5"/>
    </row>
    <row r="445" spans="1:2" s="2" customFormat="1" ht="12.75" x14ac:dyDescent="0.2">
      <c r="A445" s="5"/>
      <c r="B445" s="5"/>
    </row>
    <row r="446" spans="1:2" s="2" customFormat="1" ht="12.75" x14ac:dyDescent="0.2">
      <c r="A446" s="5"/>
      <c r="B446" s="5"/>
    </row>
    <row r="447" spans="1:2" s="2" customFormat="1" ht="12.75" x14ac:dyDescent="0.2">
      <c r="A447" s="5"/>
      <c r="B447" s="5"/>
    </row>
    <row r="448" spans="1:2" s="2" customFormat="1" ht="12.75" x14ac:dyDescent="0.2">
      <c r="A448" s="5"/>
      <c r="B448" s="5"/>
    </row>
    <row r="449" spans="1:2" s="2" customFormat="1" ht="12.75" x14ac:dyDescent="0.2">
      <c r="A449" s="5"/>
      <c r="B449" s="5"/>
    </row>
    <row r="450" spans="1:2" s="2" customFormat="1" ht="12.75" x14ac:dyDescent="0.2">
      <c r="A450" s="5"/>
      <c r="B450" s="5"/>
    </row>
    <row r="451" spans="1:2" s="2" customFormat="1" ht="12.75" x14ac:dyDescent="0.2">
      <c r="A451" s="5"/>
      <c r="B451" s="5"/>
    </row>
    <row r="452" spans="1:2" s="2" customFormat="1" ht="12.75" x14ac:dyDescent="0.2">
      <c r="A452" s="5"/>
      <c r="B452" s="5"/>
    </row>
    <row r="453" spans="1:2" s="2" customFormat="1" ht="12.75" x14ac:dyDescent="0.2">
      <c r="A453" s="5"/>
      <c r="B453" s="5"/>
    </row>
    <row r="454" spans="1:2" s="2" customFormat="1" ht="12.75" x14ac:dyDescent="0.2">
      <c r="A454" s="5"/>
      <c r="B454" s="5"/>
    </row>
    <row r="455" spans="1:2" s="2" customFormat="1" ht="12.75" x14ac:dyDescent="0.2">
      <c r="A455" s="5"/>
      <c r="B455" s="5"/>
    </row>
    <row r="456" spans="1:2" s="2" customFormat="1" ht="12.75" x14ac:dyDescent="0.2">
      <c r="A456" s="5"/>
      <c r="B456" s="5"/>
    </row>
    <row r="457" spans="1:2" s="2" customFormat="1" ht="12.75" x14ac:dyDescent="0.2">
      <c r="A457" s="5"/>
      <c r="B457" s="5"/>
    </row>
    <row r="458" spans="1:2" s="2" customFormat="1" ht="12.75" x14ac:dyDescent="0.2">
      <c r="A458" s="5"/>
      <c r="B458" s="5"/>
    </row>
    <row r="459" spans="1:2" s="2" customFormat="1" ht="12.75" x14ac:dyDescent="0.2">
      <c r="A459" s="5"/>
      <c r="B459" s="5"/>
    </row>
    <row r="460" spans="1:2" s="2" customFormat="1" ht="12.75" x14ac:dyDescent="0.2">
      <c r="A460" s="5"/>
      <c r="B460" s="5"/>
    </row>
    <row r="461" spans="1:2" s="2" customFormat="1" ht="12.75" x14ac:dyDescent="0.2">
      <c r="A461" s="5"/>
      <c r="B461" s="5"/>
    </row>
    <row r="462" spans="1:2" s="2" customFormat="1" ht="12.75" x14ac:dyDescent="0.2">
      <c r="A462" s="5"/>
      <c r="B462" s="5"/>
    </row>
    <row r="463" spans="1:2" s="2" customFormat="1" ht="12.75" x14ac:dyDescent="0.2">
      <c r="A463" s="5"/>
      <c r="B463" s="5"/>
    </row>
    <row r="464" spans="1:2" s="2" customFormat="1" ht="12.75" x14ac:dyDescent="0.2">
      <c r="A464" s="5"/>
      <c r="B464" s="5"/>
    </row>
    <row r="465" spans="1:2" s="2" customFormat="1" ht="12.75" x14ac:dyDescent="0.2">
      <c r="A465" s="5"/>
      <c r="B465" s="5"/>
    </row>
    <row r="466" spans="1:2" s="2" customFormat="1" ht="12.75" x14ac:dyDescent="0.2">
      <c r="A466" s="5"/>
      <c r="B466" s="5"/>
    </row>
    <row r="467" spans="1:2" s="2" customFormat="1" ht="12.75" x14ac:dyDescent="0.2">
      <c r="A467" s="5"/>
      <c r="B467" s="5"/>
    </row>
    <row r="468" spans="1:2" s="2" customFormat="1" ht="12.75" x14ac:dyDescent="0.2">
      <c r="A468" s="5"/>
      <c r="B468" s="5"/>
    </row>
    <row r="469" spans="1:2" s="2" customFormat="1" ht="12.75" x14ac:dyDescent="0.2">
      <c r="A469" s="5"/>
      <c r="B469" s="5"/>
    </row>
    <row r="470" spans="1:2" s="2" customFormat="1" ht="12.75" x14ac:dyDescent="0.2">
      <c r="A470" s="5"/>
      <c r="B470" s="5"/>
    </row>
    <row r="471" spans="1:2" s="2" customFormat="1" ht="12.75" x14ac:dyDescent="0.2">
      <c r="A471" s="5"/>
      <c r="B471" s="5"/>
    </row>
    <row r="472" spans="1:2" s="2" customFormat="1" ht="12.75" x14ac:dyDescent="0.2">
      <c r="A472" s="5"/>
      <c r="B472" s="5"/>
    </row>
  </sheetData>
  <sheetProtection insertRows="0" deleteRows="0" selectLockedCells="1"/>
  <mergeCells count="40">
    <mergeCell ref="A44:XFD44"/>
    <mergeCell ref="A45:G45"/>
    <mergeCell ref="A46:G46"/>
    <mergeCell ref="A47:G47"/>
    <mergeCell ref="E38:F38"/>
    <mergeCell ref="G38:H38"/>
    <mergeCell ref="A39:G39"/>
    <mergeCell ref="A41:G41"/>
    <mergeCell ref="A42:G42"/>
    <mergeCell ref="A43:XFD43"/>
    <mergeCell ref="E35:F35"/>
    <mergeCell ref="G35:H35"/>
    <mergeCell ref="E36:F36"/>
    <mergeCell ref="G36:H36"/>
    <mergeCell ref="E37:F37"/>
    <mergeCell ref="G37:H37"/>
    <mergeCell ref="E30:F30"/>
    <mergeCell ref="G30:H30"/>
    <mergeCell ref="E31:F31"/>
    <mergeCell ref="G31:H31"/>
    <mergeCell ref="E32:F32"/>
    <mergeCell ref="G32:H32"/>
    <mergeCell ref="H8:I8"/>
    <mergeCell ref="A10:A23"/>
    <mergeCell ref="A26:I27"/>
    <mergeCell ref="A28:G28"/>
    <mergeCell ref="E29:F29"/>
    <mergeCell ref="G29:H29"/>
    <mergeCell ref="A8:A9"/>
    <mergeCell ref="B8:B9"/>
    <mergeCell ref="C8:C9"/>
    <mergeCell ref="D8:D9"/>
    <mergeCell ref="E8:E9"/>
    <mergeCell ref="F8:G8"/>
    <mergeCell ref="A1:B6"/>
    <mergeCell ref="C1:I2"/>
    <mergeCell ref="C3:I3"/>
    <mergeCell ref="C4:I4"/>
    <mergeCell ref="C5:I5"/>
    <mergeCell ref="C6:I7"/>
  </mergeCells>
  <printOptions horizontalCentered="1"/>
  <pageMargins left="1.1811023622047245" right="0.59055118110236227" top="0.78740157480314965" bottom="0.59055118110236227" header="0.31496062992125984" footer="0.31496062992125984"/>
  <pageSetup scale="64" fitToHeight="0" orientation="landscape" r:id="rId1"/>
  <headerFooter>
    <oddHeader>&amp;RFOLIO &amp;P  DE &amp;N</oddHeader>
  </headerFooter>
  <drawing r:id="rId2"/>
  <legacyDrawing r:id="rId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7030A0"/>
  </sheetPr>
  <dimension ref="A1:J468"/>
  <sheetViews>
    <sheetView view="pageBreakPreview" zoomScale="90" zoomScaleNormal="100" zoomScaleSheetLayoutView="90" workbookViewId="0">
      <selection activeCell="R35" sqref="R35"/>
    </sheetView>
  </sheetViews>
  <sheetFormatPr baseColWidth="10" defaultColWidth="11.42578125" defaultRowHeight="15" x14ac:dyDescent="0.25"/>
  <cols>
    <col min="1" max="1" width="19.140625" style="9" customWidth="1"/>
    <col min="2" max="2" width="12.140625" style="9" customWidth="1"/>
    <col min="3" max="3" width="35.5703125" style="1" customWidth="1"/>
    <col min="4" max="4" width="7.42578125" style="1" customWidth="1"/>
    <col min="5" max="5" width="10.42578125" style="1" customWidth="1"/>
    <col min="6" max="6" width="11.28515625" style="1" customWidth="1"/>
    <col min="7" max="7" width="13.140625" style="1" customWidth="1"/>
    <col min="8" max="8" width="15.140625" style="1" customWidth="1"/>
    <col min="9" max="9" width="23" style="1" customWidth="1"/>
    <col min="10" max="10" width="0.140625" style="1" hidden="1" customWidth="1"/>
    <col min="11" max="16384" width="11.42578125" style="1"/>
  </cols>
  <sheetData>
    <row r="1" spans="1:9" ht="15" customHeight="1" x14ac:dyDescent="0.25">
      <c r="A1" s="88"/>
      <c r="B1" s="89"/>
      <c r="C1" s="94" t="s">
        <v>3</v>
      </c>
      <c r="D1" s="95"/>
      <c r="E1" s="95"/>
      <c r="F1" s="95"/>
      <c r="G1" s="95"/>
      <c r="H1" s="95"/>
      <c r="I1" s="96"/>
    </row>
    <row r="2" spans="1:9" ht="15" customHeight="1" thickBot="1" x14ac:dyDescent="0.3">
      <c r="A2" s="90"/>
      <c r="B2" s="91"/>
      <c r="C2" s="97"/>
      <c r="D2" s="98"/>
      <c r="E2" s="98"/>
      <c r="F2" s="98"/>
      <c r="G2" s="98"/>
      <c r="H2" s="98"/>
      <c r="I2" s="99"/>
    </row>
    <row r="3" spans="1:9" ht="21.75" thickBot="1" x14ac:dyDescent="0.3">
      <c r="A3" s="90"/>
      <c r="B3" s="91"/>
      <c r="C3" s="100" t="s">
        <v>7</v>
      </c>
      <c r="D3" s="101"/>
      <c r="E3" s="101"/>
      <c r="F3" s="101"/>
      <c r="G3" s="101"/>
      <c r="H3" s="101"/>
      <c r="I3" s="102"/>
    </row>
    <row r="4" spans="1:9" ht="21.75" thickBot="1" x14ac:dyDescent="0.3">
      <c r="A4" s="90"/>
      <c r="B4" s="91"/>
      <c r="C4" s="103" t="str">
        <f>'RELACION DE ARCHIVO (5) 2015'!C4:I4</f>
        <v>DIRECCIÓN ADMINISTRATIVA</v>
      </c>
      <c r="D4" s="104"/>
      <c r="E4" s="104"/>
      <c r="F4" s="104"/>
      <c r="G4" s="104"/>
      <c r="H4" s="104"/>
      <c r="I4" s="105"/>
    </row>
    <row r="5" spans="1:9" ht="21.75" customHeight="1" thickBot="1" x14ac:dyDescent="0.3">
      <c r="A5" s="90"/>
      <c r="B5" s="91"/>
      <c r="C5" s="106" t="s">
        <v>29</v>
      </c>
      <c r="D5" s="107"/>
      <c r="E5" s="107"/>
      <c r="F5" s="107"/>
      <c r="G5" s="107"/>
      <c r="H5" s="107"/>
      <c r="I5" s="108"/>
    </row>
    <row r="6" spans="1:9" ht="18.75" customHeight="1" thickBot="1" x14ac:dyDescent="0.3">
      <c r="A6" s="92"/>
      <c r="B6" s="93"/>
      <c r="C6" s="109" t="s">
        <v>416</v>
      </c>
      <c r="D6" s="110"/>
      <c r="E6" s="110"/>
      <c r="F6" s="110"/>
      <c r="G6" s="110"/>
      <c r="H6" s="110"/>
      <c r="I6" s="111"/>
    </row>
    <row r="7" spans="1:9" s="2" customFormat="1" ht="0.75" customHeight="1" thickBot="1" x14ac:dyDescent="0.25">
      <c r="A7" s="7"/>
      <c r="B7" s="7"/>
      <c r="C7" s="112"/>
      <c r="D7" s="113"/>
      <c r="E7" s="113"/>
      <c r="F7" s="113"/>
      <c r="G7" s="113"/>
      <c r="H7" s="113"/>
      <c r="I7" s="114"/>
    </row>
    <row r="8" spans="1:9" s="2" customFormat="1" ht="29.25" customHeight="1" thickBot="1" x14ac:dyDescent="0.25">
      <c r="A8" s="124" t="s">
        <v>1</v>
      </c>
      <c r="B8" s="126" t="s">
        <v>9</v>
      </c>
      <c r="C8" s="124" t="s">
        <v>8</v>
      </c>
      <c r="D8" s="126" t="s">
        <v>10</v>
      </c>
      <c r="E8" s="126" t="s">
        <v>11</v>
      </c>
      <c r="F8" s="115" t="s">
        <v>12</v>
      </c>
      <c r="G8" s="128"/>
      <c r="H8" s="115" t="s">
        <v>15</v>
      </c>
      <c r="I8" s="116"/>
    </row>
    <row r="9" spans="1:9" s="6" customFormat="1" ht="36.75" thickBot="1" x14ac:dyDescent="0.25">
      <c r="A9" s="125"/>
      <c r="B9" s="127"/>
      <c r="C9" s="125"/>
      <c r="D9" s="127"/>
      <c r="E9" s="127"/>
      <c r="F9" s="13" t="s">
        <v>13</v>
      </c>
      <c r="G9" s="13" t="s">
        <v>14</v>
      </c>
      <c r="H9" s="13" t="s">
        <v>16</v>
      </c>
      <c r="I9" s="17" t="s">
        <v>17</v>
      </c>
    </row>
    <row r="10" spans="1:9" s="6" customFormat="1" ht="14.25" x14ac:dyDescent="0.2">
      <c r="A10" s="117" t="s">
        <v>61</v>
      </c>
      <c r="B10" s="28">
        <v>1</v>
      </c>
      <c r="C10" s="12" t="s">
        <v>453</v>
      </c>
      <c r="D10" s="12">
        <v>1</v>
      </c>
      <c r="E10" s="12">
        <v>473</v>
      </c>
      <c r="F10" s="33">
        <v>42005</v>
      </c>
      <c r="G10" s="33">
        <v>42369</v>
      </c>
      <c r="H10" s="33">
        <v>44362</v>
      </c>
      <c r="I10" s="33">
        <v>45823</v>
      </c>
    </row>
    <row r="11" spans="1:9" s="6" customFormat="1" ht="25.5" x14ac:dyDescent="0.2">
      <c r="A11" s="118"/>
      <c r="B11" s="29">
        <v>2</v>
      </c>
      <c r="C11" s="12" t="s">
        <v>454</v>
      </c>
      <c r="D11" s="10">
        <v>1</v>
      </c>
      <c r="E11" s="10">
        <v>447</v>
      </c>
      <c r="F11" s="33">
        <v>42339</v>
      </c>
      <c r="G11" s="33">
        <v>42369</v>
      </c>
      <c r="H11" s="33">
        <v>44362</v>
      </c>
      <c r="I11" s="33">
        <v>45823</v>
      </c>
    </row>
    <row r="12" spans="1:9" s="6" customFormat="1" ht="24.4" customHeight="1" x14ac:dyDescent="0.2">
      <c r="A12" s="118"/>
      <c r="B12" s="29">
        <v>3</v>
      </c>
      <c r="C12" s="12" t="s">
        <v>455</v>
      </c>
      <c r="D12" s="10">
        <v>1</v>
      </c>
      <c r="E12" s="10">
        <v>322</v>
      </c>
      <c r="F12" s="34">
        <v>42309</v>
      </c>
      <c r="G12" s="34">
        <v>42338</v>
      </c>
      <c r="H12" s="33">
        <v>44362</v>
      </c>
      <c r="I12" s="33">
        <v>45823</v>
      </c>
    </row>
    <row r="13" spans="1:9" s="6" customFormat="1" ht="14.25" x14ac:dyDescent="0.2">
      <c r="A13" s="118"/>
      <c r="B13" s="29">
        <v>4</v>
      </c>
      <c r="C13" s="12" t="s">
        <v>456</v>
      </c>
      <c r="D13" s="10">
        <v>1</v>
      </c>
      <c r="E13" s="10">
        <v>418</v>
      </c>
      <c r="F13" s="33">
        <v>42186</v>
      </c>
      <c r="G13" s="33">
        <v>42216</v>
      </c>
      <c r="H13" s="33">
        <v>44362</v>
      </c>
      <c r="I13" s="33">
        <v>45823</v>
      </c>
    </row>
    <row r="14" spans="1:9" s="6" customFormat="1" ht="14.45" customHeight="1" x14ac:dyDescent="0.2">
      <c r="A14" s="118"/>
      <c r="B14" s="29">
        <v>5</v>
      </c>
      <c r="C14" s="12" t="s">
        <v>452</v>
      </c>
      <c r="D14" s="10">
        <v>1</v>
      </c>
      <c r="E14" s="10">
        <v>458</v>
      </c>
      <c r="F14" s="34">
        <v>42278</v>
      </c>
      <c r="G14" s="34">
        <v>42308</v>
      </c>
      <c r="H14" s="33">
        <v>44362</v>
      </c>
      <c r="I14" s="33">
        <v>45823</v>
      </c>
    </row>
    <row r="15" spans="1:9" s="6" customFormat="1" ht="14.45" customHeight="1" x14ac:dyDescent="0.2">
      <c r="A15" s="118"/>
      <c r="B15" s="29">
        <v>6</v>
      </c>
      <c r="C15" s="12" t="s">
        <v>457</v>
      </c>
      <c r="D15" s="10">
        <v>2</v>
      </c>
      <c r="E15" s="10">
        <f>454+460</f>
        <v>914</v>
      </c>
      <c r="F15" s="34">
        <v>42339</v>
      </c>
      <c r="G15" s="34">
        <v>42369</v>
      </c>
      <c r="H15" s="33">
        <v>44362</v>
      </c>
      <c r="I15" s="33">
        <v>45823</v>
      </c>
    </row>
    <row r="16" spans="1:9" s="6" customFormat="1" ht="14.45" customHeight="1" x14ac:dyDescent="0.2">
      <c r="A16" s="118"/>
      <c r="B16" s="29">
        <v>7</v>
      </c>
      <c r="C16" s="12" t="s">
        <v>458</v>
      </c>
      <c r="D16" s="10">
        <v>1</v>
      </c>
      <c r="E16" s="10">
        <v>327</v>
      </c>
      <c r="F16" s="34">
        <v>42156</v>
      </c>
      <c r="G16" s="34">
        <v>42338</v>
      </c>
      <c r="H16" s="33">
        <v>44362</v>
      </c>
      <c r="I16" s="33">
        <v>45823</v>
      </c>
    </row>
    <row r="17" spans="1:9" s="6" customFormat="1" ht="14.45" customHeight="1" x14ac:dyDescent="0.2">
      <c r="A17" s="118"/>
      <c r="B17" s="29">
        <v>8</v>
      </c>
      <c r="C17" s="12" t="s">
        <v>424</v>
      </c>
      <c r="D17" s="10">
        <v>2</v>
      </c>
      <c r="E17" s="10">
        <f>344+453</f>
        <v>797</v>
      </c>
      <c r="F17" s="34">
        <v>42309</v>
      </c>
      <c r="G17" s="34">
        <v>42338</v>
      </c>
      <c r="H17" s="33">
        <v>44362</v>
      </c>
      <c r="I17" s="33">
        <v>45823</v>
      </c>
    </row>
    <row r="18" spans="1:9" s="6" customFormat="1" ht="14.45" customHeight="1" x14ac:dyDescent="0.2">
      <c r="A18" s="133"/>
      <c r="B18" s="31"/>
      <c r="C18" s="32"/>
      <c r="D18" s="32"/>
      <c r="E18" s="32"/>
      <c r="F18" s="36"/>
      <c r="G18" s="36"/>
      <c r="H18" s="33"/>
      <c r="I18" s="33"/>
    </row>
    <row r="19" spans="1:9" s="6" customFormat="1" ht="15" customHeight="1" thickBot="1" x14ac:dyDescent="0.25">
      <c r="A19" s="119"/>
      <c r="B19" s="30"/>
      <c r="C19" s="11"/>
      <c r="D19" s="11"/>
      <c r="E19" s="11"/>
      <c r="F19" s="46"/>
      <c r="G19" s="46"/>
      <c r="H19" s="33"/>
      <c r="I19" s="33"/>
    </row>
    <row r="20" spans="1:9" s="2" customFormat="1" ht="12.75" x14ac:dyDescent="0.2"/>
    <row r="21" spans="1:9" s="2" customFormat="1" ht="12.75" x14ac:dyDescent="0.2">
      <c r="H21" s="44"/>
    </row>
    <row r="22" spans="1:9" s="2" customFormat="1" ht="12.75" x14ac:dyDescent="0.2">
      <c r="A22" s="120" t="s">
        <v>298</v>
      </c>
      <c r="B22" s="120"/>
      <c r="C22" s="120"/>
      <c r="D22" s="120"/>
      <c r="E22" s="120"/>
      <c r="F22" s="120"/>
      <c r="G22" s="120"/>
      <c r="H22" s="120"/>
      <c r="I22" s="120"/>
    </row>
    <row r="23" spans="1:9" s="2" customFormat="1" ht="12.75" x14ac:dyDescent="0.2">
      <c r="A23" s="120"/>
      <c r="B23" s="120"/>
      <c r="C23" s="120"/>
      <c r="D23" s="120"/>
      <c r="E23" s="120"/>
      <c r="F23" s="120"/>
      <c r="G23" s="120"/>
      <c r="H23" s="120"/>
      <c r="I23" s="120"/>
    </row>
    <row r="24" spans="1:9" s="2" customFormat="1" ht="12.75" x14ac:dyDescent="0.2">
      <c r="A24" s="121"/>
      <c r="B24" s="121"/>
      <c r="C24" s="121"/>
      <c r="D24" s="121"/>
      <c r="E24" s="121"/>
      <c r="F24" s="121"/>
      <c r="G24" s="121"/>
      <c r="H24" s="44"/>
    </row>
    <row r="25" spans="1:9" s="2" customFormat="1" ht="12.75" x14ac:dyDescent="0.2">
      <c r="A25" s="44"/>
      <c r="B25" s="43" t="s">
        <v>20</v>
      </c>
      <c r="C25" s="43" t="s">
        <v>33</v>
      </c>
      <c r="D25" s="44"/>
      <c r="E25" s="122" t="s">
        <v>24</v>
      </c>
      <c r="F25" s="122"/>
      <c r="G25" s="123" t="s">
        <v>684</v>
      </c>
      <c r="H25" s="123"/>
    </row>
    <row r="26" spans="1:9" s="2" customFormat="1" ht="12.75" x14ac:dyDescent="0.2">
      <c r="A26" s="44"/>
      <c r="B26" s="43" t="s">
        <v>21</v>
      </c>
      <c r="C26" s="43" t="s">
        <v>34</v>
      </c>
      <c r="D26" s="44"/>
      <c r="E26" s="122" t="s">
        <v>21</v>
      </c>
      <c r="F26" s="122"/>
      <c r="G26" s="123" t="s">
        <v>366</v>
      </c>
      <c r="H26" s="123"/>
    </row>
    <row r="27" spans="1:9" s="2" customFormat="1" ht="12.75" x14ac:dyDescent="0.2">
      <c r="A27" s="44"/>
      <c r="B27" s="43" t="s">
        <v>22</v>
      </c>
      <c r="C27" s="49">
        <v>44362</v>
      </c>
      <c r="D27" s="44"/>
      <c r="E27" s="122" t="s">
        <v>22</v>
      </c>
      <c r="F27" s="122"/>
      <c r="G27" s="129">
        <v>44362</v>
      </c>
      <c r="H27" s="123"/>
    </row>
    <row r="28" spans="1:9" s="2" customFormat="1" ht="12.75" x14ac:dyDescent="0.2">
      <c r="A28" s="44"/>
      <c r="B28" s="43" t="s">
        <v>23</v>
      </c>
      <c r="C28" s="43"/>
      <c r="D28" s="44"/>
      <c r="E28" s="122" t="s">
        <v>25</v>
      </c>
      <c r="F28" s="122"/>
      <c r="G28" s="123"/>
      <c r="H28" s="123"/>
    </row>
    <row r="29" spans="1:9" s="2" customFormat="1" ht="12.75" x14ac:dyDescent="0.2">
      <c r="A29" s="44"/>
      <c r="B29" s="21"/>
      <c r="C29" s="21"/>
      <c r="D29" s="44"/>
      <c r="E29" s="22"/>
      <c r="F29" s="22"/>
      <c r="G29" s="22"/>
      <c r="H29" s="22"/>
    </row>
    <row r="30" spans="1:9" s="2" customFormat="1" ht="12.75" x14ac:dyDescent="0.2">
      <c r="A30" s="44"/>
      <c r="B30" s="21"/>
      <c r="C30" s="21"/>
      <c r="D30" s="44"/>
      <c r="E30" s="22"/>
      <c r="F30" s="22"/>
      <c r="G30" s="22"/>
      <c r="H30" s="22"/>
    </row>
    <row r="31" spans="1:9" s="2" customFormat="1" ht="12.75" x14ac:dyDescent="0.2">
      <c r="A31" s="44"/>
      <c r="B31" s="21"/>
      <c r="C31" s="21"/>
      <c r="D31" s="44"/>
      <c r="E31" s="122" t="s">
        <v>26</v>
      </c>
      <c r="F31" s="122"/>
      <c r="G31" s="123" t="s">
        <v>367</v>
      </c>
      <c r="H31" s="123"/>
    </row>
    <row r="32" spans="1:9" s="2" customFormat="1" ht="12.75" x14ac:dyDescent="0.2">
      <c r="A32" s="44"/>
      <c r="B32" s="21"/>
      <c r="C32" s="21"/>
      <c r="D32" s="44"/>
      <c r="E32" s="122" t="s">
        <v>21</v>
      </c>
      <c r="F32" s="122"/>
      <c r="G32" s="123" t="s">
        <v>36</v>
      </c>
      <c r="H32" s="123"/>
    </row>
    <row r="33" spans="1:10" s="2" customFormat="1" ht="12.75" x14ac:dyDescent="0.2">
      <c r="A33" s="44"/>
      <c r="B33" s="21"/>
      <c r="C33" s="21"/>
      <c r="D33" s="44"/>
      <c r="E33" s="122" t="s">
        <v>27</v>
      </c>
      <c r="F33" s="122"/>
      <c r="G33" s="129">
        <v>44362</v>
      </c>
      <c r="H33" s="123"/>
    </row>
    <row r="34" spans="1:10" s="2" customFormat="1" ht="12.75" x14ac:dyDescent="0.2">
      <c r="A34" s="23"/>
      <c r="B34" s="23"/>
      <c r="C34" s="23"/>
      <c r="D34" s="23"/>
      <c r="E34" s="131" t="s">
        <v>25</v>
      </c>
      <c r="F34" s="131"/>
      <c r="G34" s="132"/>
      <c r="H34" s="132"/>
    </row>
    <row r="35" spans="1:10" s="2" customFormat="1" ht="12.75" x14ac:dyDescent="0.2">
      <c r="A35" s="130"/>
      <c r="B35" s="130"/>
      <c r="C35" s="130"/>
      <c r="D35" s="130"/>
      <c r="E35" s="130"/>
      <c r="F35" s="130"/>
      <c r="G35" s="130"/>
      <c r="H35" s="45"/>
    </row>
    <row r="36" spans="1:10" s="2" customFormat="1" ht="12.75" x14ac:dyDescent="0.2">
      <c r="A36" s="8" t="s">
        <v>0</v>
      </c>
      <c r="B36" s="8"/>
      <c r="C36" s="4"/>
      <c r="D36" s="4"/>
      <c r="E36" s="4"/>
      <c r="H36" s="45"/>
    </row>
    <row r="37" spans="1:10" s="2" customFormat="1" ht="12.75" x14ac:dyDescent="0.2">
      <c r="A37" s="121" t="s">
        <v>5</v>
      </c>
      <c r="B37" s="121"/>
      <c r="C37" s="121"/>
      <c r="D37" s="121"/>
      <c r="E37" s="121"/>
      <c r="F37" s="121"/>
      <c r="G37" s="121"/>
      <c r="H37" s="45"/>
    </row>
    <row r="38" spans="1:10" s="2" customFormat="1" x14ac:dyDescent="0.25">
      <c r="A38" s="121" t="s">
        <v>4</v>
      </c>
      <c r="B38" s="121"/>
      <c r="C38" s="121"/>
      <c r="D38" s="121"/>
      <c r="E38" s="121"/>
      <c r="F38" s="121"/>
      <c r="G38" s="121"/>
      <c r="H38" s="45"/>
      <c r="I38" s="3"/>
      <c r="J38"/>
    </row>
    <row r="39" spans="1:10" s="121" customFormat="1" ht="15" customHeight="1" x14ac:dyDescent="0.2">
      <c r="A39" s="121" t="s">
        <v>19</v>
      </c>
    </row>
    <row r="40" spans="1:10" s="121" customFormat="1" ht="15" customHeight="1" x14ac:dyDescent="0.2">
      <c r="A40" s="121" t="s">
        <v>18</v>
      </c>
    </row>
    <row r="41" spans="1:10" s="2" customFormat="1" x14ac:dyDescent="0.25">
      <c r="A41" s="121" t="s">
        <v>6</v>
      </c>
      <c r="B41" s="121"/>
      <c r="C41" s="121"/>
      <c r="D41" s="121"/>
      <c r="E41" s="121"/>
      <c r="F41" s="121"/>
      <c r="G41" s="121"/>
      <c r="H41" s="45"/>
      <c r="J41"/>
    </row>
    <row r="42" spans="1:10" s="2" customFormat="1" ht="12.75" x14ac:dyDescent="0.2">
      <c r="A42" s="130"/>
      <c r="B42" s="130"/>
      <c r="C42" s="130"/>
      <c r="D42" s="130"/>
      <c r="E42" s="130"/>
      <c r="F42" s="130"/>
      <c r="G42" s="130"/>
      <c r="H42" s="45"/>
    </row>
    <row r="43" spans="1:10" s="2" customFormat="1" ht="12.75" x14ac:dyDescent="0.2">
      <c r="A43" s="130"/>
      <c r="B43" s="130"/>
      <c r="C43" s="130"/>
      <c r="D43" s="130"/>
      <c r="E43" s="130"/>
      <c r="F43" s="130"/>
      <c r="G43" s="130"/>
      <c r="H43" s="45"/>
    </row>
    <row r="44" spans="1:10" s="2" customFormat="1" ht="12.75" x14ac:dyDescent="0.2">
      <c r="A44" s="5"/>
      <c r="B44" s="5"/>
    </row>
    <row r="45" spans="1:10" s="2" customFormat="1" ht="12.75" x14ac:dyDescent="0.2">
      <c r="A45" s="5"/>
      <c r="B45" s="5"/>
    </row>
    <row r="46" spans="1:10" s="2" customFormat="1" ht="12.75" x14ac:dyDescent="0.2">
      <c r="A46" s="5"/>
      <c r="B46" s="5"/>
    </row>
    <row r="47" spans="1:10" s="2" customFormat="1" ht="12.75" x14ac:dyDescent="0.2">
      <c r="A47" s="5"/>
      <c r="B47" s="5"/>
    </row>
    <row r="48" spans="1:10" s="2" customFormat="1" ht="12.75" x14ac:dyDescent="0.2">
      <c r="A48" s="5"/>
      <c r="B48" s="5"/>
    </row>
    <row r="49" spans="1:2" s="2" customFormat="1" ht="12.75" x14ac:dyDescent="0.2">
      <c r="A49" s="5"/>
      <c r="B49" s="5"/>
    </row>
    <row r="50" spans="1:2" s="2" customFormat="1" ht="12.75" x14ac:dyDescent="0.2">
      <c r="A50" s="5"/>
      <c r="B50" s="5"/>
    </row>
    <row r="51" spans="1:2" s="2" customFormat="1" ht="12.75" x14ac:dyDescent="0.2">
      <c r="A51" s="5"/>
      <c r="B51" s="5"/>
    </row>
    <row r="52" spans="1:2" s="2" customFormat="1" ht="12.75" x14ac:dyDescent="0.2">
      <c r="A52" s="5"/>
      <c r="B52" s="5"/>
    </row>
    <row r="53" spans="1:2" s="2" customFormat="1" ht="12.75" x14ac:dyDescent="0.2">
      <c r="A53" s="5"/>
      <c r="B53" s="5"/>
    </row>
    <row r="54" spans="1:2" s="2" customFormat="1" ht="12.75" x14ac:dyDescent="0.2">
      <c r="A54" s="5"/>
      <c r="B54" s="5"/>
    </row>
    <row r="55" spans="1:2" s="2" customFormat="1" ht="12.75" x14ac:dyDescent="0.2">
      <c r="A55" s="5"/>
      <c r="B55" s="5"/>
    </row>
    <row r="56" spans="1:2" s="2" customFormat="1" ht="12.75" x14ac:dyDescent="0.2">
      <c r="A56" s="5"/>
      <c r="B56" s="5"/>
    </row>
    <row r="57" spans="1:2" s="2" customFormat="1" ht="12.75" x14ac:dyDescent="0.2">
      <c r="A57" s="5"/>
      <c r="B57" s="5"/>
    </row>
    <row r="58" spans="1:2" s="2" customFormat="1" ht="12.75" x14ac:dyDescent="0.2">
      <c r="A58" s="5"/>
      <c r="B58" s="5"/>
    </row>
    <row r="59" spans="1:2" s="2" customFormat="1" ht="12.75" x14ac:dyDescent="0.2">
      <c r="A59" s="5"/>
      <c r="B59" s="5"/>
    </row>
    <row r="60" spans="1:2" s="2" customFormat="1" ht="12.75" x14ac:dyDescent="0.2">
      <c r="A60" s="5"/>
      <c r="B60" s="5"/>
    </row>
    <row r="61" spans="1:2" s="2" customFormat="1" ht="12.75" x14ac:dyDescent="0.2">
      <c r="A61" s="5"/>
      <c r="B61" s="5"/>
    </row>
    <row r="62" spans="1:2" s="2" customFormat="1" ht="12.75" x14ac:dyDescent="0.2">
      <c r="A62" s="5"/>
      <c r="B62" s="5"/>
    </row>
    <row r="63" spans="1:2" s="2" customFormat="1" ht="12.75" x14ac:dyDescent="0.2">
      <c r="A63" s="5"/>
      <c r="B63" s="5"/>
    </row>
    <row r="64" spans="1:2" s="2" customFormat="1" ht="12.75" x14ac:dyDescent="0.2">
      <c r="A64" s="5"/>
      <c r="B64" s="5"/>
    </row>
    <row r="65" spans="1:2" s="2" customFormat="1" ht="12.75" x14ac:dyDescent="0.2">
      <c r="A65" s="5"/>
      <c r="B65" s="5"/>
    </row>
    <row r="66" spans="1:2" s="2" customFormat="1" ht="12.75" x14ac:dyDescent="0.2">
      <c r="A66" s="5"/>
      <c r="B66" s="5"/>
    </row>
    <row r="67" spans="1:2" s="2" customFormat="1" ht="12.75" x14ac:dyDescent="0.2">
      <c r="A67" s="5"/>
      <c r="B67" s="5"/>
    </row>
    <row r="68" spans="1:2" s="2" customFormat="1" ht="12.75" x14ac:dyDescent="0.2">
      <c r="A68" s="5"/>
      <c r="B68" s="5"/>
    </row>
    <row r="69" spans="1:2" s="2" customFormat="1" ht="12.75" x14ac:dyDescent="0.2">
      <c r="A69" s="5"/>
      <c r="B69" s="5"/>
    </row>
    <row r="70" spans="1:2" s="2" customFormat="1" ht="12.75" x14ac:dyDescent="0.2">
      <c r="A70" s="5"/>
      <c r="B70" s="5"/>
    </row>
    <row r="71" spans="1:2" s="2" customFormat="1" ht="12.75" x14ac:dyDescent="0.2">
      <c r="A71" s="5"/>
      <c r="B71" s="5"/>
    </row>
    <row r="72" spans="1:2" s="2" customFormat="1" ht="12.75" x14ac:dyDescent="0.2">
      <c r="A72" s="5"/>
      <c r="B72" s="5"/>
    </row>
    <row r="73" spans="1:2" s="2" customFormat="1" ht="12.75" x14ac:dyDescent="0.2">
      <c r="A73" s="5"/>
      <c r="B73" s="5"/>
    </row>
    <row r="74" spans="1:2" s="2" customFormat="1" ht="12.75" x14ac:dyDescent="0.2">
      <c r="A74" s="5"/>
      <c r="B74" s="5"/>
    </row>
    <row r="75" spans="1:2" s="2" customFormat="1" ht="12.75" x14ac:dyDescent="0.2">
      <c r="A75" s="5"/>
      <c r="B75" s="5"/>
    </row>
    <row r="76" spans="1:2" s="2" customFormat="1" ht="12.75" x14ac:dyDescent="0.2">
      <c r="A76" s="5"/>
      <c r="B76" s="5"/>
    </row>
    <row r="77" spans="1:2" s="2" customFormat="1" ht="12.75" x14ac:dyDescent="0.2">
      <c r="A77" s="5"/>
      <c r="B77" s="5"/>
    </row>
    <row r="78" spans="1:2" s="2" customFormat="1" ht="12.75" x14ac:dyDescent="0.2">
      <c r="A78" s="5"/>
      <c r="B78" s="5"/>
    </row>
    <row r="79" spans="1:2" s="2" customFormat="1" ht="12.75" x14ac:dyDescent="0.2">
      <c r="A79" s="5"/>
      <c r="B79" s="5"/>
    </row>
    <row r="80" spans="1:2" s="2" customFormat="1" ht="12.75" x14ac:dyDescent="0.2">
      <c r="A80" s="5"/>
      <c r="B80" s="5"/>
    </row>
    <row r="81" spans="1:2" s="2" customFormat="1" ht="12.75" x14ac:dyDescent="0.2">
      <c r="A81" s="5"/>
      <c r="B81" s="5"/>
    </row>
    <row r="82" spans="1:2" s="2" customFormat="1" ht="12.75" x14ac:dyDescent="0.2">
      <c r="A82" s="5"/>
      <c r="B82" s="5"/>
    </row>
    <row r="83" spans="1:2" s="2" customFormat="1" ht="12.75" x14ac:dyDescent="0.2">
      <c r="A83" s="5"/>
      <c r="B83" s="5"/>
    </row>
    <row r="84" spans="1:2" s="2" customFormat="1" ht="12.75" x14ac:dyDescent="0.2">
      <c r="A84" s="5"/>
      <c r="B84" s="5"/>
    </row>
    <row r="85" spans="1:2" s="2" customFormat="1" ht="12.75" x14ac:dyDescent="0.2">
      <c r="A85" s="5"/>
      <c r="B85" s="5"/>
    </row>
    <row r="86" spans="1:2" s="2" customFormat="1" ht="12.75" x14ac:dyDescent="0.2">
      <c r="A86" s="5"/>
      <c r="B86" s="5"/>
    </row>
    <row r="87" spans="1:2" s="2" customFormat="1" ht="12.75" x14ac:dyDescent="0.2">
      <c r="A87" s="5"/>
      <c r="B87" s="5"/>
    </row>
    <row r="88" spans="1:2" s="2" customFormat="1" ht="12.75" x14ac:dyDescent="0.2">
      <c r="A88" s="5"/>
      <c r="B88" s="5"/>
    </row>
    <row r="89" spans="1:2" s="2" customFormat="1" ht="12.75" x14ac:dyDescent="0.2">
      <c r="A89" s="5"/>
      <c r="B89" s="5"/>
    </row>
    <row r="90" spans="1:2" s="2" customFormat="1" ht="12.75" x14ac:dyDescent="0.2">
      <c r="A90" s="5"/>
      <c r="B90" s="5"/>
    </row>
    <row r="91" spans="1:2" s="2" customFormat="1" ht="12.75" x14ac:dyDescent="0.2">
      <c r="A91" s="5"/>
      <c r="B91" s="5"/>
    </row>
    <row r="92" spans="1:2" s="2" customFormat="1" ht="12.75" x14ac:dyDescent="0.2">
      <c r="A92" s="5"/>
      <c r="B92" s="5"/>
    </row>
    <row r="93" spans="1:2" s="2" customFormat="1" ht="12.75" x14ac:dyDescent="0.2">
      <c r="A93" s="5"/>
      <c r="B93" s="5"/>
    </row>
    <row r="94" spans="1:2" s="2" customFormat="1" ht="12.75" x14ac:dyDescent="0.2">
      <c r="A94" s="5"/>
      <c r="B94" s="5"/>
    </row>
    <row r="95" spans="1:2" s="2" customFormat="1" ht="12.75" x14ac:dyDescent="0.2">
      <c r="A95" s="5"/>
      <c r="B95" s="5"/>
    </row>
    <row r="96" spans="1:2" s="2" customFormat="1" ht="12.75" x14ac:dyDescent="0.2">
      <c r="A96" s="5"/>
      <c r="B96" s="5"/>
    </row>
    <row r="97" spans="1:2" s="2" customFormat="1" ht="12.75" x14ac:dyDescent="0.2">
      <c r="A97" s="5"/>
      <c r="B97" s="5"/>
    </row>
    <row r="98" spans="1:2" s="2" customFormat="1" ht="12.75" x14ac:dyDescent="0.2">
      <c r="A98" s="5"/>
      <c r="B98" s="5"/>
    </row>
    <row r="99" spans="1:2" s="2" customFormat="1" ht="12.75" x14ac:dyDescent="0.2">
      <c r="A99" s="5"/>
      <c r="B99" s="5"/>
    </row>
    <row r="100" spans="1:2" s="2" customFormat="1" ht="12.75" x14ac:dyDescent="0.2">
      <c r="A100" s="5"/>
      <c r="B100" s="5"/>
    </row>
    <row r="101" spans="1:2" s="2" customFormat="1" ht="12.75" x14ac:dyDescent="0.2">
      <c r="A101" s="5"/>
      <c r="B101" s="5"/>
    </row>
    <row r="102" spans="1:2" s="2" customFormat="1" ht="12.75" x14ac:dyDescent="0.2">
      <c r="A102" s="5"/>
      <c r="B102" s="5"/>
    </row>
    <row r="103" spans="1:2" s="2" customFormat="1" ht="12.75" x14ac:dyDescent="0.2">
      <c r="A103" s="5"/>
      <c r="B103" s="5"/>
    </row>
    <row r="104" spans="1:2" s="2" customFormat="1" ht="12.75" x14ac:dyDescent="0.2">
      <c r="A104" s="5"/>
      <c r="B104" s="5"/>
    </row>
    <row r="105" spans="1:2" s="2" customFormat="1" ht="12.75" x14ac:dyDescent="0.2">
      <c r="A105" s="5"/>
      <c r="B105" s="5"/>
    </row>
    <row r="106" spans="1:2" s="2" customFormat="1" ht="12.75" x14ac:dyDescent="0.2">
      <c r="A106" s="5"/>
      <c r="B106" s="5"/>
    </row>
    <row r="107" spans="1:2" s="2" customFormat="1" ht="12.75" x14ac:dyDescent="0.2">
      <c r="A107" s="5"/>
      <c r="B107" s="5"/>
    </row>
    <row r="108" spans="1:2" s="2" customFormat="1" ht="12.75" x14ac:dyDescent="0.2">
      <c r="A108" s="5"/>
      <c r="B108" s="5"/>
    </row>
    <row r="109" spans="1:2" s="2" customFormat="1" ht="12.75" x14ac:dyDescent="0.2">
      <c r="A109" s="5"/>
      <c r="B109" s="5"/>
    </row>
    <row r="110" spans="1:2" s="2" customFormat="1" ht="12.75" x14ac:dyDescent="0.2">
      <c r="A110" s="5"/>
      <c r="B110" s="5"/>
    </row>
    <row r="111" spans="1:2" s="2" customFormat="1" ht="12.75" x14ac:dyDescent="0.2">
      <c r="A111" s="5"/>
      <c r="B111" s="5"/>
    </row>
    <row r="112" spans="1:2" s="2" customFormat="1" ht="12.75" x14ac:dyDescent="0.2">
      <c r="A112" s="5"/>
      <c r="B112" s="5"/>
    </row>
    <row r="113" spans="1:2" s="2" customFormat="1" ht="12.75" x14ac:dyDescent="0.2">
      <c r="A113" s="5"/>
      <c r="B113" s="5"/>
    </row>
    <row r="114" spans="1:2" s="2" customFormat="1" ht="12.75" x14ac:dyDescent="0.2">
      <c r="A114" s="5"/>
      <c r="B114" s="5"/>
    </row>
    <row r="115" spans="1:2" s="2" customFormat="1" ht="12.75" x14ac:dyDescent="0.2">
      <c r="A115" s="5"/>
      <c r="B115" s="5"/>
    </row>
    <row r="116" spans="1:2" s="2" customFormat="1" ht="12.75" x14ac:dyDescent="0.2">
      <c r="A116" s="5"/>
      <c r="B116" s="5"/>
    </row>
    <row r="117" spans="1:2" s="2" customFormat="1" ht="12.75" x14ac:dyDescent="0.2">
      <c r="A117" s="5"/>
      <c r="B117" s="5"/>
    </row>
    <row r="118" spans="1:2" s="2" customFormat="1" ht="12.75" x14ac:dyDescent="0.2">
      <c r="A118" s="5"/>
      <c r="B118" s="5"/>
    </row>
    <row r="119" spans="1:2" s="2" customFormat="1" ht="12.75" x14ac:dyDescent="0.2">
      <c r="A119" s="5"/>
      <c r="B119" s="5"/>
    </row>
    <row r="120" spans="1:2" s="2" customFormat="1" ht="12.75" x14ac:dyDescent="0.2">
      <c r="A120" s="5"/>
      <c r="B120" s="5"/>
    </row>
    <row r="121" spans="1:2" s="2" customFormat="1" ht="12.75" x14ac:dyDescent="0.2">
      <c r="A121" s="5"/>
      <c r="B121" s="5"/>
    </row>
    <row r="122" spans="1:2" s="2" customFormat="1" ht="12.75" x14ac:dyDescent="0.2">
      <c r="A122" s="5"/>
      <c r="B122" s="5"/>
    </row>
    <row r="123" spans="1:2" s="2" customFormat="1" ht="12.75" x14ac:dyDescent="0.2">
      <c r="A123" s="5"/>
      <c r="B123" s="5"/>
    </row>
    <row r="124" spans="1:2" s="2" customFormat="1" ht="12.75" x14ac:dyDescent="0.2">
      <c r="A124" s="5"/>
      <c r="B124" s="5"/>
    </row>
    <row r="125" spans="1:2" s="2" customFormat="1" ht="12.75" x14ac:dyDescent="0.2">
      <c r="A125" s="5"/>
      <c r="B125" s="5"/>
    </row>
    <row r="126" spans="1:2" s="2" customFormat="1" ht="12.75" x14ac:dyDescent="0.2">
      <c r="A126" s="5"/>
      <c r="B126" s="5"/>
    </row>
    <row r="127" spans="1:2" s="2" customFormat="1" ht="12.75" x14ac:dyDescent="0.2">
      <c r="A127" s="5"/>
      <c r="B127" s="5"/>
    </row>
    <row r="128" spans="1:2" s="2" customFormat="1" ht="12.75" x14ac:dyDescent="0.2">
      <c r="A128" s="5"/>
      <c r="B128" s="5"/>
    </row>
    <row r="129" spans="1:2" s="2" customFormat="1" ht="12.75" x14ac:dyDescent="0.2">
      <c r="A129" s="5"/>
      <c r="B129" s="5"/>
    </row>
    <row r="130" spans="1:2" s="2" customFormat="1" ht="12.75" x14ac:dyDescent="0.2">
      <c r="A130" s="5"/>
      <c r="B130" s="5"/>
    </row>
    <row r="131" spans="1:2" s="2" customFormat="1" ht="12.75" x14ac:dyDescent="0.2">
      <c r="A131" s="5"/>
      <c r="B131" s="5"/>
    </row>
    <row r="132" spans="1:2" s="2" customFormat="1" ht="12.75" x14ac:dyDescent="0.2">
      <c r="A132" s="5"/>
      <c r="B132" s="5"/>
    </row>
    <row r="133" spans="1:2" s="2" customFormat="1" ht="12.75" x14ac:dyDescent="0.2">
      <c r="A133" s="5"/>
      <c r="B133" s="5"/>
    </row>
    <row r="134" spans="1:2" s="2" customFormat="1" ht="12.75" x14ac:dyDescent="0.2">
      <c r="A134" s="5"/>
      <c r="B134" s="5"/>
    </row>
    <row r="135" spans="1:2" s="2" customFormat="1" ht="12.75" x14ac:dyDescent="0.2">
      <c r="A135" s="5"/>
      <c r="B135" s="5"/>
    </row>
    <row r="136" spans="1:2" s="2" customFormat="1" ht="12.75" x14ac:dyDescent="0.2">
      <c r="A136" s="5"/>
      <c r="B136" s="5"/>
    </row>
    <row r="137" spans="1:2" s="2" customFormat="1" ht="12.75" x14ac:dyDescent="0.2">
      <c r="A137" s="5"/>
      <c r="B137" s="5"/>
    </row>
    <row r="138" spans="1:2" s="2" customFormat="1" ht="12.75" x14ac:dyDescent="0.2">
      <c r="A138" s="5"/>
      <c r="B138" s="5"/>
    </row>
    <row r="139" spans="1:2" s="2" customFormat="1" ht="12.75" x14ac:dyDescent="0.2">
      <c r="A139" s="5"/>
      <c r="B139" s="5"/>
    </row>
    <row r="140" spans="1:2" s="2" customFormat="1" ht="12.75" x14ac:dyDescent="0.2">
      <c r="A140" s="5"/>
      <c r="B140" s="5"/>
    </row>
    <row r="141" spans="1:2" s="2" customFormat="1" ht="12.75" x14ac:dyDescent="0.2">
      <c r="A141" s="5"/>
      <c r="B141" s="5"/>
    </row>
    <row r="142" spans="1:2" s="2" customFormat="1" ht="12.75" x14ac:dyDescent="0.2">
      <c r="A142" s="5"/>
      <c r="B142" s="5"/>
    </row>
    <row r="143" spans="1:2" s="2" customFormat="1" ht="12.75" x14ac:dyDescent="0.2">
      <c r="A143" s="5"/>
      <c r="B143" s="5"/>
    </row>
    <row r="144" spans="1:2" s="2" customFormat="1" ht="12.75" x14ac:dyDescent="0.2">
      <c r="A144" s="5"/>
      <c r="B144" s="5"/>
    </row>
    <row r="145" spans="1:2" s="2" customFormat="1" ht="12.75" x14ac:dyDescent="0.2">
      <c r="A145" s="5"/>
      <c r="B145" s="5"/>
    </row>
    <row r="146" spans="1:2" s="2" customFormat="1" ht="12.75" x14ac:dyDescent="0.2">
      <c r="A146" s="5"/>
      <c r="B146" s="5"/>
    </row>
    <row r="147" spans="1:2" s="2" customFormat="1" ht="12.75" x14ac:dyDescent="0.2">
      <c r="A147" s="5"/>
      <c r="B147" s="5"/>
    </row>
    <row r="148" spans="1:2" s="2" customFormat="1" ht="12.75" x14ac:dyDescent="0.2">
      <c r="A148" s="5"/>
      <c r="B148" s="5"/>
    </row>
    <row r="149" spans="1:2" s="2" customFormat="1" ht="12.75" x14ac:dyDescent="0.2">
      <c r="A149" s="5"/>
      <c r="B149" s="5"/>
    </row>
    <row r="150" spans="1:2" s="2" customFormat="1" ht="12.75" x14ac:dyDescent="0.2">
      <c r="A150" s="5"/>
      <c r="B150" s="5"/>
    </row>
    <row r="151" spans="1:2" s="2" customFormat="1" ht="12.75" x14ac:dyDescent="0.2">
      <c r="A151" s="5"/>
      <c r="B151" s="5"/>
    </row>
    <row r="152" spans="1:2" s="2" customFormat="1" ht="12.75" x14ac:dyDescent="0.2">
      <c r="A152" s="5"/>
      <c r="B152" s="5"/>
    </row>
    <row r="153" spans="1:2" s="2" customFormat="1" ht="12.75" x14ac:dyDescent="0.2">
      <c r="A153" s="5"/>
      <c r="B153" s="5"/>
    </row>
    <row r="154" spans="1:2" s="2" customFormat="1" ht="12.75" x14ac:dyDescent="0.2">
      <c r="A154" s="5"/>
      <c r="B154" s="5"/>
    </row>
    <row r="155" spans="1:2" s="2" customFormat="1" ht="12.75" x14ac:dyDescent="0.2">
      <c r="A155" s="5"/>
      <c r="B155" s="5"/>
    </row>
    <row r="156" spans="1:2" s="2" customFormat="1" ht="12.75" x14ac:dyDescent="0.2">
      <c r="A156" s="5"/>
      <c r="B156" s="5"/>
    </row>
    <row r="157" spans="1:2" s="2" customFormat="1" ht="12.75" x14ac:dyDescent="0.2">
      <c r="A157" s="5"/>
      <c r="B157" s="5"/>
    </row>
    <row r="158" spans="1:2" s="2" customFormat="1" ht="12.75" x14ac:dyDescent="0.2">
      <c r="A158" s="5"/>
      <c r="B158" s="5"/>
    </row>
    <row r="159" spans="1:2" s="2" customFormat="1" ht="12.75" x14ac:dyDescent="0.2">
      <c r="A159" s="5"/>
      <c r="B159" s="5"/>
    </row>
    <row r="160" spans="1:2" s="2" customFormat="1" ht="12.75" x14ac:dyDescent="0.2">
      <c r="A160" s="5"/>
      <c r="B160" s="5"/>
    </row>
    <row r="161" spans="1:2" s="2" customFormat="1" ht="12.75" x14ac:dyDescent="0.2">
      <c r="A161" s="5"/>
      <c r="B161" s="5"/>
    </row>
    <row r="162" spans="1:2" s="2" customFormat="1" ht="12.75" x14ac:dyDescent="0.2">
      <c r="A162" s="5"/>
      <c r="B162" s="5"/>
    </row>
    <row r="163" spans="1:2" s="2" customFormat="1" ht="12.75" x14ac:dyDescent="0.2">
      <c r="A163" s="5"/>
      <c r="B163" s="5"/>
    </row>
    <row r="164" spans="1:2" s="2" customFormat="1" ht="12.75" x14ac:dyDescent="0.2">
      <c r="A164" s="5"/>
      <c r="B164" s="5"/>
    </row>
    <row r="165" spans="1:2" s="2" customFormat="1" ht="12.75" x14ac:dyDescent="0.2">
      <c r="A165" s="5"/>
      <c r="B165" s="5"/>
    </row>
    <row r="166" spans="1:2" s="2" customFormat="1" ht="12.75" x14ac:dyDescent="0.2">
      <c r="A166" s="5"/>
      <c r="B166" s="5"/>
    </row>
    <row r="167" spans="1:2" s="2" customFormat="1" ht="12.75" x14ac:dyDescent="0.2">
      <c r="A167" s="5"/>
      <c r="B167" s="5"/>
    </row>
    <row r="168" spans="1:2" s="2" customFormat="1" ht="12.75" x14ac:dyDescent="0.2">
      <c r="A168" s="5"/>
      <c r="B168" s="5"/>
    </row>
    <row r="169" spans="1:2" s="2" customFormat="1" ht="12.75" x14ac:dyDescent="0.2">
      <c r="A169" s="5"/>
      <c r="B169" s="5"/>
    </row>
    <row r="170" spans="1:2" s="2" customFormat="1" ht="12.75" x14ac:dyDescent="0.2">
      <c r="A170" s="5"/>
      <c r="B170" s="5"/>
    </row>
    <row r="171" spans="1:2" s="2" customFormat="1" ht="12.75" x14ac:dyDescent="0.2">
      <c r="A171" s="5"/>
      <c r="B171" s="5"/>
    </row>
    <row r="172" spans="1:2" s="2" customFormat="1" ht="12.75" x14ac:dyDescent="0.2">
      <c r="A172" s="5"/>
      <c r="B172" s="5"/>
    </row>
    <row r="173" spans="1:2" s="2" customFormat="1" ht="12.75" x14ac:dyDescent="0.2">
      <c r="A173" s="5"/>
      <c r="B173" s="5"/>
    </row>
    <row r="174" spans="1:2" s="2" customFormat="1" ht="12.75" x14ac:dyDescent="0.2">
      <c r="A174" s="5"/>
      <c r="B174" s="5"/>
    </row>
    <row r="175" spans="1:2" s="2" customFormat="1" ht="12.75" x14ac:dyDescent="0.2">
      <c r="A175" s="5"/>
      <c r="B175" s="5"/>
    </row>
    <row r="176" spans="1:2" s="2" customFormat="1" ht="12.75" x14ac:dyDescent="0.2">
      <c r="A176" s="5"/>
      <c r="B176" s="5"/>
    </row>
    <row r="177" spans="1:2" s="2" customFormat="1" ht="12.75" x14ac:dyDescent="0.2">
      <c r="A177" s="5"/>
      <c r="B177" s="5"/>
    </row>
    <row r="178" spans="1:2" s="2" customFormat="1" ht="12.75" x14ac:dyDescent="0.2">
      <c r="A178" s="5"/>
      <c r="B178" s="5"/>
    </row>
    <row r="179" spans="1:2" s="2" customFormat="1" ht="12.75" x14ac:dyDescent="0.2">
      <c r="A179" s="5"/>
      <c r="B179" s="5"/>
    </row>
    <row r="180" spans="1:2" s="2" customFormat="1" ht="12.75" x14ac:dyDescent="0.2">
      <c r="A180" s="5"/>
      <c r="B180" s="5"/>
    </row>
    <row r="181" spans="1:2" s="2" customFormat="1" ht="12.75" x14ac:dyDescent="0.2">
      <c r="A181" s="5"/>
      <c r="B181" s="5"/>
    </row>
    <row r="182" spans="1:2" s="2" customFormat="1" ht="12.75" x14ac:dyDescent="0.2">
      <c r="A182" s="5"/>
      <c r="B182" s="5"/>
    </row>
    <row r="183" spans="1:2" s="2" customFormat="1" ht="12.75" x14ac:dyDescent="0.2">
      <c r="A183" s="5"/>
      <c r="B183" s="5"/>
    </row>
    <row r="184" spans="1:2" s="2" customFormat="1" ht="12.75" x14ac:dyDescent="0.2">
      <c r="A184" s="5"/>
      <c r="B184" s="5"/>
    </row>
    <row r="185" spans="1:2" s="2" customFormat="1" ht="12.75" x14ac:dyDescent="0.2">
      <c r="A185" s="5"/>
      <c r="B185" s="5"/>
    </row>
    <row r="186" spans="1:2" s="2" customFormat="1" ht="12.75" x14ac:dyDescent="0.2">
      <c r="A186" s="5"/>
      <c r="B186" s="5"/>
    </row>
    <row r="187" spans="1:2" s="2" customFormat="1" ht="12.75" x14ac:dyDescent="0.2">
      <c r="A187" s="5"/>
      <c r="B187" s="5"/>
    </row>
    <row r="188" spans="1:2" s="2" customFormat="1" ht="12.75" x14ac:dyDescent="0.2">
      <c r="A188" s="5"/>
      <c r="B188" s="5"/>
    </row>
    <row r="189" spans="1:2" s="2" customFormat="1" ht="12.75" x14ac:dyDescent="0.2">
      <c r="A189" s="5"/>
      <c r="B189" s="5"/>
    </row>
    <row r="190" spans="1:2" s="2" customFormat="1" ht="12.75" x14ac:dyDescent="0.2">
      <c r="A190" s="5"/>
      <c r="B190" s="5"/>
    </row>
    <row r="191" spans="1:2" s="2" customFormat="1" ht="12.75" x14ac:dyDescent="0.2">
      <c r="A191" s="5"/>
      <c r="B191" s="5"/>
    </row>
    <row r="192" spans="1:2" s="2" customFormat="1" ht="12.75" x14ac:dyDescent="0.2">
      <c r="A192" s="5"/>
      <c r="B192" s="5"/>
    </row>
    <row r="193" spans="1:2" s="2" customFormat="1" ht="12.75" x14ac:dyDescent="0.2">
      <c r="A193" s="5"/>
      <c r="B193" s="5"/>
    </row>
    <row r="194" spans="1:2" s="2" customFormat="1" ht="12.75" x14ac:dyDescent="0.2">
      <c r="A194" s="5"/>
      <c r="B194" s="5"/>
    </row>
    <row r="195" spans="1:2" s="2" customFormat="1" ht="12.75" x14ac:dyDescent="0.2">
      <c r="A195" s="5"/>
      <c r="B195" s="5"/>
    </row>
    <row r="196" spans="1:2" s="2" customFormat="1" ht="12.75" x14ac:dyDescent="0.2">
      <c r="A196" s="5"/>
      <c r="B196" s="5"/>
    </row>
    <row r="197" spans="1:2" s="2" customFormat="1" ht="12.75" x14ac:dyDescent="0.2">
      <c r="A197" s="5"/>
      <c r="B197" s="5"/>
    </row>
    <row r="198" spans="1:2" s="2" customFormat="1" ht="12.75" x14ac:dyDescent="0.2">
      <c r="A198" s="5"/>
      <c r="B198" s="5"/>
    </row>
    <row r="199" spans="1:2" s="2" customFormat="1" ht="12.75" x14ac:dyDescent="0.2">
      <c r="A199" s="5"/>
      <c r="B199" s="5"/>
    </row>
    <row r="200" spans="1:2" s="2" customFormat="1" ht="12.75" x14ac:dyDescent="0.2">
      <c r="A200" s="5"/>
      <c r="B200" s="5"/>
    </row>
    <row r="201" spans="1:2" s="2" customFormat="1" ht="12.75" x14ac:dyDescent="0.2">
      <c r="A201" s="5"/>
      <c r="B201" s="5"/>
    </row>
    <row r="202" spans="1:2" s="2" customFormat="1" ht="12.75" x14ac:dyDescent="0.2">
      <c r="A202" s="5"/>
      <c r="B202" s="5"/>
    </row>
    <row r="203" spans="1:2" s="2" customFormat="1" ht="12.75" x14ac:dyDescent="0.2">
      <c r="A203" s="5"/>
      <c r="B203" s="5"/>
    </row>
    <row r="204" spans="1:2" s="2" customFormat="1" ht="12.75" x14ac:dyDescent="0.2">
      <c r="A204" s="5"/>
      <c r="B204" s="5"/>
    </row>
    <row r="205" spans="1:2" s="2" customFormat="1" ht="12.75" x14ac:dyDescent="0.2">
      <c r="A205" s="5"/>
      <c r="B205" s="5"/>
    </row>
    <row r="206" spans="1:2" s="2" customFormat="1" ht="12.75" x14ac:dyDescent="0.2">
      <c r="A206" s="5"/>
      <c r="B206" s="5"/>
    </row>
    <row r="207" spans="1:2" s="2" customFormat="1" ht="12.75" x14ac:dyDescent="0.2">
      <c r="A207" s="5"/>
      <c r="B207" s="5"/>
    </row>
    <row r="208" spans="1:2" s="2" customFormat="1" ht="12.75" x14ac:dyDescent="0.2">
      <c r="A208" s="5"/>
      <c r="B208" s="5"/>
    </row>
    <row r="209" spans="1:2" s="2" customFormat="1" ht="12.75" x14ac:dyDescent="0.2">
      <c r="A209" s="5"/>
      <c r="B209" s="5"/>
    </row>
    <row r="210" spans="1:2" s="2" customFormat="1" ht="12.75" x14ac:dyDescent="0.2">
      <c r="A210" s="5"/>
      <c r="B210" s="5"/>
    </row>
    <row r="211" spans="1:2" s="2" customFormat="1" ht="12.75" x14ac:dyDescent="0.2">
      <c r="A211" s="5"/>
      <c r="B211" s="5"/>
    </row>
    <row r="212" spans="1:2" s="2" customFormat="1" ht="12.75" x14ac:dyDescent="0.2">
      <c r="A212" s="5"/>
      <c r="B212" s="5"/>
    </row>
    <row r="213" spans="1:2" s="2" customFormat="1" ht="12.75" x14ac:dyDescent="0.2">
      <c r="A213" s="5"/>
      <c r="B213" s="5"/>
    </row>
    <row r="214" spans="1:2" s="2" customFormat="1" ht="12.75" x14ac:dyDescent="0.2">
      <c r="A214" s="5"/>
      <c r="B214" s="5"/>
    </row>
    <row r="215" spans="1:2" s="2" customFormat="1" ht="12.75" x14ac:dyDescent="0.2">
      <c r="A215" s="5"/>
      <c r="B215" s="5"/>
    </row>
    <row r="216" spans="1:2" s="2" customFormat="1" ht="12.75" x14ac:dyDescent="0.2">
      <c r="A216" s="5"/>
      <c r="B216" s="5"/>
    </row>
    <row r="217" spans="1:2" s="2" customFormat="1" ht="12.75" x14ac:dyDescent="0.2">
      <c r="A217" s="5"/>
      <c r="B217" s="5"/>
    </row>
    <row r="218" spans="1:2" s="2" customFormat="1" ht="12.75" x14ac:dyDescent="0.2">
      <c r="A218" s="5"/>
      <c r="B218" s="5"/>
    </row>
    <row r="219" spans="1:2" s="2" customFormat="1" ht="12.75" x14ac:dyDescent="0.2">
      <c r="A219" s="5"/>
      <c r="B219" s="5"/>
    </row>
    <row r="220" spans="1:2" s="2" customFormat="1" ht="12.75" x14ac:dyDescent="0.2">
      <c r="A220" s="5"/>
      <c r="B220" s="5"/>
    </row>
    <row r="221" spans="1:2" s="2" customFormat="1" ht="12.75" x14ac:dyDescent="0.2">
      <c r="A221" s="5"/>
      <c r="B221" s="5"/>
    </row>
    <row r="222" spans="1:2" s="2" customFormat="1" ht="12.75" x14ac:dyDescent="0.2">
      <c r="A222" s="5"/>
      <c r="B222" s="5"/>
    </row>
    <row r="223" spans="1:2" s="2" customFormat="1" ht="12.75" x14ac:dyDescent="0.2">
      <c r="A223" s="5"/>
      <c r="B223" s="5"/>
    </row>
    <row r="224" spans="1:2" s="2" customFormat="1" ht="12.75" x14ac:dyDescent="0.2">
      <c r="A224" s="5"/>
      <c r="B224" s="5"/>
    </row>
    <row r="225" spans="1:2" s="2" customFormat="1" ht="12.75" x14ac:dyDescent="0.2">
      <c r="A225" s="5"/>
      <c r="B225" s="5"/>
    </row>
    <row r="226" spans="1:2" s="2" customFormat="1" ht="12.75" x14ac:dyDescent="0.2">
      <c r="A226" s="5"/>
      <c r="B226" s="5"/>
    </row>
    <row r="227" spans="1:2" s="2" customFormat="1" ht="12.75" x14ac:dyDescent="0.2">
      <c r="A227" s="5"/>
      <c r="B227" s="5"/>
    </row>
    <row r="228" spans="1:2" s="2" customFormat="1" ht="12.75" x14ac:dyDescent="0.2">
      <c r="A228" s="5"/>
      <c r="B228" s="5"/>
    </row>
    <row r="229" spans="1:2" s="2" customFormat="1" ht="12.75" x14ac:dyDescent="0.2">
      <c r="A229" s="5"/>
      <c r="B229" s="5"/>
    </row>
    <row r="230" spans="1:2" s="2" customFormat="1" ht="12.75" x14ac:dyDescent="0.2">
      <c r="A230" s="5"/>
      <c r="B230" s="5"/>
    </row>
    <row r="231" spans="1:2" s="2" customFormat="1" ht="12.75" x14ac:dyDescent="0.2">
      <c r="A231" s="5"/>
      <c r="B231" s="5"/>
    </row>
    <row r="232" spans="1:2" s="2" customFormat="1" ht="12.75" x14ac:dyDescent="0.2">
      <c r="A232" s="5"/>
      <c r="B232" s="5"/>
    </row>
    <row r="233" spans="1:2" s="2" customFormat="1" ht="12.75" x14ac:dyDescent="0.2">
      <c r="A233" s="5"/>
      <c r="B233" s="5"/>
    </row>
    <row r="234" spans="1:2" s="2" customFormat="1" ht="12.75" x14ac:dyDescent="0.2">
      <c r="A234" s="5"/>
      <c r="B234" s="5"/>
    </row>
    <row r="235" spans="1:2" s="2" customFormat="1" ht="12.75" x14ac:dyDescent="0.2">
      <c r="A235" s="5"/>
      <c r="B235" s="5"/>
    </row>
    <row r="236" spans="1:2" s="2" customFormat="1" ht="12.75" x14ac:dyDescent="0.2">
      <c r="A236" s="5"/>
      <c r="B236" s="5"/>
    </row>
    <row r="237" spans="1:2" s="2" customFormat="1" ht="12.75" x14ac:dyDescent="0.2">
      <c r="A237" s="5"/>
      <c r="B237" s="5"/>
    </row>
    <row r="238" spans="1:2" s="2" customFormat="1" ht="12.75" x14ac:dyDescent="0.2">
      <c r="A238" s="5"/>
      <c r="B238" s="5"/>
    </row>
    <row r="239" spans="1:2" s="2" customFormat="1" ht="12.75" x14ac:dyDescent="0.2">
      <c r="A239" s="5"/>
      <c r="B239" s="5"/>
    </row>
    <row r="240" spans="1:2" s="2" customFormat="1" ht="12.75" x14ac:dyDescent="0.2">
      <c r="A240" s="5"/>
      <c r="B240" s="5"/>
    </row>
    <row r="241" spans="1:2" s="2" customFormat="1" ht="12.75" x14ac:dyDescent="0.2">
      <c r="A241" s="5"/>
      <c r="B241" s="5"/>
    </row>
    <row r="242" spans="1:2" s="2" customFormat="1" ht="12.75" x14ac:dyDescent="0.2">
      <c r="A242" s="5"/>
      <c r="B242" s="5"/>
    </row>
    <row r="243" spans="1:2" s="2" customFormat="1" ht="12.75" x14ac:dyDescent="0.2">
      <c r="A243" s="5"/>
      <c r="B243" s="5"/>
    </row>
    <row r="244" spans="1:2" s="2" customFormat="1" ht="12.75" x14ac:dyDescent="0.2">
      <c r="A244" s="5"/>
      <c r="B244" s="5"/>
    </row>
    <row r="245" spans="1:2" s="2" customFormat="1" ht="12.75" x14ac:dyDescent="0.2">
      <c r="A245" s="5"/>
      <c r="B245" s="5"/>
    </row>
    <row r="246" spans="1:2" s="2" customFormat="1" ht="12.75" x14ac:dyDescent="0.2">
      <c r="A246" s="5"/>
      <c r="B246" s="5"/>
    </row>
    <row r="247" spans="1:2" s="2" customFormat="1" ht="12.75" x14ac:dyDescent="0.2">
      <c r="A247" s="5"/>
      <c r="B247" s="5"/>
    </row>
    <row r="248" spans="1:2" s="2" customFormat="1" ht="12.75" x14ac:dyDescent="0.2">
      <c r="A248" s="5"/>
      <c r="B248" s="5"/>
    </row>
    <row r="249" spans="1:2" s="2" customFormat="1" ht="12.75" x14ac:dyDescent="0.2">
      <c r="A249" s="5"/>
      <c r="B249" s="5"/>
    </row>
    <row r="250" spans="1:2" s="2" customFormat="1" ht="12.75" x14ac:dyDescent="0.2">
      <c r="A250" s="5"/>
      <c r="B250" s="5"/>
    </row>
    <row r="251" spans="1:2" s="2" customFormat="1" ht="12.75" x14ac:dyDescent="0.2">
      <c r="A251" s="5"/>
      <c r="B251" s="5"/>
    </row>
    <row r="252" spans="1:2" s="2" customFormat="1" ht="12.75" x14ac:dyDescent="0.2">
      <c r="A252" s="5"/>
      <c r="B252" s="5"/>
    </row>
    <row r="253" spans="1:2" s="2" customFormat="1" ht="12.75" x14ac:dyDescent="0.2">
      <c r="A253" s="5"/>
      <c r="B253" s="5"/>
    </row>
    <row r="254" spans="1:2" s="2" customFormat="1" ht="12.75" x14ac:dyDescent="0.2">
      <c r="A254" s="5"/>
      <c r="B254" s="5"/>
    </row>
    <row r="255" spans="1:2" s="2" customFormat="1" ht="12.75" x14ac:dyDescent="0.2">
      <c r="A255" s="5"/>
      <c r="B255" s="5"/>
    </row>
    <row r="256" spans="1:2" s="2" customFormat="1" ht="12.75" x14ac:dyDescent="0.2">
      <c r="A256" s="5"/>
      <c r="B256" s="5"/>
    </row>
    <row r="257" spans="1:2" s="2" customFormat="1" ht="12.75" x14ac:dyDescent="0.2">
      <c r="A257" s="5"/>
      <c r="B257" s="5"/>
    </row>
    <row r="258" spans="1:2" s="2" customFormat="1" ht="12.75" x14ac:dyDescent="0.2">
      <c r="A258" s="5"/>
      <c r="B258" s="5"/>
    </row>
    <row r="259" spans="1:2" s="2" customFormat="1" ht="12.75" x14ac:dyDescent="0.2">
      <c r="A259" s="5"/>
      <c r="B259" s="5"/>
    </row>
    <row r="260" spans="1:2" s="2" customFormat="1" ht="12.75" x14ac:dyDescent="0.2">
      <c r="A260" s="5"/>
      <c r="B260" s="5"/>
    </row>
    <row r="261" spans="1:2" s="2" customFormat="1" ht="12.75" x14ac:dyDescent="0.2">
      <c r="A261" s="5"/>
      <c r="B261" s="5"/>
    </row>
    <row r="262" spans="1:2" s="2" customFormat="1" ht="12.75" x14ac:dyDescent="0.2">
      <c r="A262" s="5"/>
      <c r="B262" s="5"/>
    </row>
    <row r="263" spans="1:2" s="2" customFormat="1" ht="12.75" x14ac:dyDescent="0.2">
      <c r="A263" s="5"/>
      <c r="B263" s="5"/>
    </row>
    <row r="264" spans="1:2" s="2" customFormat="1" ht="12.75" x14ac:dyDescent="0.2">
      <c r="A264" s="5"/>
      <c r="B264" s="5"/>
    </row>
    <row r="265" spans="1:2" s="2" customFormat="1" ht="12.75" x14ac:dyDescent="0.2">
      <c r="A265" s="5"/>
      <c r="B265" s="5"/>
    </row>
    <row r="266" spans="1:2" s="2" customFormat="1" ht="12.75" x14ac:dyDescent="0.2">
      <c r="A266" s="5"/>
      <c r="B266" s="5"/>
    </row>
    <row r="267" spans="1:2" s="2" customFormat="1" ht="12.75" x14ac:dyDescent="0.2">
      <c r="A267" s="5"/>
      <c r="B267" s="5"/>
    </row>
    <row r="268" spans="1:2" s="2" customFormat="1" ht="12.75" x14ac:dyDescent="0.2">
      <c r="A268" s="5"/>
      <c r="B268" s="5"/>
    </row>
    <row r="269" spans="1:2" s="2" customFormat="1" ht="12.75" x14ac:dyDescent="0.2">
      <c r="A269" s="5"/>
      <c r="B269" s="5"/>
    </row>
    <row r="270" spans="1:2" s="2" customFormat="1" ht="12.75" x14ac:dyDescent="0.2">
      <c r="A270" s="5"/>
      <c r="B270" s="5"/>
    </row>
    <row r="271" spans="1:2" s="2" customFormat="1" ht="12.75" x14ac:dyDescent="0.2">
      <c r="A271" s="5"/>
      <c r="B271" s="5"/>
    </row>
    <row r="272" spans="1:2" s="2" customFormat="1" ht="12.75" x14ac:dyDescent="0.2">
      <c r="A272" s="5"/>
      <c r="B272" s="5"/>
    </row>
    <row r="273" spans="1:2" s="2" customFormat="1" ht="12.75" x14ac:dyDescent="0.2">
      <c r="A273" s="5"/>
      <c r="B273" s="5"/>
    </row>
    <row r="274" spans="1:2" s="2" customFormat="1" ht="12.75" x14ac:dyDescent="0.2">
      <c r="A274" s="5"/>
      <c r="B274" s="5"/>
    </row>
    <row r="275" spans="1:2" s="2" customFormat="1" ht="12.75" x14ac:dyDescent="0.2">
      <c r="A275" s="5"/>
      <c r="B275" s="5"/>
    </row>
    <row r="276" spans="1:2" s="2" customFormat="1" ht="12.75" x14ac:dyDescent="0.2">
      <c r="A276" s="5"/>
      <c r="B276" s="5"/>
    </row>
    <row r="277" spans="1:2" s="2" customFormat="1" ht="12.75" x14ac:dyDescent="0.2">
      <c r="A277" s="5"/>
      <c r="B277" s="5"/>
    </row>
    <row r="278" spans="1:2" s="2" customFormat="1" ht="12.75" x14ac:dyDescent="0.2">
      <c r="A278" s="5"/>
      <c r="B278" s="5"/>
    </row>
    <row r="279" spans="1:2" s="2" customFormat="1" ht="12.75" x14ac:dyDescent="0.2">
      <c r="A279" s="5"/>
      <c r="B279" s="5"/>
    </row>
    <row r="280" spans="1:2" s="2" customFormat="1" ht="12.75" x14ac:dyDescent="0.2">
      <c r="A280" s="5"/>
      <c r="B280" s="5"/>
    </row>
    <row r="281" spans="1:2" s="2" customFormat="1" ht="12.75" x14ac:dyDescent="0.2">
      <c r="A281" s="5"/>
      <c r="B281" s="5"/>
    </row>
    <row r="282" spans="1:2" s="2" customFormat="1" ht="12.75" x14ac:dyDescent="0.2">
      <c r="A282" s="5"/>
      <c r="B282" s="5"/>
    </row>
    <row r="283" spans="1:2" s="2" customFormat="1" ht="12.75" x14ac:dyDescent="0.2">
      <c r="A283" s="5"/>
      <c r="B283" s="5"/>
    </row>
    <row r="284" spans="1:2" s="2" customFormat="1" ht="12.75" x14ac:dyDescent="0.2">
      <c r="A284" s="5"/>
      <c r="B284" s="5"/>
    </row>
    <row r="285" spans="1:2" s="2" customFormat="1" ht="12.75" x14ac:dyDescent="0.2">
      <c r="A285" s="5"/>
      <c r="B285" s="5"/>
    </row>
    <row r="286" spans="1:2" s="2" customFormat="1" ht="12.75" x14ac:dyDescent="0.2">
      <c r="A286" s="5"/>
      <c r="B286" s="5"/>
    </row>
    <row r="287" spans="1:2" s="2" customFormat="1" ht="12.75" x14ac:dyDescent="0.2">
      <c r="A287" s="5"/>
      <c r="B287" s="5"/>
    </row>
    <row r="288" spans="1:2" s="2" customFormat="1" ht="12.75" x14ac:dyDescent="0.2">
      <c r="A288" s="5"/>
      <c r="B288" s="5"/>
    </row>
    <row r="289" spans="1:2" s="2" customFormat="1" ht="12.75" x14ac:dyDescent="0.2">
      <c r="A289" s="5"/>
      <c r="B289" s="5"/>
    </row>
    <row r="290" spans="1:2" s="2" customFormat="1" ht="12.75" x14ac:dyDescent="0.2">
      <c r="A290" s="5"/>
      <c r="B290" s="5"/>
    </row>
    <row r="291" spans="1:2" s="2" customFormat="1" ht="12.75" x14ac:dyDescent="0.2">
      <c r="A291" s="5"/>
      <c r="B291" s="5"/>
    </row>
    <row r="292" spans="1:2" s="2" customFormat="1" ht="12.75" x14ac:dyDescent="0.2">
      <c r="A292" s="5"/>
      <c r="B292" s="5"/>
    </row>
    <row r="293" spans="1:2" s="2" customFormat="1" ht="12.75" x14ac:dyDescent="0.2">
      <c r="A293" s="5"/>
      <c r="B293" s="5"/>
    </row>
    <row r="294" spans="1:2" s="2" customFormat="1" ht="12.75" x14ac:dyDescent="0.2">
      <c r="A294" s="5"/>
      <c r="B294" s="5"/>
    </row>
    <row r="295" spans="1:2" s="2" customFormat="1" ht="12.75" x14ac:dyDescent="0.2">
      <c r="A295" s="5"/>
      <c r="B295" s="5"/>
    </row>
    <row r="296" spans="1:2" s="2" customFormat="1" ht="12.75" x14ac:dyDescent="0.2">
      <c r="A296" s="5"/>
      <c r="B296" s="5"/>
    </row>
    <row r="297" spans="1:2" s="2" customFormat="1" ht="12.75" x14ac:dyDescent="0.2">
      <c r="A297" s="5"/>
      <c r="B297" s="5"/>
    </row>
    <row r="298" spans="1:2" s="2" customFormat="1" ht="12.75" x14ac:dyDescent="0.2">
      <c r="A298" s="5"/>
      <c r="B298" s="5"/>
    </row>
    <row r="299" spans="1:2" s="2" customFormat="1" ht="12.75" x14ac:dyDescent="0.2">
      <c r="A299" s="5"/>
      <c r="B299" s="5"/>
    </row>
    <row r="300" spans="1:2" s="2" customFormat="1" ht="12.75" x14ac:dyDescent="0.2">
      <c r="A300" s="5"/>
      <c r="B300" s="5"/>
    </row>
    <row r="301" spans="1:2" s="2" customFormat="1" ht="12.75" x14ac:dyDescent="0.2">
      <c r="A301" s="5"/>
      <c r="B301" s="5"/>
    </row>
    <row r="302" spans="1:2" s="2" customFormat="1" ht="12.75" x14ac:dyDescent="0.2">
      <c r="A302" s="5"/>
      <c r="B302" s="5"/>
    </row>
    <row r="303" spans="1:2" s="2" customFormat="1" ht="12.75" x14ac:dyDescent="0.2">
      <c r="A303" s="5"/>
      <c r="B303" s="5"/>
    </row>
    <row r="304" spans="1:2" s="2" customFormat="1" ht="12.75" x14ac:dyDescent="0.2">
      <c r="A304" s="5"/>
      <c r="B304" s="5"/>
    </row>
    <row r="305" spans="1:2" s="2" customFormat="1" ht="12.75" x14ac:dyDescent="0.2">
      <c r="A305" s="5"/>
      <c r="B305" s="5"/>
    </row>
    <row r="306" spans="1:2" s="2" customFormat="1" ht="12.75" x14ac:dyDescent="0.2">
      <c r="A306" s="5"/>
      <c r="B306" s="5"/>
    </row>
    <row r="307" spans="1:2" s="2" customFormat="1" ht="12.75" x14ac:dyDescent="0.2">
      <c r="A307" s="5"/>
      <c r="B307" s="5"/>
    </row>
    <row r="308" spans="1:2" s="2" customFormat="1" ht="12.75" x14ac:dyDescent="0.2">
      <c r="A308" s="5"/>
      <c r="B308" s="5"/>
    </row>
    <row r="309" spans="1:2" s="2" customFormat="1" ht="12.75" x14ac:dyDescent="0.2">
      <c r="A309" s="5"/>
      <c r="B309" s="5"/>
    </row>
    <row r="310" spans="1:2" s="2" customFormat="1" ht="12.75" x14ac:dyDescent="0.2">
      <c r="A310" s="5"/>
      <c r="B310" s="5"/>
    </row>
    <row r="311" spans="1:2" s="2" customFormat="1" ht="12.75" x14ac:dyDescent="0.2">
      <c r="A311" s="5"/>
      <c r="B311" s="5"/>
    </row>
    <row r="312" spans="1:2" s="2" customFormat="1" ht="12.75" x14ac:dyDescent="0.2">
      <c r="A312" s="5"/>
      <c r="B312" s="5"/>
    </row>
    <row r="313" spans="1:2" s="2" customFormat="1" ht="12.75" x14ac:dyDescent="0.2">
      <c r="A313" s="5"/>
      <c r="B313" s="5"/>
    </row>
    <row r="314" spans="1:2" s="2" customFormat="1" ht="12.75" x14ac:dyDescent="0.2">
      <c r="A314" s="5"/>
      <c r="B314" s="5"/>
    </row>
    <row r="315" spans="1:2" s="2" customFormat="1" ht="12.75" x14ac:dyDescent="0.2">
      <c r="A315" s="5"/>
      <c r="B315" s="5"/>
    </row>
    <row r="316" spans="1:2" s="2" customFormat="1" ht="12.75" x14ac:dyDescent="0.2">
      <c r="A316" s="5"/>
      <c r="B316" s="5"/>
    </row>
    <row r="317" spans="1:2" s="2" customFormat="1" ht="12.75" x14ac:dyDescent="0.2">
      <c r="A317" s="5"/>
      <c r="B317" s="5"/>
    </row>
    <row r="318" spans="1:2" s="2" customFormat="1" ht="12.75" x14ac:dyDescent="0.2">
      <c r="A318" s="5"/>
      <c r="B318" s="5"/>
    </row>
    <row r="319" spans="1:2" s="2" customFormat="1" ht="12.75" x14ac:dyDescent="0.2">
      <c r="A319" s="5"/>
      <c r="B319" s="5"/>
    </row>
    <row r="320" spans="1:2" s="2" customFormat="1" ht="12.75" x14ac:dyDescent="0.2">
      <c r="A320" s="5"/>
      <c r="B320" s="5"/>
    </row>
    <row r="321" spans="1:2" s="2" customFormat="1" ht="12.75" x14ac:dyDescent="0.2">
      <c r="A321" s="5"/>
      <c r="B321" s="5"/>
    </row>
    <row r="322" spans="1:2" s="2" customFormat="1" ht="12.75" x14ac:dyDescent="0.2">
      <c r="A322" s="5"/>
      <c r="B322" s="5"/>
    </row>
    <row r="323" spans="1:2" s="2" customFormat="1" ht="12.75" x14ac:dyDescent="0.2">
      <c r="A323" s="5"/>
      <c r="B323" s="5"/>
    </row>
    <row r="324" spans="1:2" s="2" customFormat="1" ht="12.75" x14ac:dyDescent="0.2">
      <c r="A324" s="5"/>
      <c r="B324" s="5"/>
    </row>
    <row r="325" spans="1:2" s="2" customFormat="1" ht="12.75" x14ac:dyDescent="0.2">
      <c r="A325" s="5"/>
      <c r="B325" s="5"/>
    </row>
    <row r="326" spans="1:2" s="2" customFormat="1" ht="12.75" x14ac:dyDescent="0.2">
      <c r="A326" s="5"/>
      <c r="B326" s="5"/>
    </row>
    <row r="327" spans="1:2" s="2" customFormat="1" ht="12.75" x14ac:dyDescent="0.2">
      <c r="A327" s="5"/>
      <c r="B327" s="5"/>
    </row>
    <row r="328" spans="1:2" s="2" customFormat="1" ht="12.75" x14ac:dyDescent="0.2">
      <c r="A328" s="5"/>
      <c r="B328" s="5"/>
    </row>
    <row r="329" spans="1:2" s="2" customFormat="1" ht="12.75" x14ac:dyDescent="0.2">
      <c r="A329" s="5"/>
      <c r="B329" s="5"/>
    </row>
    <row r="330" spans="1:2" s="2" customFormat="1" ht="12.75" x14ac:dyDescent="0.2">
      <c r="A330" s="5"/>
      <c r="B330" s="5"/>
    </row>
    <row r="331" spans="1:2" s="2" customFormat="1" ht="12.75" x14ac:dyDescent="0.2">
      <c r="A331" s="5"/>
      <c r="B331" s="5"/>
    </row>
    <row r="332" spans="1:2" s="2" customFormat="1" ht="12.75" x14ac:dyDescent="0.2">
      <c r="A332" s="5"/>
      <c r="B332" s="5"/>
    </row>
    <row r="333" spans="1:2" s="2" customFormat="1" ht="12.75" x14ac:dyDescent="0.2">
      <c r="A333" s="5"/>
      <c r="B333" s="5"/>
    </row>
    <row r="334" spans="1:2" s="2" customFormat="1" ht="12.75" x14ac:dyDescent="0.2">
      <c r="A334" s="5"/>
      <c r="B334" s="5"/>
    </row>
    <row r="335" spans="1:2" s="2" customFormat="1" ht="12.75" x14ac:dyDescent="0.2">
      <c r="A335" s="5"/>
      <c r="B335" s="5"/>
    </row>
    <row r="336" spans="1:2" s="2" customFormat="1" ht="12.75" x14ac:dyDescent="0.2">
      <c r="A336" s="5"/>
      <c r="B336" s="5"/>
    </row>
    <row r="337" spans="1:2" s="2" customFormat="1" ht="12.75" x14ac:dyDescent="0.2">
      <c r="A337" s="5"/>
      <c r="B337" s="5"/>
    </row>
    <row r="338" spans="1:2" s="2" customFormat="1" ht="12.75" x14ac:dyDescent="0.2">
      <c r="A338" s="5"/>
      <c r="B338" s="5"/>
    </row>
    <row r="339" spans="1:2" s="2" customFormat="1" ht="12.75" x14ac:dyDescent="0.2">
      <c r="A339" s="5"/>
      <c r="B339" s="5"/>
    </row>
    <row r="340" spans="1:2" s="2" customFormat="1" ht="12.75" x14ac:dyDescent="0.2">
      <c r="A340" s="5"/>
      <c r="B340" s="5"/>
    </row>
    <row r="341" spans="1:2" s="2" customFormat="1" ht="12.75" x14ac:dyDescent="0.2">
      <c r="A341" s="5"/>
      <c r="B341" s="5"/>
    </row>
    <row r="342" spans="1:2" s="2" customFormat="1" ht="12.75" x14ac:dyDescent="0.2">
      <c r="A342" s="5"/>
      <c r="B342" s="5"/>
    </row>
    <row r="343" spans="1:2" s="2" customFormat="1" ht="12.75" x14ac:dyDescent="0.2">
      <c r="A343" s="5"/>
      <c r="B343" s="5"/>
    </row>
    <row r="344" spans="1:2" s="2" customFormat="1" ht="12.75" x14ac:dyDescent="0.2">
      <c r="A344" s="5"/>
      <c r="B344" s="5"/>
    </row>
    <row r="345" spans="1:2" s="2" customFormat="1" ht="12.75" x14ac:dyDescent="0.2">
      <c r="A345" s="5"/>
      <c r="B345" s="5"/>
    </row>
    <row r="346" spans="1:2" s="2" customFormat="1" ht="12.75" x14ac:dyDescent="0.2">
      <c r="A346" s="5"/>
      <c r="B346" s="5"/>
    </row>
    <row r="347" spans="1:2" s="2" customFormat="1" ht="12.75" x14ac:dyDescent="0.2">
      <c r="A347" s="5"/>
      <c r="B347" s="5"/>
    </row>
    <row r="348" spans="1:2" s="2" customFormat="1" ht="12.75" x14ac:dyDescent="0.2">
      <c r="A348" s="5"/>
      <c r="B348" s="5"/>
    </row>
    <row r="349" spans="1:2" s="2" customFormat="1" ht="12.75" x14ac:dyDescent="0.2">
      <c r="A349" s="5"/>
      <c r="B349" s="5"/>
    </row>
    <row r="350" spans="1:2" s="2" customFormat="1" ht="12.75" x14ac:dyDescent="0.2">
      <c r="A350" s="5"/>
      <c r="B350" s="5"/>
    </row>
    <row r="351" spans="1:2" s="2" customFormat="1" ht="12.75" x14ac:dyDescent="0.2">
      <c r="A351" s="5"/>
      <c r="B351" s="5"/>
    </row>
    <row r="352" spans="1:2" s="2" customFormat="1" ht="12.75" x14ac:dyDescent="0.2">
      <c r="A352" s="5"/>
      <c r="B352" s="5"/>
    </row>
    <row r="353" spans="1:2" s="2" customFormat="1" ht="12.75" x14ac:dyDescent="0.2">
      <c r="A353" s="5"/>
      <c r="B353" s="5"/>
    </row>
    <row r="354" spans="1:2" s="2" customFormat="1" ht="12.75" x14ac:dyDescent="0.2">
      <c r="A354" s="5"/>
      <c r="B354" s="5"/>
    </row>
    <row r="355" spans="1:2" s="2" customFormat="1" ht="12.75" x14ac:dyDescent="0.2">
      <c r="A355" s="5"/>
      <c r="B355" s="5"/>
    </row>
    <row r="356" spans="1:2" s="2" customFormat="1" ht="12.75" x14ac:dyDescent="0.2">
      <c r="A356" s="5"/>
      <c r="B356" s="5"/>
    </row>
    <row r="357" spans="1:2" s="2" customFormat="1" ht="12.75" x14ac:dyDescent="0.2">
      <c r="A357" s="5"/>
      <c r="B357" s="5"/>
    </row>
    <row r="358" spans="1:2" s="2" customFormat="1" ht="12.75" x14ac:dyDescent="0.2">
      <c r="A358" s="5"/>
      <c r="B358" s="5"/>
    </row>
    <row r="359" spans="1:2" s="2" customFormat="1" ht="12.75" x14ac:dyDescent="0.2">
      <c r="A359" s="5"/>
      <c r="B359" s="5"/>
    </row>
    <row r="360" spans="1:2" s="2" customFormat="1" ht="12.75" x14ac:dyDescent="0.2">
      <c r="A360" s="5"/>
      <c r="B360" s="5"/>
    </row>
    <row r="361" spans="1:2" s="2" customFormat="1" ht="12.75" x14ac:dyDescent="0.2">
      <c r="A361" s="5"/>
      <c r="B361" s="5"/>
    </row>
    <row r="362" spans="1:2" s="2" customFormat="1" ht="12.75" x14ac:dyDescent="0.2">
      <c r="A362" s="5"/>
      <c r="B362" s="5"/>
    </row>
    <row r="363" spans="1:2" s="2" customFormat="1" ht="12.75" x14ac:dyDescent="0.2">
      <c r="A363" s="5"/>
      <c r="B363" s="5"/>
    </row>
    <row r="364" spans="1:2" s="2" customFormat="1" ht="12.75" x14ac:dyDescent="0.2">
      <c r="A364" s="5"/>
      <c r="B364" s="5"/>
    </row>
    <row r="365" spans="1:2" s="2" customFormat="1" ht="12.75" x14ac:dyDescent="0.2">
      <c r="A365" s="5"/>
      <c r="B365" s="5"/>
    </row>
    <row r="366" spans="1:2" s="2" customFormat="1" ht="12.75" x14ac:dyDescent="0.2">
      <c r="A366" s="5"/>
      <c r="B366" s="5"/>
    </row>
    <row r="367" spans="1:2" s="2" customFormat="1" ht="12.75" x14ac:dyDescent="0.2">
      <c r="A367" s="5"/>
      <c r="B367" s="5"/>
    </row>
    <row r="368" spans="1:2" s="2" customFormat="1" ht="12.75" x14ac:dyDescent="0.2">
      <c r="A368" s="5"/>
      <c r="B368" s="5"/>
    </row>
    <row r="369" spans="1:2" s="2" customFormat="1" ht="12.75" x14ac:dyDescent="0.2">
      <c r="A369" s="5"/>
      <c r="B369" s="5"/>
    </row>
    <row r="370" spans="1:2" s="2" customFormat="1" ht="12.75" x14ac:dyDescent="0.2">
      <c r="A370" s="5"/>
      <c r="B370" s="5"/>
    </row>
    <row r="371" spans="1:2" s="2" customFormat="1" ht="12.75" x14ac:dyDescent="0.2">
      <c r="A371" s="5"/>
      <c r="B371" s="5"/>
    </row>
    <row r="372" spans="1:2" s="2" customFormat="1" ht="12.75" x14ac:dyDescent="0.2">
      <c r="A372" s="5"/>
      <c r="B372" s="5"/>
    </row>
    <row r="373" spans="1:2" s="2" customFormat="1" ht="12.75" x14ac:dyDescent="0.2">
      <c r="A373" s="5"/>
      <c r="B373" s="5"/>
    </row>
    <row r="374" spans="1:2" s="2" customFormat="1" ht="12.75" x14ac:dyDescent="0.2">
      <c r="A374" s="5"/>
      <c r="B374" s="5"/>
    </row>
    <row r="375" spans="1:2" s="2" customFormat="1" ht="12.75" x14ac:dyDescent="0.2">
      <c r="A375" s="5"/>
      <c r="B375" s="5"/>
    </row>
    <row r="376" spans="1:2" s="2" customFormat="1" ht="12.75" x14ac:dyDescent="0.2">
      <c r="A376" s="5"/>
      <c r="B376" s="5"/>
    </row>
    <row r="377" spans="1:2" s="2" customFormat="1" ht="12.75" x14ac:dyDescent="0.2">
      <c r="A377" s="5"/>
      <c r="B377" s="5"/>
    </row>
    <row r="378" spans="1:2" s="2" customFormat="1" ht="12.75" x14ac:dyDescent="0.2">
      <c r="A378" s="5"/>
      <c r="B378" s="5"/>
    </row>
    <row r="379" spans="1:2" s="2" customFormat="1" ht="12.75" x14ac:dyDescent="0.2">
      <c r="A379" s="5"/>
      <c r="B379" s="5"/>
    </row>
    <row r="380" spans="1:2" s="2" customFormat="1" ht="12.75" x14ac:dyDescent="0.2">
      <c r="A380" s="5"/>
      <c r="B380" s="5"/>
    </row>
    <row r="381" spans="1:2" s="2" customFormat="1" ht="12.75" x14ac:dyDescent="0.2">
      <c r="A381" s="5"/>
      <c r="B381" s="5"/>
    </row>
    <row r="382" spans="1:2" s="2" customFormat="1" ht="12.75" x14ac:dyDescent="0.2">
      <c r="A382" s="5"/>
      <c r="B382" s="5"/>
    </row>
    <row r="383" spans="1:2" s="2" customFormat="1" ht="12.75" x14ac:dyDescent="0.2">
      <c r="A383" s="5"/>
      <c r="B383" s="5"/>
    </row>
    <row r="384" spans="1:2" s="2" customFormat="1" ht="12.75" x14ac:dyDescent="0.2">
      <c r="A384" s="5"/>
      <c r="B384" s="5"/>
    </row>
    <row r="385" spans="1:2" s="2" customFormat="1" ht="12.75" x14ac:dyDescent="0.2">
      <c r="A385" s="5"/>
      <c r="B385" s="5"/>
    </row>
    <row r="386" spans="1:2" s="2" customFormat="1" ht="12.75" x14ac:dyDescent="0.2">
      <c r="A386" s="5"/>
      <c r="B386" s="5"/>
    </row>
    <row r="387" spans="1:2" s="2" customFormat="1" ht="12.75" x14ac:dyDescent="0.2">
      <c r="A387" s="5"/>
      <c r="B387" s="5"/>
    </row>
    <row r="388" spans="1:2" s="2" customFormat="1" ht="12.75" x14ac:dyDescent="0.2">
      <c r="A388" s="5"/>
      <c r="B388" s="5"/>
    </row>
    <row r="389" spans="1:2" s="2" customFormat="1" ht="12.75" x14ac:dyDescent="0.2">
      <c r="A389" s="5"/>
      <c r="B389" s="5"/>
    </row>
    <row r="390" spans="1:2" s="2" customFormat="1" ht="12.75" x14ac:dyDescent="0.2">
      <c r="A390" s="5"/>
      <c r="B390" s="5"/>
    </row>
    <row r="391" spans="1:2" s="2" customFormat="1" ht="12.75" x14ac:dyDescent="0.2">
      <c r="A391" s="5"/>
      <c r="B391" s="5"/>
    </row>
    <row r="392" spans="1:2" s="2" customFormat="1" ht="12.75" x14ac:dyDescent="0.2">
      <c r="A392" s="5"/>
      <c r="B392" s="5"/>
    </row>
    <row r="393" spans="1:2" s="2" customFormat="1" ht="12.75" x14ac:dyDescent="0.2">
      <c r="A393" s="5"/>
      <c r="B393" s="5"/>
    </row>
    <row r="394" spans="1:2" s="2" customFormat="1" ht="12.75" x14ac:dyDescent="0.2">
      <c r="A394" s="5"/>
      <c r="B394" s="5"/>
    </row>
    <row r="395" spans="1:2" s="2" customFormat="1" ht="12.75" x14ac:dyDescent="0.2">
      <c r="A395" s="5"/>
      <c r="B395" s="5"/>
    </row>
    <row r="396" spans="1:2" s="2" customFormat="1" ht="12.75" x14ac:dyDescent="0.2">
      <c r="A396" s="5"/>
      <c r="B396" s="5"/>
    </row>
    <row r="397" spans="1:2" s="2" customFormat="1" ht="12.75" x14ac:dyDescent="0.2">
      <c r="A397" s="5"/>
      <c r="B397" s="5"/>
    </row>
    <row r="398" spans="1:2" s="2" customFormat="1" ht="12.75" x14ac:dyDescent="0.2">
      <c r="A398" s="5"/>
      <c r="B398" s="5"/>
    </row>
    <row r="399" spans="1:2" s="2" customFormat="1" ht="12.75" x14ac:dyDescent="0.2">
      <c r="A399" s="5"/>
      <c r="B399" s="5"/>
    </row>
    <row r="400" spans="1:2" s="2" customFormat="1" ht="12.75" x14ac:dyDescent="0.2">
      <c r="A400" s="5"/>
      <c r="B400" s="5"/>
    </row>
    <row r="401" spans="1:2" s="2" customFormat="1" ht="12.75" x14ac:dyDescent="0.2">
      <c r="A401" s="5"/>
      <c r="B401" s="5"/>
    </row>
    <row r="402" spans="1:2" s="2" customFormat="1" ht="12.75" x14ac:dyDescent="0.2">
      <c r="A402" s="5"/>
      <c r="B402" s="5"/>
    </row>
    <row r="403" spans="1:2" s="2" customFormat="1" ht="12.75" x14ac:dyDescent="0.2">
      <c r="A403" s="5"/>
      <c r="B403" s="5"/>
    </row>
    <row r="404" spans="1:2" s="2" customFormat="1" ht="12.75" x14ac:dyDescent="0.2">
      <c r="A404" s="5"/>
      <c r="B404" s="5"/>
    </row>
    <row r="405" spans="1:2" s="2" customFormat="1" ht="12.75" x14ac:dyDescent="0.2">
      <c r="A405" s="5"/>
      <c r="B405" s="5"/>
    </row>
    <row r="406" spans="1:2" s="2" customFormat="1" ht="12.75" x14ac:dyDescent="0.2">
      <c r="A406" s="5"/>
      <c r="B406" s="5"/>
    </row>
    <row r="407" spans="1:2" s="2" customFormat="1" ht="12.75" x14ac:dyDescent="0.2">
      <c r="A407" s="5"/>
      <c r="B407" s="5"/>
    </row>
    <row r="408" spans="1:2" s="2" customFormat="1" ht="12.75" x14ac:dyDescent="0.2">
      <c r="A408" s="5"/>
      <c r="B408" s="5"/>
    </row>
    <row r="409" spans="1:2" s="2" customFormat="1" ht="12.75" x14ac:dyDescent="0.2">
      <c r="A409" s="5"/>
      <c r="B409" s="5"/>
    </row>
    <row r="410" spans="1:2" s="2" customFormat="1" ht="12.75" x14ac:dyDescent="0.2">
      <c r="A410" s="5"/>
      <c r="B410" s="5"/>
    </row>
    <row r="411" spans="1:2" s="2" customFormat="1" ht="12.75" x14ac:dyDescent="0.2">
      <c r="A411" s="5"/>
      <c r="B411" s="5"/>
    </row>
    <row r="412" spans="1:2" s="2" customFormat="1" ht="12.75" x14ac:dyDescent="0.2">
      <c r="A412" s="5"/>
      <c r="B412" s="5"/>
    </row>
    <row r="413" spans="1:2" s="2" customFormat="1" ht="12.75" x14ac:dyDescent="0.2">
      <c r="A413" s="5"/>
      <c r="B413" s="5"/>
    </row>
    <row r="414" spans="1:2" s="2" customFormat="1" ht="12.75" x14ac:dyDescent="0.2">
      <c r="A414" s="5"/>
      <c r="B414" s="5"/>
    </row>
    <row r="415" spans="1:2" s="2" customFormat="1" ht="12.75" x14ac:dyDescent="0.2">
      <c r="A415" s="5"/>
      <c r="B415" s="5"/>
    </row>
    <row r="416" spans="1:2" s="2" customFormat="1" ht="12.75" x14ac:dyDescent="0.2">
      <c r="A416" s="5"/>
      <c r="B416" s="5"/>
    </row>
    <row r="417" spans="1:2" s="2" customFormat="1" ht="12.75" x14ac:dyDescent="0.2">
      <c r="A417" s="5"/>
      <c r="B417" s="5"/>
    </row>
    <row r="418" spans="1:2" s="2" customFormat="1" ht="12.75" x14ac:dyDescent="0.2">
      <c r="A418" s="5"/>
      <c r="B418" s="5"/>
    </row>
    <row r="419" spans="1:2" s="2" customFormat="1" ht="12.75" x14ac:dyDescent="0.2">
      <c r="A419" s="5"/>
      <c r="B419" s="5"/>
    </row>
    <row r="420" spans="1:2" s="2" customFormat="1" ht="12.75" x14ac:dyDescent="0.2">
      <c r="A420" s="5"/>
      <c r="B420" s="5"/>
    </row>
    <row r="421" spans="1:2" s="2" customFormat="1" ht="12.75" x14ac:dyDescent="0.2">
      <c r="A421" s="5"/>
      <c r="B421" s="5"/>
    </row>
    <row r="422" spans="1:2" s="2" customFormat="1" ht="12.75" x14ac:dyDescent="0.2">
      <c r="A422" s="5"/>
      <c r="B422" s="5"/>
    </row>
    <row r="423" spans="1:2" s="2" customFormat="1" ht="12.75" x14ac:dyDescent="0.2">
      <c r="A423" s="5"/>
      <c r="B423" s="5"/>
    </row>
    <row r="424" spans="1:2" s="2" customFormat="1" ht="12.75" x14ac:dyDescent="0.2">
      <c r="A424" s="5"/>
      <c r="B424" s="5"/>
    </row>
    <row r="425" spans="1:2" s="2" customFormat="1" ht="12.75" x14ac:dyDescent="0.2">
      <c r="A425" s="5"/>
      <c r="B425" s="5"/>
    </row>
    <row r="426" spans="1:2" s="2" customFormat="1" ht="12.75" x14ac:dyDescent="0.2">
      <c r="A426" s="5"/>
      <c r="B426" s="5"/>
    </row>
    <row r="427" spans="1:2" s="2" customFormat="1" ht="12.75" x14ac:dyDescent="0.2">
      <c r="A427" s="5"/>
      <c r="B427" s="5"/>
    </row>
    <row r="428" spans="1:2" s="2" customFormat="1" ht="12.75" x14ac:dyDescent="0.2">
      <c r="A428" s="5"/>
      <c r="B428" s="5"/>
    </row>
    <row r="429" spans="1:2" s="2" customFormat="1" ht="12.75" x14ac:dyDescent="0.2">
      <c r="A429" s="5"/>
      <c r="B429" s="5"/>
    </row>
    <row r="430" spans="1:2" s="2" customFormat="1" ht="12.75" x14ac:dyDescent="0.2">
      <c r="A430" s="5"/>
      <c r="B430" s="5"/>
    </row>
    <row r="431" spans="1:2" s="2" customFormat="1" ht="12.75" x14ac:dyDescent="0.2">
      <c r="A431" s="5"/>
      <c r="B431" s="5"/>
    </row>
    <row r="432" spans="1:2" s="2" customFormat="1" ht="12.75" x14ac:dyDescent="0.2">
      <c r="A432" s="5"/>
      <c r="B432" s="5"/>
    </row>
    <row r="433" spans="1:2" s="2" customFormat="1" ht="12.75" x14ac:dyDescent="0.2">
      <c r="A433" s="5"/>
      <c r="B433" s="5"/>
    </row>
    <row r="434" spans="1:2" s="2" customFormat="1" ht="12.75" x14ac:dyDescent="0.2">
      <c r="A434" s="5"/>
      <c r="B434" s="5"/>
    </row>
    <row r="435" spans="1:2" s="2" customFormat="1" ht="12.75" x14ac:dyDescent="0.2">
      <c r="A435" s="5"/>
      <c r="B435" s="5"/>
    </row>
    <row r="436" spans="1:2" s="2" customFormat="1" ht="12.75" x14ac:dyDescent="0.2">
      <c r="A436" s="5"/>
      <c r="B436" s="5"/>
    </row>
    <row r="437" spans="1:2" s="2" customFormat="1" ht="12.75" x14ac:dyDescent="0.2">
      <c r="A437" s="5"/>
      <c r="B437" s="5"/>
    </row>
    <row r="438" spans="1:2" s="2" customFormat="1" ht="12.75" x14ac:dyDescent="0.2">
      <c r="A438" s="5"/>
      <c r="B438" s="5"/>
    </row>
    <row r="439" spans="1:2" s="2" customFormat="1" ht="12.75" x14ac:dyDescent="0.2">
      <c r="A439" s="5"/>
      <c r="B439" s="5"/>
    </row>
    <row r="440" spans="1:2" s="2" customFormat="1" ht="12.75" x14ac:dyDescent="0.2">
      <c r="A440" s="5"/>
      <c r="B440" s="5"/>
    </row>
    <row r="441" spans="1:2" s="2" customFormat="1" ht="12.75" x14ac:dyDescent="0.2">
      <c r="A441" s="5"/>
      <c r="B441" s="5"/>
    </row>
    <row r="442" spans="1:2" s="2" customFormat="1" ht="12.75" x14ac:dyDescent="0.2">
      <c r="A442" s="5"/>
      <c r="B442" s="5"/>
    </row>
    <row r="443" spans="1:2" s="2" customFormat="1" ht="12.75" x14ac:dyDescent="0.2">
      <c r="A443" s="5"/>
      <c r="B443" s="5"/>
    </row>
    <row r="444" spans="1:2" s="2" customFormat="1" ht="12.75" x14ac:dyDescent="0.2">
      <c r="A444" s="5"/>
      <c r="B444" s="5"/>
    </row>
    <row r="445" spans="1:2" s="2" customFormat="1" ht="12.75" x14ac:dyDescent="0.2">
      <c r="A445" s="5"/>
      <c r="B445" s="5"/>
    </row>
    <row r="446" spans="1:2" s="2" customFormat="1" ht="12.75" x14ac:dyDescent="0.2">
      <c r="A446" s="5"/>
      <c r="B446" s="5"/>
    </row>
    <row r="447" spans="1:2" s="2" customFormat="1" ht="12.75" x14ac:dyDescent="0.2">
      <c r="A447" s="5"/>
      <c r="B447" s="5"/>
    </row>
    <row r="448" spans="1:2" s="2" customFormat="1" ht="12.75" x14ac:dyDescent="0.2">
      <c r="A448" s="5"/>
      <c r="B448" s="5"/>
    </row>
    <row r="449" spans="1:2" s="2" customFormat="1" ht="12.75" x14ac:dyDescent="0.2">
      <c r="A449" s="5"/>
      <c r="B449" s="5"/>
    </row>
    <row r="450" spans="1:2" s="2" customFormat="1" ht="12.75" x14ac:dyDescent="0.2">
      <c r="A450" s="5"/>
      <c r="B450" s="5"/>
    </row>
    <row r="451" spans="1:2" s="2" customFormat="1" ht="12.75" x14ac:dyDescent="0.2">
      <c r="A451" s="5"/>
      <c r="B451" s="5"/>
    </row>
    <row r="452" spans="1:2" s="2" customFormat="1" ht="12.75" x14ac:dyDescent="0.2">
      <c r="A452" s="5"/>
      <c r="B452" s="5"/>
    </row>
    <row r="453" spans="1:2" s="2" customFormat="1" ht="12.75" x14ac:dyDescent="0.2">
      <c r="A453" s="5"/>
      <c r="B453" s="5"/>
    </row>
    <row r="454" spans="1:2" s="2" customFormat="1" ht="12.75" x14ac:dyDescent="0.2">
      <c r="A454" s="5"/>
      <c r="B454" s="5"/>
    </row>
    <row r="455" spans="1:2" s="2" customFormat="1" ht="12.75" x14ac:dyDescent="0.2">
      <c r="A455" s="5"/>
      <c r="B455" s="5"/>
    </row>
    <row r="456" spans="1:2" s="2" customFormat="1" ht="12.75" x14ac:dyDescent="0.2">
      <c r="A456" s="5"/>
      <c r="B456" s="5"/>
    </row>
    <row r="457" spans="1:2" s="2" customFormat="1" ht="12.75" x14ac:dyDescent="0.2">
      <c r="A457" s="5"/>
      <c r="B457" s="5"/>
    </row>
    <row r="458" spans="1:2" s="2" customFormat="1" ht="12.75" x14ac:dyDescent="0.2">
      <c r="A458" s="5"/>
      <c r="B458" s="5"/>
    </row>
    <row r="459" spans="1:2" s="2" customFormat="1" ht="12.75" x14ac:dyDescent="0.2">
      <c r="A459" s="5"/>
      <c r="B459" s="5"/>
    </row>
    <row r="460" spans="1:2" s="2" customFormat="1" ht="12.75" x14ac:dyDescent="0.2">
      <c r="A460" s="5"/>
      <c r="B460" s="5"/>
    </row>
    <row r="461" spans="1:2" s="2" customFormat="1" ht="12.75" x14ac:dyDescent="0.2">
      <c r="A461" s="5"/>
      <c r="B461" s="5"/>
    </row>
    <row r="462" spans="1:2" s="2" customFormat="1" ht="12.75" x14ac:dyDescent="0.2">
      <c r="A462" s="5"/>
      <c r="B462" s="5"/>
    </row>
    <row r="463" spans="1:2" s="2" customFormat="1" ht="12.75" x14ac:dyDescent="0.2">
      <c r="A463" s="5"/>
      <c r="B463" s="5"/>
    </row>
    <row r="464" spans="1:2" s="2" customFormat="1" ht="12.75" x14ac:dyDescent="0.2">
      <c r="A464" s="5"/>
      <c r="B464" s="5"/>
    </row>
    <row r="465" spans="1:2" s="2" customFormat="1" ht="12.75" x14ac:dyDescent="0.2">
      <c r="A465" s="5"/>
      <c r="B465" s="5"/>
    </row>
    <row r="466" spans="1:2" s="2" customFormat="1" ht="12.75" x14ac:dyDescent="0.2">
      <c r="A466" s="5"/>
      <c r="B466" s="5"/>
    </row>
    <row r="467" spans="1:2" s="2" customFormat="1" ht="12.75" x14ac:dyDescent="0.2">
      <c r="A467" s="5"/>
      <c r="B467" s="5"/>
    </row>
    <row r="468" spans="1:2" s="2" customFormat="1" ht="12.75" x14ac:dyDescent="0.2">
      <c r="A468" s="5"/>
      <c r="B468" s="5"/>
    </row>
  </sheetData>
  <sheetProtection insertRows="0" deleteRows="0" selectLockedCells="1"/>
  <mergeCells count="40">
    <mergeCell ref="A40:XFD40"/>
    <mergeCell ref="A41:G41"/>
    <mergeCell ref="A42:G42"/>
    <mergeCell ref="A43:G43"/>
    <mergeCell ref="E34:F34"/>
    <mergeCell ref="G34:H34"/>
    <mergeCell ref="A35:G35"/>
    <mergeCell ref="A37:G37"/>
    <mergeCell ref="A38:G38"/>
    <mergeCell ref="A39:XFD39"/>
    <mergeCell ref="E31:F31"/>
    <mergeCell ref="G31:H31"/>
    <mergeCell ref="E32:F32"/>
    <mergeCell ref="G32:H32"/>
    <mergeCell ref="E33:F33"/>
    <mergeCell ref="G33:H33"/>
    <mergeCell ref="E26:F26"/>
    <mergeCell ref="G26:H26"/>
    <mergeCell ref="E27:F27"/>
    <mergeCell ref="G27:H27"/>
    <mergeCell ref="E28:F28"/>
    <mergeCell ref="G28:H28"/>
    <mergeCell ref="H8:I8"/>
    <mergeCell ref="A10:A19"/>
    <mergeCell ref="A22:I23"/>
    <mergeCell ref="A24:G24"/>
    <mergeCell ref="E25:F25"/>
    <mergeCell ref="G25:H25"/>
    <mergeCell ref="A8:A9"/>
    <mergeCell ref="B8:B9"/>
    <mergeCell ref="C8:C9"/>
    <mergeCell ref="D8:D9"/>
    <mergeCell ref="E8:E9"/>
    <mergeCell ref="F8:G8"/>
    <mergeCell ref="A1:B6"/>
    <mergeCell ref="C1:I2"/>
    <mergeCell ref="C3:I3"/>
    <mergeCell ref="C4:I4"/>
    <mergeCell ref="C5:I5"/>
    <mergeCell ref="C6:I7"/>
  </mergeCells>
  <printOptions horizontalCentered="1"/>
  <pageMargins left="1.1811023622047245" right="0.59055118110236227" top="0.78740157480314965" bottom="0.59055118110236227" header="0.31496062992125984" footer="0.31496062992125984"/>
  <pageSetup scale="64" fitToHeight="0" orientation="landscape" r:id="rId1"/>
  <headerFooter>
    <oddHeader>&amp;RFOLIO &amp;P  DE &amp;N</oddHeader>
  </headerFooter>
  <drawing r:id="rId2"/>
  <legacyDrawing r:id="rId3"/>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7030A0"/>
  </sheetPr>
  <dimension ref="A1:J468"/>
  <sheetViews>
    <sheetView view="pageBreakPreview" zoomScale="90" zoomScaleNormal="100" zoomScaleSheetLayoutView="90" workbookViewId="0">
      <selection activeCell="G28" sqref="G28:H30"/>
    </sheetView>
  </sheetViews>
  <sheetFormatPr baseColWidth="10" defaultColWidth="11.42578125" defaultRowHeight="15" x14ac:dyDescent="0.25"/>
  <cols>
    <col min="1" max="1" width="19.140625" style="9" customWidth="1"/>
    <col min="2" max="2" width="12.140625" style="9" customWidth="1"/>
    <col min="3" max="3" width="35.5703125" style="1" customWidth="1"/>
    <col min="4" max="4" width="7.42578125" style="1" customWidth="1"/>
    <col min="5" max="5" width="10.42578125" style="1" customWidth="1"/>
    <col min="6" max="6" width="11.28515625" style="1" customWidth="1"/>
    <col min="7" max="7" width="13.140625" style="1" customWidth="1"/>
    <col min="8" max="8" width="15.140625" style="1" customWidth="1"/>
    <col min="9" max="9" width="23" style="1" customWidth="1"/>
    <col min="10" max="10" width="0.140625" style="1" hidden="1" customWidth="1"/>
    <col min="11" max="16384" width="11.42578125" style="1"/>
  </cols>
  <sheetData>
    <row r="1" spans="1:9" ht="15" customHeight="1" x14ac:dyDescent="0.25">
      <c r="A1" s="88"/>
      <c r="B1" s="89"/>
      <c r="C1" s="94" t="s">
        <v>3</v>
      </c>
      <c r="D1" s="95"/>
      <c r="E1" s="95"/>
      <c r="F1" s="95"/>
      <c r="G1" s="95"/>
      <c r="H1" s="95"/>
      <c r="I1" s="96"/>
    </row>
    <row r="2" spans="1:9" ht="15" customHeight="1" thickBot="1" x14ac:dyDescent="0.3">
      <c r="A2" s="90"/>
      <c r="B2" s="91"/>
      <c r="C2" s="97"/>
      <c r="D2" s="98"/>
      <c r="E2" s="98"/>
      <c r="F2" s="98"/>
      <c r="G2" s="98"/>
      <c r="H2" s="98"/>
      <c r="I2" s="99"/>
    </row>
    <row r="3" spans="1:9" ht="21.75" thickBot="1" x14ac:dyDescent="0.3">
      <c r="A3" s="90"/>
      <c r="B3" s="91"/>
      <c r="C3" s="100" t="s">
        <v>7</v>
      </c>
      <c r="D3" s="101"/>
      <c r="E3" s="101"/>
      <c r="F3" s="101"/>
      <c r="G3" s="101"/>
      <c r="H3" s="101"/>
      <c r="I3" s="102"/>
    </row>
    <row r="4" spans="1:9" ht="21.75" thickBot="1" x14ac:dyDescent="0.3">
      <c r="A4" s="90"/>
      <c r="B4" s="91"/>
      <c r="C4" s="103" t="str">
        <f>'RELACION DE ARCHIVO (6) 2015'!C4:I4</f>
        <v>DIRECCIÓN ADMINISTRATIVA</v>
      </c>
      <c r="D4" s="104"/>
      <c r="E4" s="104"/>
      <c r="F4" s="104"/>
      <c r="G4" s="104"/>
      <c r="H4" s="104"/>
      <c r="I4" s="105"/>
    </row>
    <row r="5" spans="1:9" ht="21.75" customHeight="1" thickBot="1" x14ac:dyDescent="0.3">
      <c r="A5" s="90"/>
      <c r="B5" s="91"/>
      <c r="C5" s="106" t="s">
        <v>29</v>
      </c>
      <c r="D5" s="107"/>
      <c r="E5" s="107"/>
      <c r="F5" s="107"/>
      <c r="G5" s="107"/>
      <c r="H5" s="107"/>
      <c r="I5" s="108"/>
    </row>
    <row r="6" spans="1:9" ht="18.75" customHeight="1" thickBot="1" x14ac:dyDescent="0.3">
      <c r="A6" s="92"/>
      <c r="B6" s="93"/>
      <c r="C6" s="109" t="s">
        <v>416</v>
      </c>
      <c r="D6" s="110"/>
      <c r="E6" s="110"/>
      <c r="F6" s="110"/>
      <c r="G6" s="110"/>
      <c r="H6" s="110"/>
      <c r="I6" s="111"/>
    </row>
    <row r="7" spans="1:9" s="2" customFormat="1" ht="0.75" customHeight="1" thickBot="1" x14ac:dyDescent="0.25">
      <c r="A7" s="7"/>
      <c r="B7" s="7"/>
      <c r="C7" s="112"/>
      <c r="D7" s="113"/>
      <c r="E7" s="113"/>
      <c r="F7" s="113"/>
      <c r="G7" s="113"/>
      <c r="H7" s="113"/>
      <c r="I7" s="114"/>
    </row>
    <row r="8" spans="1:9" s="2" customFormat="1" ht="29.25" customHeight="1" thickBot="1" x14ac:dyDescent="0.25">
      <c r="A8" s="124" t="s">
        <v>1</v>
      </c>
      <c r="B8" s="126" t="s">
        <v>9</v>
      </c>
      <c r="C8" s="124" t="s">
        <v>8</v>
      </c>
      <c r="D8" s="126" t="s">
        <v>10</v>
      </c>
      <c r="E8" s="126" t="s">
        <v>11</v>
      </c>
      <c r="F8" s="115" t="s">
        <v>12</v>
      </c>
      <c r="G8" s="128"/>
      <c r="H8" s="115" t="s">
        <v>15</v>
      </c>
      <c r="I8" s="116"/>
    </row>
    <row r="9" spans="1:9" s="6" customFormat="1" ht="36.75" thickBot="1" x14ac:dyDescent="0.25">
      <c r="A9" s="125"/>
      <c r="B9" s="127"/>
      <c r="C9" s="125"/>
      <c r="D9" s="127"/>
      <c r="E9" s="127"/>
      <c r="F9" s="13" t="s">
        <v>13</v>
      </c>
      <c r="G9" s="13" t="s">
        <v>14</v>
      </c>
      <c r="H9" s="13" t="s">
        <v>16</v>
      </c>
      <c r="I9" s="17" t="s">
        <v>17</v>
      </c>
    </row>
    <row r="10" spans="1:9" s="6" customFormat="1" ht="14.25" x14ac:dyDescent="0.2">
      <c r="A10" s="117" t="s">
        <v>68</v>
      </c>
      <c r="B10" s="28">
        <v>1</v>
      </c>
      <c r="C10" s="12" t="s">
        <v>459</v>
      </c>
      <c r="D10" s="12">
        <v>1</v>
      </c>
      <c r="E10" s="12">
        <v>450</v>
      </c>
      <c r="F10" s="33">
        <v>42248</v>
      </c>
      <c r="G10" s="33" t="s">
        <v>294</v>
      </c>
      <c r="H10" s="33">
        <v>44362</v>
      </c>
      <c r="I10" s="33">
        <v>45823</v>
      </c>
    </row>
    <row r="11" spans="1:9" s="6" customFormat="1" ht="14.25" x14ac:dyDescent="0.2">
      <c r="A11" s="118"/>
      <c r="B11" s="29">
        <v>2</v>
      </c>
      <c r="C11" s="12" t="s">
        <v>460</v>
      </c>
      <c r="D11" s="10">
        <v>1</v>
      </c>
      <c r="E11" s="10">
        <v>319</v>
      </c>
      <c r="F11" s="33">
        <v>42095</v>
      </c>
      <c r="G11" s="33">
        <v>42124</v>
      </c>
      <c r="H11" s="33">
        <v>44362</v>
      </c>
      <c r="I11" s="33">
        <v>45823</v>
      </c>
    </row>
    <row r="12" spans="1:9" s="6" customFormat="1" ht="24.4" customHeight="1" x14ac:dyDescent="0.2">
      <c r="A12" s="118"/>
      <c r="B12" s="29">
        <v>3</v>
      </c>
      <c r="C12" s="12" t="s">
        <v>461</v>
      </c>
      <c r="D12" s="10">
        <v>1</v>
      </c>
      <c r="E12" s="10">
        <v>431</v>
      </c>
      <c r="F12" s="34">
        <v>42309</v>
      </c>
      <c r="G12" s="34">
        <v>42338</v>
      </c>
      <c r="H12" s="33">
        <v>44362</v>
      </c>
      <c r="I12" s="33">
        <v>45823</v>
      </c>
    </row>
    <row r="13" spans="1:9" s="6" customFormat="1" ht="14.25" x14ac:dyDescent="0.2">
      <c r="A13" s="118"/>
      <c r="B13" s="29">
        <v>4</v>
      </c>
      <c r="C13" s="12" t="s">
        <v>462</v>
      </c>
      <c r="D13" s="10">
        <v>2</v>
      </c>
      <c r="E13" s="10">
        <f>196+446</f>
        <v>642</v>
      </c>
      <c r="F13" s="33">
        <v>42186</v>
      </c>
      <c r="G13" s="33">
        <v>42216</v>
      </c>
      <c r="H13" s="33">
        <v>44362</v>
      </c>
      <c r="I13" s="33">
        <v>45823</v>
      </c>
    </row>
    <row r="14" spans="1:9" s="6" customFormat="1" ht="14.45" customHeight="1" x14ac:dyDescent="0.2">
      <c r="A14" s="118"/>
      <c r="B14" s="29">
        <v>5</v>
      </c>
      <c r="C14" s="12" t="s">
        <v>463</v>
      </c>
      <c r="D14" s="10">
        <v>2</v>
      </c>
      <c r="E14" s="10">
        <f>413+471</f>
        <v>884</v>
      </c>
      <c r="F14" s="34">
        <v>42339</v>
      </c>
      <c r="G14" s="34">
        <v>42369</v>
      </c>
      <c r="H14" s="33">
        <v>44362</v>
      </c>
      <c r="I14" s="33">
        <v>45823</v>
      </c>
    </row>
    <row r="15" spans="1:9" s="6" customFormat="1" ht="14.45" customHeight="1" x14ac:dyDescent="0.2">
      <c r="A15" s="118"/>
      <c r="B15" s="29">
        <v>6</v>
      </c>
      <c r="C15" s="12" t="s">
        <v>464</v>
      </c>
      <c r="D15" s="10">
        <v>1</v>
      </c>
      <c r="E15" s="10">
        <v>297</v>
      </c>
      <c r="F15" s="34">
        <v>42125</v>
      </c>
      <c r="G15" s="34">
        <v>42155</v>
      </c>
      <c r="H15" s="33">
        <v>44362</v>
      </c>
      <c r="I15" s="33">
        <v>45823</v>
      </c>
    </row>
    <row r="16" spans="1:9" s="6" customFormat="1" ht="14.45" customHeight="1" x14ac:dyDescent="0.2">
      <c r="A16" s="118"/>
      <c r="B16" s="29">
        <v>7</v>
      </c>
      <c r="C16" s="12" t="s">
        <v>465</v>
      </c>
      <c r="D16" s="10">
        <v>1</v>
      </c>
      <c r="E16" s="10">
        <v>293</v>
      </c>
      <c r="F16" s="34">
        <v>42278</v>
      </c>
      <c r="G16" s="34">
        <v>42369</v>
      </c>
      <c r="H16" s="33">
        <v>44362</v>
      </c>
      <c r="I16" s="33">
        <v>45823</v>
      </c>
    </row>
    <row r="17" spans="1:9" s="6" customFormat="1" ht="14.45" customHeight="1" x14ac:dyDescent="0.2">
      <c r="A17" s="118"/>
      <c r="B17" s="29"/>
      <c r="C17" s="12"/>
      <c r="D17" s="10"/>
      <c r="E17" s="10"/>
      <c r="F17" s="34"/>
      <c r="G17" s="34"/>
      <c r="H17" s="33"/>
      <c r="I17" s="33"/>
    </row>
    <row r="18" spans="1:9" s="6" customFormat="1" ht="14.45" customHeight="1" x14ac:dyDescent="0.2">
      <c r="A18" s="133"/>
      <c r="B18" s="31"/>
      <c r="C18" s="32"/>
      <c r="D18" s="32"/>
      <c r="E18" s="32"/>
      <c r="F18" s="36"/>
      <c r="G18" s="36"/>
      <c r="H18" s="33"/>
      <c r="I18" s="33"/>
    </row>
    <row r="19" spans="1:9" s="6" customFormat="1" ht="15" customHeight="1" thickBot="1" x14ac:dyDescent="0.25">
      <c r="A19" s="119"/>
      <c r="B19" s="30"/>
      <c r="C19" s="11"/>
      <c r="D19" s="11"/>
      <c r="E19" s="11"/>
      <c r="F19" s="46"/>
      <c r="G19" s="46"/>
      <c r="H19" s="33"/>
      <c r="I19" s="33"/>
    </row>
    <row r="20" spans="1:9" s="2" customFormat="1" ht="12.75" x14ac:dyDescent="0.2"/>
    <row r="21" spans="1:9" s="2" customFormat="1" ht="12.75" x14ac:dyDescent="0.2">
      <c r="H21" s="44"/>
    </row>
    <row r="22" spans="1:9" s="2" customFormat="1" ht="12.75" x14ac:dyDescent="0.2">
      <c r="A22" s="120" t="s">
        <v>298</v>
      </c>
      <c r="B22" s="120"/>
      <c r="C22" s="120"/>
      <c r="D22" s="120"/>
      <c r="E22" s="120"/>
      <c r="F22" s="120"/>
      <c r="G22" s="120"/>
      <c r="H22" s="120"/>
      <c r="I22" s="120"/>
    </row>
    <row r="23" spans="1:9" s="2" customFormat="1" ht="12.75" x14ac:dyDescent="0.2">
      <c r="A23" s="120"/>
      <c r="B23" s="120"/>
      <c r="C23" s="120"/>
      <c r="D23" s="120"/>
      <c r="E23" s="120"/>
      <c r="F23" s="120"/>
      <c r="G23" s="120"/>
      <c r="H23" s="120"/>
      <c r="I23" s="120"/>
    </row>
    <row r="24" spans="1:9" s="2" customFormat="1" ht="12.75" x14ac:dyDescent="0.2">
      <c r="A24" s="121"/>
      <c r="B24" s="121"/>
      <c r="C24" s="121"/>
      <c r="D24" s="121"/>
      <c r="E24" s="121"/>
      <c r="F24" s="121"/>
      <c r="G24" s="121"/>
      <c r="H24" s="44"/>
    </row>
    <row r="25" spans="1:9" s="2" customFormat="1" ht="12.75" x14ac:dyDescent="0.2">
      <c r="A25" s="44"/>
      <c r="B25" s="43" t="s">
        <v>20</v>
      </c>
      <c r="C25" s="43" t="s">
        <v>33</v>
      </c>
      <c r="D25" s="44"/>
      <c r="E25" s="122" t="s">
        <v>24</v>
      </c>
      <c r="F25" s="122"/>
      <c r="G25" s="123" t="s">
        <v>684</v>
      </c>
      <c r="H25" s="123"/>
    </row>
    <row r="26" spans="1:9" s="2" customFormat="1" ht="12.75" x14ac:dyDescent="0.2">
      <c r="A26" s="44"/>
      <c r="B26" s="43" t="s">
        <v>21</v>
      </c>
      <c r="C26" s="43" t="s">
        <v>34</v>
      </c>
      <c r="D26" s="44"/>
      <c r="E26" s="122" t="s">
        <v>21</v>
      </c>
      <c r="F26" s="122"/>
      <c r="G26" s="123" t="s">
        <v>366</v>
      </c>
      <c r="H26" s="123"/>
    </row>
    <row r="27" spans="1:9" s="2" customFormat="1" ht="12.75" x14ac:dyDescent="0.2">
      <c r="A27" s="44"/>
      <c r="B27" s="43" t="s">
        <v>22</v>
      </c>
      <c r="C27" s="49">
        <v>44362</v>
      </c>
      <c r="D27" s="44"/>
      <c r="E27" s="122" t="s">
        <v>22</v>
      </c>
      <c r="F27" s="122"/>
      <c r="G27" s="129">
        <v>44362</v>
      </c>
      <c r="H27" s="123"/>
    </row>
    <row r="28" spans="1:9" s="2" customFormat="1" ht="12.75" x14ac:dyDescent="0.2">
      <c r="A28" s="44"/>
      <c r="B28" s="43" t="s">
        <v>23</v>
      </c>
      <c r="C28" s="43"/>
      <c r="D28" s="44"/>
      <c r="E28" s="122" t="s">
        <v>25</v>
      </c>
      <c r="F28" s="122"/>
      <c r="G28" s="123"/>
      <c r="H28" s="123"/>
    </row>
    <row r="29" spans="1:9" s="2" customFormat="1" ht="12.75" x14ac:dyDescent="0.2">
      <c r="A29" s="44"/>
      <c r="B29" s="21"/>
      <c r="C29" s="21"/>
      <c r="D29" s="44"/>
      <c r="E29" s="22"/>
      <c r="F29" s="22"/>
      <c r="G29" s="22"/>
      <c r="H29" s="22"/>
    </row>
    <row r="30" spans="1:9" s="2" customFormat="1" ht="12.75" x14ac:dyDescent="0.2">
      <c r="A30" s="44"/>
      <c r="B30" s="21"/>
      <c r="C30" s="21"/>
      <c r="D30" s="44"/>
      <c r="E30" s="22"/>
      <c r="F30" s="22"/>
      <c r="G30" s="22"/>
      <c r="H30" s="22"/>
    </row>
    <row r="31" spans="1:9" s="2" customFormat="1" ht="12.75" x14ac:dyDescent="0.2">
      <c r="A31" s="44"/>
      <c r="B31" s="21"/>
      <c r="C31" s="21"/>
      <c r="D31" s="44"/>
      <c r="E31" s="122" t="s">
        <v>26</v>
      </c>
      <c r="F31" s="122"/>
      <c r="G31" s="123" t="s">
        <v>367</v>
      </c>
      <c r="H31" s="123"/>
    </row>
    <row r="32" spans="1:9" s="2" customFormat="1" ht="12.75" x14ac:dyDescent="0.2">
      <c r="A32" s="44"/>
      <c r="B32" s="21"/>
      <c r="C32" s="21"/>
      <c r="D32" s="44"/>
      <c r="E32" s="122" t="s">
        <v>21</v>
      </c>
      <c r="F32" s="122"/>
      <c r="G32" s="123" t="s">
        <v>36</v>
      </c>
      <c r="H32" s="123"/>
    </row>
    <row r="33" spans="1:10" s="2" customFormat="1" ht="12.75" x14ac:dyDescent="0.2">
      <c r="A33" s="44"/>
      <c r="B33" s="21"/>
      <c r="C33" s="21"/>
      <c r="D33" s="44"/>
      <c r="E33" s="122" t="s">
        <v>27</v>
      </c>
      <c r="F33" s="122"/>
      <c r="G33" s="129">
        <v>44362</v>
      </c>
      <c r="H33" s="123"/>
    </row>
    <row r="34" spans="1:10" s="2" customFormat="1" ht="12.75" x14ac:dyDescent="0.2">
      <c r="A34" s="23"/>
      <c r="B34" s="23"/>
      <c r="C34" s="23"/>
      <c r="D34" s="23"/>
      <c r="E34" s="131" t="s">
        <v>25</v>
      </c>
      <c r="F34" s="131"/>
      <c r="G34" s="132"/>
      <c r="H34" s="132"/>
    </row>
    <row r="35" spans="1:10" s="2" customFormat="1" ht="12.75" x14ac:dyDescent="0.2">
      <c r="A35" s="130"/>
      <c r="B35" s="130"/>
      <c r="C35" s="130"/>
      <c r="D35" s="130"/>
      <c r="E35" s="130"/>
      <c r="F35" s="130"/>
      <c r="G35" s="130"/>
      <c r="H35" s="45"/>
    </row>
    <row r="36" spans="1:10" s="2" customFormat="1" ht="12.75" x14ac:dyDescent="0.2">
      <c r="A36" s="8" t="s">
        <v>0</v>
      </c>
      <c r="B36" s="8"/>
      <c r="C36" s="4"/>
      <c r="D36" s="4"/>
      <c r="E36" s="4"/>
      <c r="H36" s="45"/>
    </row>
    <row r="37" spans="1:10" s="2" customFormat="1" ht="12.75" x14ac:dyDescent="0.2">
      <c r="A37" s="121" t="s">
        <v>5</v>
      </c>
      <c r="B37" s="121"/>
      <c r="C37" s="121"/>
      <c r="D37" s="121"/>
      <c r="E37" s="121"/>
      <c r="F37" s="121"/>
      <c r="G37" s="121"/>
      <c r="H37" s="45"/>
    </row>
    <row r="38" spans="1:10" s="2" customFormat="1" x14ac:dyDescent="0.25">
      <c r="A38" s="121" t="s">
        <v>4</v>
      </c>
      <c r="B38" s="121"/>
      <c r="C38" s="121"/>
      <c r="D38" s="121"/>
      <c r="E38" s="121"/>
      <c r="F38" s="121"/>
      <c r="G38" s="121"/>
      <c r="H38" s="45"/>
      <c r="I38" s="3"/>
      <c r="J38"/>
    </row>
    <row r="39" spans="1:10" s="121" customFormat="1" ht="15" customHeight="1" x14ac:dyDescent="0.2">
      <c r="A39" s="121" t="s">
        <v>19</v>
      </c>
    </row>
    <row r="40" spans="1:10" s="121" customFormat="1" ht="15" customHeight="1" x14ac:dyDescent="0.2">
      <c r="A40" s="121" t="s">
        <v>18</v>
      </c>
    </row>
    <row r="41" spans="1:10" s="2" customFormat="1" x14ac:dyDescent="0.25">
      <c r="A41" s="121" t="s">
        <v>6</v>
      </c>
      <c r="B41" s="121"/>
      <c r="C41" s="121"/>
      <c r="D41" s="121"/>
      <c r="E41" s="121"/>
      <c r="F41" s="121"/>
      <c r="G41" s="121"/>
      <c r="H41" s="45"/>
      <c r="J41"/>
    </row>
    <row r="42" spans="1:10" s="2" customFormat="1" ht="12.75" x14ac:dyDescent="0.2">
      <c r="A42" s="130"/>
      <c r="B42" s="130"/>
      <c r="C42" s="130"/>
      <c r="D42" s="130"/>
      <c r="E42" s="130"/>
      <c r="F42" s="130"/>
      <c r="G42" s="130"/>
      <c r="H42" s="45"/>
    </row>
    <row r="43" spans="1:10" s="2" customFormat="1" ht="12.75" x14ac:dyDescent="0.2">
      <c r="A43" s="130"/>
      <c r="B43" s="130"/>
      <c r="C43" s="130"/>
      <c r="D43" s="130"/>
      <c r="E43" s="130"/>
      <c r="F43" s="130"/>
      <c r="G43" s="130"/>
      <c r="H43" s="45"/>
    </row>
    <row r="44" spans="1:10" s="2" customFormat="1" ht="12.75" x14ac:dyDescent="0.2">
      <c r="A44" s="5"/>
      <c r="B44" s="5"/>
    </row>
    <row r="45" spans="1:10" s="2" customFormat="1" ht="12.75" x14ac:dyDescent="0.2">
      <c r="A45" s="5"/>
      <c r="B45" s="5"/>
    </row>
    <row r="46" spans="1:10" s="2" customFormat="1" ht="12.75" x14ac:dyDescent="0.2">
      <c r="A46" s="5"/>
      <c r="B46" s="5"/>
    </row>
    <row r="47" spans="1:10" s="2" customFormat="1" ht="12.75" x14ac:dyDescent="0.2">
      <c r="A47" s="5"/>
      <c r="B47" s="5"/>
    </row>
    <row r="48" spans="1:10" s="2" customFormat="1" ht="12.75" x14ac:dyDescent="0.2">
      <c r="A48" s="5"/>
      <c r="B48" s="5"/>
    </row>
    <row r="49" spans="1:2" s="2" customFormat="1" ht="12.75" x14ac:dyDescent="0.2">
      <c r="A49" s="5"/>
      <c r="B49" s="5"/>
    </row>
    <row r="50" spans="1:2" s="2" customFormat="1" ht="12.75" x14ac:dyDescent="0.2">
      <c r="A50" s="5"/>
      <c r="B50" s="5"/>
    </row>
    <row r="51" spans="1:2" s="2" customFormat="1" ht="12.75" x14ac:dyDescent="0.2">
      <c r="A51" s="5"/>
      <c r="B51" s="5"/>
    </row>
    <row r="52" spans="1:2" s="2" customFormat="1" ht="12.75" x14ac:dyDescent="0.2">
      <c r="A52" s="5"/>
      <c r="B52" s="5"/>
    </row>
    <row r="53" spans="1:2" s="2" customFormat="1" ht="12.75" x14ac:dyDescent="0.2">
      <c r="A53" s="5"/>
      <c r="B53" s="5"/>
    </row>
    <row r="54" spans="1:2" s="2" customFormat="1" ht="12.75" x14ac:dyDescent="0.2">
      <c r="A54" s="5"/>
      <c r="B54" s="5"/>
    </row>
    <row r="55" spans="1:2" s="2" customFormat="1" ht="12.75" x14ac:dyDescent="0.2">
      <c r="A55" s="5"/>
      <c r="B55" s="5"/>
    </row>
    <row r="56" spans="1:2" s="2" customFormat="1" ht="12.75" x14ac:dyDescent="0.2">
      <c r="A56" s="5"/>
      <c r="B56" s="5"/>
    </row>
    <row r="57" spans="1:2" s="2" customFormat="1" ht="12.75" x14ac:dyDescent="0.2">
      <c r="A57" s="5"/>
      <c r="B57" s="5"/>
    </row>
    <row r="58" spans="1:2" s="2" customFormat="1" ht="12.75" x14ac:dyDescent="0.2">
      <c r="A58" s="5"/>
      <c r="B58" s="5"/>
    </row>
    <row r="59" spans="1:2" s="2" customFormat="1" ht="12.75" x14ac:dyDescent="0.2">
      <c r="A59" s="5"/>
      <c r="B59" s="5"/>
    </row>
    <row r="60" spans="1:2" s="2" customFormat="1" ht="12.75" x14ac:dyDescent="0.2">
      <c r="A60" s="5"/>
      <c r="B60" s="5"/>
    </row>
    <row r="61" spans="1:2" s="2" customFormat="1" ht="12.75" x14ac:dyDescent="0.2">
      <c r="A61" s="5"/>
      <c r="B61" s="5"/>
    </row>
    <row r="62" spans="1:2" s="2" customFormat="1" ht="12.75" x14ac:dyDescent="0.2">
      <c r="A62" s="5"/>
      <c r="B62" s="5"/>
    </row>
    <row r="63" spans="1:2" s="2" customFormat="1" ht="12.75" x14ac:dyDescent="0.2">
      <c r="A63" s="5"/>
      <c r="B63" s="5"/>
    </row>
    <row r="64" spans="1:2" s="2" customFormat="1" ht="12.75" x14ac:dyDescent="0.2">
      <c r="A64" s="5"/>
      <c r="B64" s="5"/>
    </row>
    <row r="65" spans="1:2" s="2" customFormat="1" ht="12.75" x14ac:dyDescent="0.2">
      <c r="A65" s="5"/>
      <c r="B65" s="5"/>
    </row>
    <row r="66" spans="1:2" s="2" customFormat="1" ht="12.75" x14ac:dyDescent="0.2">
      <c r="A66" s="5"/>
      <c r="B66" s="5"/>
    </row>
    <row r="67" spans="1:2" s="2" customFormat="1" ht="12.75" x14ac:dyDescent="0.2">
      <c r="A67" s="5"/>
      <c r="B67" s="5"/>
    </row>
    <row r="68" spans="1:2" s="2" customFormat="1" ht="12.75" x14ac:dyDescent="0.2">
      <c r="A68" s="5"/>
      <c r="B68" s="5"/>
    </row>
    <row r="69" spans="1:2" s="2" customFormat="1" ht="12.75" x14ac:dyDescent="0.2">
      <c r="A69" s="5"/>
      <c r="B69" s="5"/>
    </row>
    <row r="70" spans="1:2" s="2" customFormat="1" ht="12.75" x14ac:dyDescent="0.2">
      <c r="A70" s="5"/>
      <c r="B70" s="5"/>
    </row>
    <row r="71" spans="1:2" s="2" customFormat="1" ht="12.75" x14ac:dyDescent="0.2">
      <c r="A71" s="5"/>
      <c r="B71" s="5"/>
    </row>
    <row r="72" spans="1:2" s="2" customFormat="1" ht="12.75" x14ac:dyDescent="0.2">
      <c r="A72" s="5"/>
      <c r="B72" s="5"/>
    </row>
    <row r="73" spans="1:2" s="2" customFormat="1" ht="12.75" x14ac:dyDescent="0.2">
      <c r="A73" s="5"/>
      <c r="B73" s="5"/>
    </row>
    <row r="74" spans="1:2" s="2" customFormat="1" ht="12.75" x14ac:dyDescent="0.2">
      <c r="A74" s="5"/>
      <c r="B74" s="5"/>
    </row>
    <row r="75" spans="1:2" s="2" customFormat="1" ht="12.75" x14ac:dyDescent="0.2">
      <c r="A75" s="5"/>
      <c r="B75" s="5"/>
    </row>
    <row r="76" spans="1:2" s="2" customFormat="1" ht="12.75" x14ac:dyDescent="0.2">
      <c r="A76" s="5"/>
      <c r="B76" s="5"/>
    </row>
    <row r="77" spans="1:2" s="2" customFormat="1" ht="12.75" x14ac:dyDescent="0.2">
      <c r="A77" s="5"/>
      <c r="B77" s="5"/>
    </row>
    <row r="78" spans="1:2" s="2" customFormat="1" ht="12.75" x14ac:dyDescent="0.2">
      <c r="A78" s="5"/>
      <c r="B78" s="5"/>
    </row>
    <row r="79" spans="1:2" s="2" customFormat="1" ht="12.75" x14ac:dyDescent="0.2">
      <c r="A79" s="5"/>
      <c r="B79" s="5"/>
    </row>
    <row r="80" spans="1:2" s="2" customFormat="1" ht="12.75" x14ac:dyDescent="0.2">
      <c r="A80" s="5"/>
      <c r="B80" s="5"/>
    </row>
    <row r="81" spans="1:2" s="2" customFormat="1" ht="12.75" x14ac:dyDescent="0.2">
      <c r="A81" s="5"/>
      <c r="B81" s="5"/>
    </row>
    <row r="82" spans="1:2" s="2" customFormat="1" ht="12.75" x14ac:dyDescent="0.2">
      <c r="A82" s="5"/>
      <c r="B82" s="5"/>
    </row>
    <row r="83" spans="1:2" s="2" customFormat="1" ht="12.75" x14ac:dyDescent="0.2">
      <c r="A83" s="5"/>
      <c r="B83" s="5"/>
    </row>
    <row r="84" spans="1:2" s="2" customFormat="1" ht="12.75" x14ac:dyDescent="0.2">
      <c r="A84" s="5"/>
      <c r="B84" s="5"/>
    </row>
    <row r="85" spans="1:2" s="2" customFormat="1" ht="12.75" x14ac:dyDescent="0.2">
      <c r="A85" s="5"/>
      <c r="B85" s="5"/>
    </row>
    <row r="86" spans="1:2" s="2" customFormat="1" ht="12.75" x14ac:dyDescent="0.2">
      <c r="A86" s="5"/>
      <c r="B86" s="5"/>
    </row>
    <row r="87" spans="1:2" s="2" customFormat="1" ht="12.75" x14ac:dyDescent="0.2">
      <c r="A87" s="5"/>
      <c r="B87" s="5"/>
    </row>
    <row r="88" spans="1:2" s="2" customFormat="1" ht="12.75" x14ac:dyDescent="0.2">
      <c r="A88" s="5"/>
      <c r="B88" s="5"/>
    </row>
    <row r="89" spans="1:2" s="2" customFormat="1" ht="12.75" x14ac:dyDescent="0.2">
      <c r="A89" s="5"/>
      <c r="B89" s="5"/>
    </row>
    <row r="90" spans="1:2" s="2" customFormat="1" ht="12.75" x14ac:dyDescent="0.2">
      <c r="A90" s="5"/>
      <c r="B90" s="5"/>
    </row>
    <row r="91" spans="1:2" s="2" customFormat="1" ht="12.75" x14ac:dyDescent="0.2">
      <c r="A91" s="5"/>
      <c r="B91" s="5"/>
    </row>
    <row r="92" spans="1:2" s="2" customFormat="1" ht="12.75" x14ac:dyDescent="0.2">
      <c r="A92" s="5"/>
      <c r="B92" s="5"/>
    </row>
    <row r="93" spans="1:2" s="2" customFormat="1" ht="12.75" x14ac:dyDescent="0.2">
      <c r="A93" s="5"/>
      <c r="B93" s="5"/>
    </row>
    <row r="94" spans="1:2" s="2" customFormat="1" ht="12.75" x14ac:dyDescent="0.2">
      <c r="A94" s="5"/>
      <c r="B94" s="5"/>
    </row>
    <row r="95" spans="1:2" s="2" customFormat="1" ht="12.75" x14ac:dyDescent="0.2">
      <c r="A95" s="5"/>
      <c r="B95" s="5"/>
    </row>
    <row r="96" spans="1:2" s="2" customFormat="1" ht="12.75" x14ac:dyDescent="0.2">
      <c r="A96" s="5"/>
      <c r="B96" s="5"/>
    </row>
    <row r="97" spans="1:2" s="2" customFormat="1" ht="12.75" x14ac:dyDescent="0.2">
      <c r="A97" s="5"/>
      <c r="B97" s="5"/>
    </row>
    <row r="98" spans="1:2" s="2" customFormat="1" ht="12.75" x14ac:dyDescent="0.2">
      <c r="A98" s="5"/>
      <c r="B98" s="5"/>
    </row>
    <row r="99" spans="1:2" s="2" customFormat="1" ht="12.75" x14ac:dyDescent="0.2">
      <c r="A99" s="5"/>
      <c r="B99" s="5"/>
    </row>
    <row r="100" spans="1:2" s="2" customFormat="1" ht="12.75" x14ac:dyDescent="0.2">
      <c r="A100" s="5"/>
      <c r="B100" s="5"/>
    </row>
    <row r="101" spans="1:2" s="2" customFormat="1" ht="12.75" x14ac:dyDescent="0.2">
      <c r="A101" s="5"/>
      <c r="B101" s="5"/>
    </row>
    <row r="102" spans="1:2" s="2" customFormat="1" ht="12.75" x14ac:dyDescent="0.2">
      <c r="A102" s="5"/>
      <c r="B102" s="5"/>
    </row>
    <row r="103" spans="1:2" s="2" customFormat="1" ht="12.75" x14ac:dyDescent="0.2">
      <c r="A103" s="5"/>
      <c r="B103" s="5"/>
    </row>
    <row r="104" spans="1:2" s="2" customFormat="1" ht="12.75" x14ac:dyDescent="0.2">
      <c r="A104" s="5"/>
      <c r="B104" s="5"/>
    </row>
    <row r="105" spans="1:2" s="2" customFormat="1" ht="12.75" x14ac:dyDescent="0.2">
      <c r="A105" s="5"/>
      <c r="B105" s="5"/>
    </row>
    <row r="106" spans="1:2" s="2" customFormat="1" ht="12.75" x14ac:dyDescent="0.2">
      <c r="A106" s="5"/>
      <c r="B106" s="5"/>
    </row>
    <row r="107" spans="1:2" s="2" customFormat="1" ht="12.75" x14ac:dyDescent="0.2">
      <c r="A107" s="5"/>
      <c r="B107" s="5"/>
    </row>
    <row r="108" spans="1:2" s="2" customFormat="1" ht="12.75" x14ac:dyDescent="0.2">
      <c r="A108" s="5"/>
      <c r="B108" s="5"/>
    </row>
    <row r="109" spans="1:2" s="2" customFormat="1" ht="12.75" x14ac:dyDescent="0.2">
      <c r="A109" s="5"/>
      <c r="B109" s="5"/>
    </row>
    <row r="110" spans="1:2" s="2" customFormat="1" ht="12.75" x14ac:dyDescent="0.2">
      <c r="A110" s="5"/>
      <c r="B110" s="5"/>
    </row>
    <row r="111" spans="1:2" s="2" customFormat="1" ht="12.75" x14ac:dyDescent="0.2">
      <c r="A111" s="5"/>
      <c r="B111" s="5"/>
    </row>
    <row r="112" spans="1:2" s="2" customFormat="1" ht="12.75" x14ac:dyDescent="0.2">
      <c r="A112" s="5"/>
      <c r="B112" s="5"/>
    </row>
    <row r="113" spans="1:2" s="2" customFormat="1" ht="12.75" x14ac:dyDescent="0.2">
      <c r="A113" s="5"/>
      <c r="B113" s="5"/>
    </row>
    <row r="114" spans="1:2" s="2" customFormat="1" ht="12.75" x14ac:dyDescent="0.2">
      <c r="A114" s="5"/>
      <c r="B114" s="5"/>
    </row>
    <row r="115" spans="1:2" s="2" customFormat="1" ht="12.75" x14ac:dyDescent="0.2">
      <c r="A115" s="5"/>
      <c r="B115" s="5"/>
    </row>
    <row r="116" spans="1:2" s="2" customFormat="1" ht="12.75" x14ac:dyDescent="0.2">
      <c r="A116" s="5"/>
      <c r="B116" s="5"/>
    </row>
    <row r="117" spans="1:2" s="2" customFormat="1" ht="12.75" x14ac:dyDescent="0.2">
      <c r="A117" s="5"/>
      <c r="B117" s="5"/>
    </row>
    <row r="118" spans="1:2" s="2" customFormat="1" ht="12.75" x14ac:dyDescent="0.2">
      <c r="A118" s="5"/>
      <c r="B118" s="5"/>
    </row>
    <row r="119" spans="1:2" s="2" customFormat="1" ht="12.75" x14ac:dyDescent="0.2">
      <c r="A119" s="5"/>
      <c r="B119" s="5"/>
    </row>
    <row r="120" spans="1:2" s="2" customFormat="1" ht="12.75" x14ac:dyDescent="0.2">
      <c r="A120" s="5"/>
      <c r="B120" s="5"/>
    </row>
    <row r="121" spans="1:2" s="2" customFormat="1" ht="12.75" x14ac:dyDescent="0.2">
      <c r="A121" s="5"/>
      <c r="B121" s="5"/>
    </row>
    <row r="122" spans="1:2" s="2" customFormat="1" ht="12.75" x14ac:dyDescent="0.2">
      <c r="A122" s="5"/>
      <c r="B122" s="5"/>
    </row>
    <row r="123" spans="1:2" s="2" customFormat="1" ht="12.75" x14ac:dyDescent="0.2">
      <c r="A123" s="5"/>
      <c r="B123" s="5"/>
    </row>
    <row r="124" spans="1:2" s="2" customFormat="1" ht="12.75" x14ac:dyDescent="0.2">
      <c r="A124" s="5"/>
      <c r="B124" s="5"/>
    </row>
    <row r="125" spans="1:2" s="2" customFormat="1" ht="12.75" x14ac:dyDescent="0.2">
      <c r="A125" s="5"/>
      <c r="B125" s="5"/>
    </row>
    <row r="126" spans="1:2" s="2" customFormat="1" ht="12.75" x14ac:dyDescent="0.2">
      <c r="A126" s="5"/>
      <c r="B126" s="5"/>
    </row>
    <row r="127" spans="1:2" s="2" customFormat="1" ht="12.75" x14ac:dyDescent="0.2">
      <c r="A127" s="5"/>
      <c r="B127" s="5"/>
    </row>
    <row r="128" spans="1:2" s="2" customFormat="1" ht="12.75" x14ac:dyDescent="0.2">
      <c r="A128" s="5"/>
      <c r="B128" s="5"/>
    </row>
    <row r="129" spans="1:2" s="2" customFormat="1" ht="12.75" x14ac:dyDescent="0.2">
      <c r="A129" s="5"/>
      <c r="B129" s="5"/>
    </row>
    <row r="130" spans="1:2" s="2" customFormat="1" ht="12.75" x14ac:dyDescent="0.2">
      <c r="A130" s="5"/>
      <c r="B130" s="5"/>
    </row>
    <row r="131" spans="1:2" s="2" customFormat="1" ht="12.75" x14ac:dyDescent="0.2">
      <c r="A131" s="5"/>
      <c r="B131" s="5"/>
    </row>
    <row r="132" spans="1:2" s="2" customFormat="1" ht="12.75" x14ac:dyDescent="0.2">
      <c r="A132" s="5"/>
      <c r="B132" s="5"/>
    </row>
    <row r="133" spans="1:2" s="2" customFormat="1" ht="12.75" x14ac:dyDescent="0.2">
      <c r="A133" s="5"/>
      <c r="B133" s="5"/>
    </row>
    <row r="134" spans="1:2" s="2" customFormat="1" ht="12.75" x14ac:dyDescent="0.2">
      <c r="A134" s="5"/>
      <c r="B134" s="5"/>
    </row>
    <row r="135" spans="1:2" s="2" customFormat="1" ht="12.75" x14ac:dyDescent="0.2">
      <c r="A135" s="5"/>
      <c r="B135" s="5"/>
    </row>
    <row r="136" spans="1:2" s="2" customFormat="1" ht="12.75" x14ac:dyDescent="0.2">
      <c r="A136" s="5"/>
      <c r="B136" s="5"/>
    </row>
    <row r="137" spans="1:2" s="2" customFormat="1" ht="12.75" x14ac:dyDescent="0.2">
      <c r="A137" s="5"/>
      <c r="B137" s="5"/>
    </row>
    <row r="138" spans="1:2" s="2" customFormat="1" ht="12.75" x14ac:dyDescent="0.2">
      <c r="A138" s="5"/>
      <c r="B138" s="5"/>
    </row>
    <row r="139" spans="1:2" s="2" customFormat="1" ht="12.75" x14ac:dyDescent="0.2">
      <c r="A139" s="5"/>
      <c r="B139" s="5"/>
    </row>
    <row r="140" spans="1:2" s="2" customFormat="1" ht="12.75" x14ac:dyDescent="0.2">
      <c r="A140" s="5"/>
      <c r="B140" s="5"/>
    </row>
    <row r="141" spans="1:2" s="2" customFormat="1" ht="12.75" x14ac:dyDescent="0.2">
      <c r="A141" s="5"/>
      <c r="B141" s="5"/>
    </row>
    <row r="142" spans="1:2" s="2" customFormat="1" ht="12.75" x14ac:dyDescent="0.2">
      <c r="A142" s="5"/>
      <c r="B142" s="5"/>
    </row>
    <row r="143" spans="1:2" s="2" customFormat="1" ht="12.75" x14ac:dyDescent="0.2">
      <c r="A143" s="5"/>
      <c r="B143" s="5"/>
    </row>
    <row r="144" spans="1:2" s="2" customFormat="1" ht="12.75" x14ac:dyDescent="0.2">
      <c r="A144" s="5"/>
      <c r="B144" s="5"/>
    </row>
    <row r="145" spans="1:2" s="2" customFormat="1" ht="12.75" x14ac:dyDescent="0.2">
      <c r="A145" s="5"/>
      <c r="B145" s="5"/>
    </row>
    <row r="146" spans="1:2" s="2" customFormat="1" ht="12.75" x14ac:dyDescent="0.2">
      <c r="A146" s="5"/>
      <c r="B146" s="5"/>
    </row>
    <row r="147" spans="1:2" s="2" customFormat="1" ht="12.75" x14ac:dyDescent="0.2">
      <c r="A147" s="5"/>
      <c r="B147" s="5"/>
    </row>
    <row r="148" spans="1:2" s="2" customFormat="1" ht="12.75" x14ac:dyDescent="0.2">
      <c r="A148" s="5"/>
      <c r="B148" s="5"/>
    </row>
    <row r="149" spans="1:2" s="2" customFormat="1" ht="12.75" x14ac:dyDescent="0.2">
      <c r="A149" s="5"/>
      <c r="B149" s="5"/>
    </row>
    <row r="150" spans="1:2" s="2" customFormat="1" ht="12.75" x14ac:dyDescent="0.2">
      <c r="A150" s="5"/>
      <c r="B150" s="5"/>
    </row>
    <row r="151" spans="1:2" s="2" customFormat="1" ht="12.75" x14ac:dyDescent="0.2">
      <c r="A151" s="5"/>
      <c r="B151" s="5"/>
    </row>
    <row r="152" spans="1:2" s="2" customFormat="1" ht="12.75" x14ac:dyDescent="0.2">
      <c r="A152" s="5"/>
      <c r="B152" s="5"/>
    </row>
    <row r="153" spans="1:2" s="2" customFormat="1" ht="12.75" x14ac:dyDescent="0.2">
      <c r="A153" s="5"/>
      <c r="B153" s="5"/>
    </row>
    <row r="154" spans="1:2" s="2" customFormat="1" ht="12.75" x14ac:dyDescent="0.2">
      <c r="A154" s="5"/>
      <c r="B154" s="5"/>
    </row>
    <row r="155" spans="1:2" s="2" customFormat="1" ht="12.75" x14ac:dyDescent="0.2">
      <c r="A155" s="5"/>
      <c r="B155" s="5"/>
    </row>
    <row r="156" spans="1:2" s="2" customFormat="1" ht="12.75" x14ac:dyDescent="0.2">
      <c r="A156" s="5"/>
      <c r="B156" s="5"/>
    </row>
    <row r="157" spans="1:2" s="2" customFormat="1" ht="12.75" x14ac:dyDescent="0.2">
      <c r="A157" s="5"/>
      <c r="B157" s="5"/>
    </row>
    <row r="158" spans="1:2" s="2" customFormat="1" ht="12.75" x14ac:dyDescent="0.2">
      <c r="A158" s="5"/>
      <c r="B158" s="5"/>
    </row>
    <row r="159" spans="1:2" s="2" customFormat="1" ht="12.75" x14ac:dyDescent="0.2">
      <c r="A159" s="5"/>
      <c r="B159" s="5"/>
    </row>
    <row r="160" spans="1:2" s="2" customFormat="1" ht="12.75" x14ac:dyDescent="0.2">
      <c r="A160" s="5"/>
      <c r="B160" s="5"/>
    </row>
    <row r="161" spans="1:2" s="2" customFormat="1" ht="12.75" x14ac:dyDescent="0.2">
      <c r="A161" s="5"/>
      <c r="B161" s="5"/>
    </row>
    <row r="162" spans="1:2" s="2" customFormat="1" ht="12.75" x14ac:dyDescent="0.2">
      <c r="A162" s="5"/>
      <c r="B162" s="5"/>
    </row>
    <row r="163" spans="1:2" s="2" customFormat="1" ht="12.75" x14ac:dyDescent="0.2">
      <c r="A163" s="5"/>
      <c r="B163" s="5"/>
    </row>
    <row r="164" spans="1:2" s="2" customFormat="1" ht="12.75" x14ac:dyDescent="0.2">
      <c r="A164" s="5"/>
      <c r="B164" s="5"/>
    </row>
    <row r="165" spans="1:2" s="2" customFormat="1" ht="12.75" x14ac:dyDescent="0.2">
      <c r="A165" s="5"/>
      <c r="B165" s="5"/>
    </row>
    <row r="166" spans="1:2" s="2" customFormat="1" ht="12.75" x14ac:dyDescent="0.2">
      <c r="A166" s="5"/>
      <c r="B166" s="5"/>
    </row>
    <row r="167" spans="1:2" s="2" customFormat="1" ht="12.75" x14ac:dyDescent="0.2">
      <c r="A167" s="5"/>
      <c r="B167" s="5"/>
    </row>
    <row r="168" spans="1:2" s="2" customFormat="1" ht="12.75" x14ac:dyDescent="0.2">
      <c r="A168" s="5"/>
      <c r="B168" s="5"/>
    </row>
    <row r="169" spans="1:2" s="2" customFormat="1" ht="12.75" x14ac:dyDescent="0.2">
      <c r="A169" s="5"/>
      <c r="B169" s="5"/>
    </row>
    <row r="170" spans="1:2" s="2" customFormat="1" ht="12.75" x14ac:dyDescent="0.2">
      <c r="A170" s="5"/>
      <c r="B170" s="5"/>
    </row>
    <row r="171" spans="1:2" s="2" customFormat="1" ht="12.75" x14ac:dyDescent="0.2">
      <c r="A171" s="5"/>
      <c r="B171" s="5"/>
    </row>
    <row r="172" spans="1:2" s="2" customFormat="1" ht="12.75" x14ac:dyDescent="0.2">
      <c r="A172" s="5"/>
      <c r="B172" s="5"/>
    </row>
    <row r="173" spans="1:2" s="2" customFormat="1" ht="12.75" x14ac:dyDescent="0.2">
      <c r="A173" s="5"/>
      <c r="B173" s="5"/>
    </row>
    <row r="174" spans="1:2" s="2" customFormat="1" ht="12.75" x14ac:dyDescent="0.2">
      <c r="A174" s="5"/>
      <c r="B174" s="5"/>
    </row>
    <row r="175" spans="1:2" s="2" customFormat="1" ht="12.75" x14ac:dyDescent="0.2">
      <c r="A175" s="5"/>
      <c r="B175" s="5"/>
    </row>
    <row r="176" spans="1:2" s="2" customFormat="1" ht="12.75" x14ac:dyDescent="0.2">
      <c r="A176" s="5"/>
      <c r="B176" s="5"/>
    </row>
    <row r="177" spans="1:2" s="2" customFormat="1" ht="12.75" x14ac:dyDescent="0.2">
      <c r="A177" s="5"/>
      <c r="B177" s="5"/>
    </row>
    <row r="178" spans="1:2" s="2" customFormat="1" ht="12.75" x14ac:dyDescent="0.2">
      <c r="A178" s="5"/>
      <c r="B178" s="5"/>
    </row>
    <row r="179" spans="1:2" s="2" customFormat="1" ht="12.75" x14ac:dyDescent="0.2">
      <c r="A179" s="5"/>
      <c r="B179" s="5"/>
    </row>
    <row r="180" spans="1:2" s="2" customFormat="1" ht="12.75" x14ac:dyDescent="0.2">
      <c r="A180" s="5"/>
      <c r="B180" s="5"/>
    </row>
    <row r="181" spans="1:2" s="2" customFormat="1" ht="12.75" x14ac:dyDescent="0.2">
      <c r="A181" s="5"/>
      <c r="B181" s="5"/>
    </row>
    <row r="182" spans="1:2" s="2" customFormat="1" ht="12.75" x14ac:dyDescent="0.2">
      <c r="A182" s="5"/>
      <c r="B182" s="5"/>
    </row>
    <row r="183" spans="1:2" s="2" customFormat="1" ht="12.75" x14ac:dyDescent="0.2">
      <c r="A183" s="5"/>
      <c r="B183" s="5"/>
    </row>
    <row r="184" spans="1:2" s="2" customFormat="1" ht="12.75" x14ac:dyDescent="0.2">
      <c r="A184" s="5"/>
      <c r="B184" s="5"/>
    </row>
    <row r="185" spans="1:2" s="2" customFormat="1" ht="12.75" x14ac:dyDescent="0.2">
      <c r="A185" s="5"/>
      <c r="B185" s="5"/>
    </row>
    <row r="186" spans="1:2" s="2" customFormat="1" ht="12.75" x14ac:dyDescent="0.2">
      <c r="A186" s="5"/>
      <c r="B186" s="5"/>
    </row>
    <row r="187" spans="1:2" s="2" customFormat="1" ht="12.75" x14ac:dyDescent="0.2">
      <c r="A187" s="5"/>
      <c r="B187" s="5"/>
    </row>
    <row r="188" spans="1:2" s="2" customFormat="1" ht="12.75" x14ac:dyDescent="0.2">
      <c r="A188" s="5"/>
      <c r="B188" s="5"/>
    </row>
    <row r="189" spans="1:2" s="2" customFormat="1" ht="12.75" x14ac:dyDescent="0.2">
      <c r="A189" s="5"/>
      <c r="B189" s="5"/>
    </row>
    <row r="190" spans="1:2" s="2" customFormat="1" ht="12.75" x14ac:dyDescent="0.2">
      <c r="A190" s="5"/>
      <c r="B190" s="5"/>
    </row>
    <row r="191" spans="1:2" s="2" customFormat="1" ht="12.75" x14ac:dyDescent="0.2">
      <c r="A191" s="5"/>
      <c r="B191" s="5"/>
    </row>
    <row r="192" spans="1:2" s="2" customFormat="1" ht="12.75" x14ac:dyDescent="0.2">
      <c r="A192" s="5"/>
      <c r="B192" s="5"/>
    </row>
    <row r="193" spans="1:2" s="2" customFormat="1" ht="12.75" x14ac:dyDescent="0.2">
      <c r="A193" s="5"/>
      <c r="B193" s="5"/>
    </row>
    <row r="194" spans="1:2" s="2" customFormat="1" ht="12.75" x14ac:dyDescent="0.2">
      <c r="A194" s="5"/>
      <c r="B194" s="5"/>
    </row>
    <row r="195" spans="1:2" s="2" customFormat="1" ht="12.75" x14ac:dyDescent="0.2">
      <c r="A195" s="5"/>
      <c r="B195" s="5"/>
    </row>
    <row r="196" spans="1:2" s="2" customFormat="1" ht="12.75" x14ac:dyDescent="0.2">
      <c r="A196" s="5"/>
      <c r="B196" s="5"/>
    </row>
    <row r="197" spans="1:2" s="2" customFormat="1" ht="12.75" x14ac:dyDescent="0.2">
      <c r="A197" s="5"/>
      <c r="B197" s="5"/>
    </row>
    <row r="198" spans="1:2" s="2" customFormat="1" ht="12.75" x14ac:dyDescent="0.2">
      <c r="A198" s="5"/>
      <c r="B198" s="5"/>
    </row>
    <row r="199" spans="1:2" s="2" customFormat="1" ht="12.75" x14ac:dyDescent="0.2">
      <c r="A199" s="5"/>
      <c r="B199" s="5"/>
    </row>
    <row r="200" spans="1:2" s="2" customFormat="1" ht="12.75" x14ac:dyDescent="0.2">
      <c r="A200" s="5"/>
      <c r="B200" s="5"/>
    </row>
    <row r="201" spans="1:2" s="2" customFormat="1" ht="12.75" x14ac:dyDescent="0.2">
      <c r="A201" s="5"/>
      <c r="B201" s="5"/>
    </row>
    <row r="202" spans="1:2" s="2" customFormat="1" ht="12.75" x14ac:dyDescent="0.2">
      <c r="A202" s="5"/>
      <c r="B202" s="5"/>
    </row>
    <row r="203" spans="1:2" s="2" customFormat="1" ht="12.75" x14ac:dyDescent="0.2">
      <c r="A203" s="5"/>
      <c r="B203" s="5"/>
    </row>
    <row r="204" spans="1:2" s="2" customFormat="1" ht="12.75" x14ac:dyDescent="0.2">
      <c r="A204" s="5"/>
      <c r="B204" s="5"/>
    </row>
    <row r="205" spans="1:2" s="2" customFormat="1" ht="12.75" x14ac:dyDescent="0.2">
      <c r="A205" s="5"/>
      <c r="B205" s="5"/>
    </row>
    <row r="206" spans="1:2" s="2" customFormat="1" ht="12.75" x14ac:dyDescent="0.2">
      <c r="A206" s="5"/>
      <c r="B206" s="5"/>
    </row>
    <row r="207" spans="1:2" s="2" customFormat="1" ht="12.75" x14ac:dyDescent="0.2">
      <c r="A207" s="5"/>
      <c r="B207" s="5"/>
    </row>
    <row r="208" spans="1:2" s="2" customFormat="1" ht="12.75" x14ac:dyDescent="0.2">
      <c r="A208" s="5"/>
      <c r="B208" s="5"/>
    </row>
    <row r="209" spans="1:2" s="2" customFormat="1" ht="12.75" x14ac:dyDescent="0.2">
      <c r="A209" s="5"/>
      <c r="B209" s="5"/>
    </row>
    <row r="210" spans="1:2" s="2" customFormat="1" ht="12.75" x14ac:dyDescent="0.2">
      <c r="A210" s="5"/>
      <c r="B210" s="5"/>
    </row>
    <row r="211" spans="1:2" s="2" customFormat="1" ht="12.75" x14ac:dyDescent="0.2">
      <c r="A211" s="5"/>
      <c r="B211" s="5"/>
    </row>
    <row r="212" spans="1:2" s="2" customFormat="1" ht="12.75" x14ac:dyDescent="0.2">
      <c r="A212" s="5"/>
      <c r="B212" s="5"/>
    </row>
    <row r="213" spans="1:2" s="2" customFormat="1" ht="12.75" x14ac:dyDescent="0.2">
      <c r="A213" s="5"/>
      <c r="B213" s="5"/>
    </row>
    <row r="214" spans="1:2" s="2" customFormat="1" ht="12.75" x14ac:dyDescent="0.2">
      <c r="A214" s="5"/>
      <c r="B214" s="5"/>
    </row>
    <row r="215" spans="1:2" s="2" customFormat="1" ht="12.75" x14ac:dyDescent="0.2">
      <c r="A215" s="5"/>
      <c r="B215" s="5"/>
    </row>
    <row r="216" spans="1:2" s="2" customFormat="1" ht="12.75" x14ac:dyDescent="0.2">
      <c r="A216" s="5"/>
      <c r="B216" s="5"/>
    </row>
    <row r="217" spans="1:2" s="2" customFormat="1" ht="12.75" x14ac:dyDescent="0.2">
      <c r="A217" s="5"/>
      <c r="B217" s="5"/>
    </row>
    <row r="218" spans="1:2" s="2" customFormat="1" ht="12.75" x14ac:dyDescent="0.2">
      <c r="A218" s="5"/>
      <c r="B218" s="5"/>
    </row>
    <row r="219" spans="1:2" s="2" customFormat="1" ht="12.75" x14ac:dyDescent="0.2">
      <c r="A219" s="5"/>
      <c r="B219" s="5"/>
    </row>
    <row r="220" spans="1:2" s="2" customFormat="1" ht="12.75" x14ac:dyDescent="0.2">
      <c r="A220" s="5"/>
      <c r="B220" s="5"/>
    </row>
    <row r="221" spans="1:2" s="2" customFormat="1" ht="12.75" x14ac:dyDescent="0.2">
      <c r="A221" s="5"/>
      <c r="B221" s="5"/>
    </row>
    <row r="222" spans="1:2" s="2" customFormat="1" ht="12.75" x14ac:dyDescent="0.2">
      <c r="A222" s="5"/>
      <c r="B222" s="5"/>
    </row>
    <row r="223" spans="1:2" s="2" customFormat="1" ht="12.75" x14ac:dyDescent="0.2">
      <c r="A223" s="5"/>
      <c r="B223" s="5"/>
    </row>
    <row r="224" spans="1:2" s="2" customFormat="1" ht="12.75" x14ac:dyDescent="0.2">
      <c r="A224" s="5"/>
      <c r="B224" s="5"/>
    </row>
    <row r="225" spans="1:2" s="2" customFormat="1" ht="12.75" x14ac:dyDescent="0.2">
      <c r="A225" s="5"/>
      <c r="B225" s="5"/>
    </row>
    <row r="226" spans="1:2" s="2" customFormat="1" ht="12.75" x14ac:dyDescent="0.2">
      <c r="A226" s="5"/>
      <c r="B226" s="5"/>
    </row>
    <row r="227" spans="1:2" s="2" customFormat="1" ht="12.75" x14ac:dyDescent="0.2">
      <c r="A227" s="5"/>
      <c r="B227" s="5"/>
    </row>
    <row r="228" spans="1:2" s="2" customFormat="1" ht="12.75" x14ac:dyDescent="0.2">
      <c r="A228" s="5"/>
      <c r="B228" s="5"/>
    </row>
    <row r="229" spans="1:2" s="2" customFormat="1" ht="12.75" x14ac:dyDescent="0.2">
      <c r="A229" s="5"/>
      <c r="B229" s="5"/>
    </row>
    <row r="230" spans="1:2" s="2" customFormat="1" ht="12.75" x14ac:dyDescent="0.2">
      <c r="A230" s="5"/>
      <c r="B230" s="5"/>
    </row>
    <row r="231" spans="1:2" s="2" customFormat="1" ht="12.75" x14ac:dyDescent="0.2">
      <c r="A231" s="5"/>
      <c r="B231" s="5"/>
    </row>
    <row r="232" spans="1:2" s="2" customFormat="1" ht="12.75" x14ac:dyDescent="0.2">
      <c r="A232" s="5"/>
      <c r="B232" s="5"/>
    </row>
    <row r="233" spans="1:2" s="2" customFormat="1" ht="12.75" x14ac:dyDescent="0.2">
      <c r="A233" s="5"/>
      <c r="B233" s="5"/>
    </row>
    <row r="234" spans="1:2" s="2" customFormat="1" ht="12.75" x14ac:dyDescent="0.2">
      <c r="A234" s="5"/>
      <c r="B234" s="5"/>
    </row>
    <row r="235" spans="1:2" s="2" customFormat="1" ht="12.75" x14ac:dyDescent="0.2">
      <c r="A235" s="5"/>
      <c r="B235" s="5"/>
    </row>
    <row r="236" spans="1:2" s="2" customFormat="1" ht="12.75" x14ac:dyDescent="0.2">
      <c r="A236" s="5"/>
      <c r="B236" s="5"/>
    </row>
    <row r="237" spans="1:2" s="2" customFormat="1" ht="12.75" x14ac:dyDescent="0.2">
      <c r="A237" s="5"/>
      <c r="B237" s="5"/>
    </row>
    <row r="238" spans="1:2" s="2" customFormat="1" ht="12.75" x14ac:dyDescent="0.2">
      <c r="A238" s="5"/>
      <c r="B238" s="5"/>
    </row>
    <row r="239" spans="1:2" s="2" customFormat="1" ht="12.75" x14ac:dyDescent="0.2">
      <c r="A239" s="5"/>
      <c r="B239" s="5"/>
    </row>
    <row r="240" spans="1:2" s="2" customFormat="1" ht="12.75" x14ac:dyDescent="0.2">
      <c r="A240" s="5"/>
      <c r="B240" s="5"/>
    </row>
    <row r="241" spans="1:2" s="2" customFormat="1" ht="12.75" x14ac:dyDescent="0.2">
      <c r="A241" s="5"/>
      <c r="B241" s="5"/>
    </row>
    <row r="242" spans="1:2" s="2" customFormat="1" ht="12.75" x14ac:dyDescent="0.2">
      <c r="A242" s="5"/>
      <c r="B242" s="5"/>
    </row>
    <row r="243" spans="1:2" s="2" customFormat="1" ht="12.75" x14ac:dyDescent="0.2">
      <c r="A243" s="5"/>
      <c r="B243" s="5"/>
    </row>
    <row r="244" spans="1:2" s="2" customFormat="1" ht="12.75" x14ac:dyDescent="0.2">
      <c r="A244" s="5"/>
      <c r="B244" s="5"/>
    </row>
    <row r="245" spans="1:2" s="2" customFormat="1" ht="12.75" x14ac:dyDescent="0.2">
      <c r="A245" s="5"/>
      <c r="B245" s="5"/>
    </row>
    <row r="246" spans="1:2" s="2" customFormat="1" ht="12.75" x14ac:dyDescent="0.2">
      <c r="A246" s="5"/>
      <c r="B246" s="5"/>
    </row>
    <row r="247" spans="1:2" s="2" customFormat="1" ht="12.75" x14ac:dyDescent="0.2">
      <c r="A247" s="5"/>
      <c r="B247" s="5"/>
    </row>
    <row r="248" spans="1:2" s="2" customFormat="1" ht="12.75" x14ac:dyDescent="0.2">
      <c r="A248" s="5"/>
      <c r="B248" s="5"/>
    </row>
    <row r="249" spans="1:2" s="2" customFormat="1" ht="12.75" x14ac:dyDescent="0.2">
      <c r="A249" s="5"/>
      <c r="B249" s="5"/>
    </row>
    <row r="250" spans="1:2" s="2" customFormat="1" ht="12.75" x14ac:dyDescent="0.2">
      <c r="A250" s="5"/>
      <c r="B250" s="5"/>
    </row>
    <row r="251" spans="1:2" s="2" customFormat="1" ht="12.75" x14ac:dyDescent="0.2">
      <c r="A251" s="5"/>
      <c r="B251" s="5"/>
    </row>
    <row r="252" spans="1:2" s="2" customFormat="1" ht="12.75" x14ac:dyDescent="0.2">
      <c r="A252" s="5"/>
      <c r="B252" s="5"/>
    </row>
    <row r="253" spans="1:2" s="2" customFormat="1" ht="12.75" x14ac:dyDescent="0.2">
      <c r="A253" s="5"/>
      <c r="B253" s="5"/>
    </row>
    <row r="254" spans="1:2" s="2" customFormat="1" ht="12.75" x14ac:dyDescent="0.2">
      <c r="A254" s="5"/>
      <c r="B254" s="5"/>
    </row>
    <row r="255" spans="1:2" s="2" customFormat="1" ht="12.75" x14ac:dyDescent="0.2">
      <c r="A255" s="5"/>
      <c r="B255" s="5"/>
    </row>
    <row r="256" spans="1:2" s="2" customFormat="1" ht="12.75" x14ac:dyDescent="0.2">
      <c r="A256" s="5"/>
      <c r="B256" s="5"/>
    </row>
    <row r="257" spans="1:2" s="2" customFormat="1" ht="12.75" x14ac:dyDescent="0.2">
      <c r="A257" s="5"/>
      <c r="B257" s="5"/>
    </row>
    <row r="258" spans="1:2" s="2" customFormat="1" ht="12.75" x14ac:dyDescent="0.2">
      <c r="A258" s="5"/>
      <c r="B258" s="5"/>
    </row>
    <row r="259" spans="1:2" s="2" customFormat="1" ht="12.75" x14ac:dyDescent="0.2">
      <c r="A259" s="5"/>
      <c r="B259" s="5"/>
    </row>
    <row r="260" spans="1:2" s="2" customFormat="1" ht="12.75" x14ac:dyDescent="0.2">
      <c r="A260" s="5"/>
      <c r="B260" s="5"/>
    </row>
    <row r="261" spans="1:2" s="2" customFormat="1" ht="12.75" x14ac:dyDescent="0.2">
      <c r="A261" s="5"/>
      <c r="B261" s="5"/>
    </row>
    <row r="262" spans="1:2" s="2" customFormat="1" ht="12.75" x14ac:dyDescent="0.2">
      <c r="A262" s="5"/>
      <c r="B262" s="5"/>
    </row>
    <row r="263" spans="1:2" s="2" customFormat="1" ht="12.75" x14ac:dyDescent="0.2">
      <c r="A263" s="5"/>
      <c r="B263" s="5"/>
    </row>
    <row r="264" spans="1:2" s="2" customFormat="1" ht="12.75" x14ac:dyDescent="0.2">
      <c r="A264" s="5"/>
      <c r="B264" s="5"/>
    </row>
    <row r="265" spans="1:2" s="2" customFormat="1" ht="12.75" x14ac:dyDescent="0.2">
      <c r="A265" s="5"/>
      <c r="B265" s="5"/>
    </row>
    <row r="266" spans="1:2" s="2" customFormat="1" ht="12.75" x14ac:dyDescent="0.2">
      <c r="A266" s="5"/>
      <c r="B266" s="5"/>
    </row>
    <row r="267" spans="1:2" s="2" customFormat="1" ht="12.75" x14ac:dyDescent="0.2">
      <c r="A267" s="5"/>
      <c r="B267" s="5"/>
    </row>
    <row r="268" spans="1:2" s="2" customFormat="1" ht="12.75" x14ac:dyDescent="0.2">
      <c r="A268" s="5"/>
      <c r="B268" s="5"/>
    </row>
    <row r="269" spans="1:2" s="2" customFormat="1" ht="12.75" x14ac:dyDescent="0.2">
      <c r="A269" s="5"/>
      <c r="B269" s="5"/>
    </row>
    <row r="270" spans="1:2" s="2" customFormat="1" ht="12.75" x14ac:dyDescent="0.2">
      <c r="A270" s="5"/>
      <c r="B270" s="5"/>
    </row>
    <row r="271" spans="1:2" s="2" customFormat="1" ht="12.75" x14ac:dyDescent="0.2">
      <c r="A271" s="5"/>
      <c r="B271" s="5"/>
    </row>
    <row r="272" spans="1:2" s="2" customFormat="1" ht="12.75" x14ac:dyDescent="0.2">
      <c r="A272" s="5"/>
      <c r="B272" s="5"/>
    </row>
    <row r="273" spans="1:2" s="2" customFormat="1" ht="12.75" x14ac:dyDescent="0.2">
      <c r="A273" s="5"/>
      <c r="B273" s="5"/>
    </row>
    <row r="274" spans="1:2" s="2" customFormat="1" ht="12.75" x14ac:dyDescent="0.2">
      <c r="A274" s="5"/>
      <c r="B274" s="5"/>
    </row>
    <row r="275" spans="1:2" s="2" customFormat="1" ht="12.75" x14ac:dyDescent="0.2">
      <c r="A275" s="5"/>
      <c r="B275" s="5"/>
    </row>
    <row r="276" spans="1:2" s="2" customFormat="1" ht="12.75" x14ac:dyDescent="0.2">
      <c r="A276" s="5"/>
      <c r="B276" s="5"/>
    </row>
    <row r="277" spans="1:2" s="2" customFormat="1" ht="12.75" x14ac:dyDescent="0.2">
      <c r="A277" s="5"/>
      <c r="B277" s="5"/>
    </row>
    <row r="278" spans="1:2" s="2" customFormat="1" ht="12.75" x14ac:dyDescent="0.2">
      <c r="A278" s="5"/>
      <c r="B278" s="5"/>
    </row>
    <row r="279" spans="1:2" s="2" customFormat="1" ht="12.75" x14ac:dyDescent="0.2">
      <c r="A279" s="5"/>
      <c r="B279" s="5"/>
    </row>
    <row r="280" spans="1:2" s="2" customFormat="1" ht="12.75" x14ac:dyDescent="0.2">
      <c r="A280" s="5"/>
      <c r="B280" s="5"/>
    </row>
    <row r="281" spans="1:2" s="2" customFormat="1" ht="12.75" x14ac:dyDescent="0.2">
      <c r="A281" s="5"/>
      <c r="B281" s="5"/>
    </row>
    <row r="282" spans="1:2" s="2" customFormat="1" ht="12.75" x14ac:dyDescent="0.2">
      <c r="A282" s="5"/>
      <c r="B282" s="5"/>
    </row>
    <row r="283" spans="1:2" s="2" customFormat="1" ht="12.75" x14ac:dyDescent="0.2">
      <c r="A283" s="5"/>
      <c r="B283" s="5"/>
    </row>
    <row r="284" spans="1:2" s="2" customFormat="1" ht="12.75" x14ac:dyDescent="0.2">
      <c r="A284" s="5"/>
      <c r="B284" s="5"/>
    </row>
    <row r="285" spans="1:2" s="2" customFormat="1" ht="12.75" x14ac:dyDescent="0.2">
      <c r="A285" s="5"/>
      <c r="B285" s="5"/>
    </row>
    <row r="286" spans="1:2" s="2" customFormat="1" ht="12.75" x14ac:dyDescent="0.2">
      <c r="A286" s="5"/>
      <c r="B286" s="5"/>
    </row>
    <row r="287" spans="1:2" s="2" customFormat="1" ht="12.75" x14ac:dyDescent="0.2">
      <c r="A287" s="5"/>
      <c r="B287" s="5"/>
    </row>
    <row r="288" spans="1:2" s="2" customFormat="1" ht="12.75" x14ac:dyDescent="0.2">
      <c r="A288" s="5"/>
      <c r="B288" s="5"/>
    </row>
    <row r="289" spans="1:2" s="2" customFormat="1" ht="12.75" x14ac:dyDescent="0.2">
      <c r="A289" s="5"/>
      <c r="B289" s="5"/>
    </row>
    <row r="290" spans="1:2" s="2" customFormat="1" ht="12.75" x14ac:dyDescent="0.2">
      <c r="A290" s="5"/>
      <c r="B290" s="5"/>
    </row>
    <row r="291" spans="1:2" s="2" customFormat="1" ht="12.75" x14ac:dyDescent="0.2">
      <c r="A291" s="5"/>
      <c r="B291" s="5"/>
    </row>
    <row r="292" spans="1:2" s="2" customFormat="1" ht="12.75" x14ac:dyDescent="0.2">
      <c r="A292" s="5"/>
      <c r="B292" s="5"/>
    </row>
    <row r="293" spans="1:2" s="2" customFormat="1" ht="12.75" x14ac:dyDescent="0.2">
      <c r="A293" s="5"/>
      <c r="B293" s="5"/>
    </row>
    <row r="294" spans="1:2" s="2" customFormat="1" ht="12.75" x14ac:dyDescent="0.2">
      <c r="A294" s="5"/>
      <c r="B294" s="5"/>
    </row>
    <row r="295" spans="1:2" s="2" customFormat="1" ht="12.75" x14ac:dyDescent="0.2">
      <c r="A295" s="5"/>
      <c r="B295" s="5"/>
    </row>
    <row r="296" spans="1:2" s="2" customFormat="1" ht="12.75" x14ac:dyDescent="0.2">
      <c r="A296" s="5"/>
      <c r="B296" s="5"/>
    </row>
    <row r="297" spans="1:2" s="2" customFormat="1" ht="12.75" x14ac:dyDescent="0.2">
      <c r="A297" s="5"/>
      <c r="B297" s="5"/>
    </row>
    <row r="298" spans="1:2" s="2" customFormat="1" ht="12.75" x14ac:dyDescent="0.2">
      <c r="A298" s="5"/>
      <c r="B298" s="5"/>
    </row>
    <row r="299" spans="1:2" s="2" customFormat="1" ht="12.75" x14ac:dyDescent="0.2">
      <c r="A299" s="5"/>
      <c r="B299" s="5"/>
    </row>
    <row r="300" spans="1:2" s="2" customFormat="1" ht="12.75" x14ac:dyDescent="0.2">
      <c r="A300" s="5"/>
      <c r="B300" s="5"/>
    </row>
    <row r="301" spans="1:2" s="2" customFormat="1" ht="12.75" x14ac:dyDescent="0.2">
      <c r="A301" s="5"/>
      <c r="B301" s="5"/>
    </row>
    <row r="302" spans="1:2" s="2" customFormat="1" ht="12.75" x14ac:dyDescent="0.2">
      <c r="A302" s="5"/>
      <c r="B302" s="5"/>
    </row>
    <row r="303" spans="1:2" s="2" customFormat="1" ht="12.75" x14ac:dyDescent="0.2">
      <c r="A303" s="5"/>
      <c r="B303" s="5"/>
    </row>
    <row r="304" spans="1:2" s="2" customFormat="1" ht="12.75" x14ac:dyDescent="0.2">
      <c r="A304" s="5"/>
      <c r="B304" s="5"/>
    </row>
    <row r="305" spans="1:2" s="2" customFormat="1" ht="12.75" x14ac:dyDescent="0.2">
      <c r="A305" s="5"/>
      <c r="B305" s="5"/>
    </row>
    <row r="306" spans="1:2" s="2" customFormat="1" ht="12.75" x14ac:dyDescent="0.2">
      <c r="A306" s="5"/>
      <c r="B306" s="5"/>
    </row>
    <row r="307" spans="1:2" s="2" customFormat="1" ht="12.75" x14ac:dyDescent="0.2">
      <c r="A307" s="5"/>
      <c r="B307" s="5"/>
    </row>
    <row r="308" spans="1:2" s="2" customFormat="1" ht="12.75" x14ac:dyDescent="0.2">
      <c r="A308" s="5"/>
      <c r="B308" s="5"/>
    </row>
    <row r="309" spans="1:2" s="2" customFormat="1" ht="12.75" x14ac:dyDescent="0.2">
      <c r="A309" s="5"/>
      <c r="B309" s="5"/>
    </row>
    <row r="310" spans="1:2" s="2" customFormat="1" ht="12.75" x14ac:dyDescent="0.2">
      <c r="A310" s="5"/>
      <c r="B310" s="5"/>
    </row>
    <row r="311" spans="1:2" s="2" customFormat="1" ht="12.75" x14ac:dyDescent="0.2">
      <c r="A311" s="5"/>
      <c r="B311" s="5"/>
    </row>
    <row r="312" spans="1:2" s="2" customFormat="1" ht="12.75" x14ac:dyDescent="0.2">
      <c r="A312" s="5"/>
      <c r="B312" s="5"/>
    </row>
    <row r="313" spans="1:2" s="2" customFormat="1" ht="12.75" x14ac:dyDescent="0.2">
      <c r="A313" s="5"/>
      <c r="B313" s="5"/>
    </row>
    <row r="314" spans="1:2" s="2" customFormat="1" ht="12.75" x14ac:dyDescent="0.2">
      <c r="A314" s="5"/>
      <c r="B314" s="5"/>
    </row>
    <row r="315" spans="1:2" s="2" customFormat="1" ht="12.75" x14ac:dyDescent="0.2">
      <c r="A315" s="5"/>
      <c r="B315" s="5"/>
    </row>
    <row r="316" spans="1:2" s="2" customFormat="1" ht="12.75" x14ac:dyDescent="0.2">
      <c r="A316" s="5"/>
      <c r="B316" s="5"/>
    </row>
    <row r="317" spans="1:2" s="2" customFormat="1" ht="12.75" x14ac:dyDescent="0.2">
      <c r="A317" s="5"/>
      <c r="B317" s="5"/>
    </row>
    <row r="318" spans="1:2" s="2" customFormat="1" ht="12.75" x14ac:dyDescent="0.2">
      <c r="A318" s="5"/>
      <c r="B318" s="5"/>
    </row>
    <row r="319" spans="1:2" s="2" customFormat="1" ht="12.75" x14ac:dyDescent="0.2">
      <c r="A319" s="5"/>
      <c r="B319" s="5"/>
    </row>
    <row r="320" spans="1:2" s="2" customFormat="1" ht="12.75" x14ac:dyDescent="0.2">
      <c r="A320" s="5"/>
      <c r="B320" s="5"/>
    </row>
    <row r="321" spans="1:2" s="2" customFormat="1" ht="12.75" x14ac:dyDescent="0.2">
      <c r="A321" s="5"/>
      <c r="B321" s="5"/>
    </row>
    <row r="322" spans="1:2" s="2" customFormat="1" ht="12.75" x14ac:dyDescent="0.2">
      <c r="A322" s="5"/>
      <c r="B322" s="5"/>
    </row>
    <row r="323" spans="1:2" s="2" customFormat="1" ht="12.75" x14ac:dyDescent="0.2">
      <c r="A323" s="5"/>
      <c r="B323" s="5"/>
    </row>
    <row r="324" spans="1:2" s="2" customFormat="1" ht="12.75" x14ac:dyDescent="0.2">
      <c r="A324" s="5"/>
      <c r="B324" s="5"/>
    </row>
    <row r="325" spans="1:2" s="2" customFormat="1" ht="12.75" x14ac:dyDescent="0.2">
      <c r="A325" s="5"/>
      <c r="B325" s="5"/>
    </row>
    <row r="326" spans="1:2" s="2" customFormat="1" ht="12.75" x14ac:dyDescent="0.2">
      <c r="A326" s="5"/>
      <c r="B326" s="5"/>
    </row>
    <row r="327" spans="1:2" s="2" customFormat="1" ht="12.75" x14ac:dyDescent="0.2">
      <c r="A327" s="5"/>
      <c r="B327" s="5"/>
    </row>
    <row r="328" spans="1:2" s="2" customFormat="1" ht="12.75" x14ac:dyDescent="0.2">
      <c r="A328" s="5"/>
      <c r="B328" s="5"/>
    </row>
    <row r="329" spans="1:2" s="2" customFormat="1" ht="12.75" x14ac:dyDescent="0.2">
      <c r="A329" s="5"/>
      <c r="B329" s="5"/>
    </row>
    <row r="330" spans="1:2" s="2" customFormat="1" ht="12.75" x14ac:dyDescent="0.2">
      <c r="A330" s="5"/>
      <c r="B330" s="5"/>
    </row>
    <row r="331" spans="1:2" s="2" customFormat="1" ht="12.75" x14ac:dyDescent="0.2">
      <c r="A331" s="5"/>
      <c r="B331" s="5"/>
    </row>
    <row r="332" spans="1:2" s="2" customFormat="1" ht="12.75" x14ac:dyDescent="0.2">
      <c r="A332" s="5"/>
      <c r="B332" s="5"/>
    </row>
    <row r="333" spans="1:2" s="2" customFormat="1" ht="12.75" x14ac:dyDescent="0.2">
      <c r="A333" s="5"/>
      <c r="B333" s="5"/>
    </row>
    <row r="334" spans="1:2" s="2" customFormat="1" ht="12.75" x14ac:dyDescent="0.2">
      <c r="A334" s="5"/>
      <c r="B334" s="5"/>
    </row>
    <row r="335" spans="1:2" s="2" customFormat="1" ht="12.75" x14ac:dyDescent="0.2">
      <c r="A335" s="5"/>
      <c r="B335" s="5"/>
    </row>
    <row r="336" spans="1:2" s="2" customFormat="1" ht="12.75" x14ac:dyDescent="0.2">
      <c r="A336" s="5"/>
      <c r="B336" s="5"/>
    </row>
    <row r="337" spans="1:2" s="2" customFormat="1" ht="12.75" x14ac:dyDescent="0.2">
      <c r="A337" s="5"/>
      <c r="B337" s="5"/>
    </row>
    <row r="338" spans="1:2" s="2" customFormat="1" ht="12.75" x14ac:dyDescent="0.2">
      <c r="A338" s="5"/>
      <c r="B338" s="5"/>
    </row>
    <row r="339" spans="1:2" s="2" customFormat="1" ht="12.75" x14ac:dyDescent="0.2">
      <c r="A339" s="5"/>
      <c r="B339" s="5"/>
    </row>
    <row r="340" spans="1:2" s="2" customFormat="1" ht="12.75" x14ac:dyDescent="0.2">
      <c r="A340" s="5"/>
      <c r="B340" s="5"/>
    </row>
    <row r="341" spans="1:2" s="2" customFormat="1" ht="12.75" x14ac:dyDescent="0.2">
      <c r="A341" s="5"/>
      <c r="B341" s="5"/>
    </row>
    <row r="342" spans="1:2" s="2" customFormat="1" ht="12.75" x14ac:dyDescent="0.2">
      <c r="A342" s="5"/>
      <c r="B342" s="5"/>
    </row>
    <row r="343" spans="1:2" s="2" customFormat="1" ht="12.75" x14ac:dyDescent="0.2">
      <c r="A343" s="5"/>
      <c r="B343" s="5"/>
    </row>
    <row r="344" spans="1:2" s="2" customFormat="1" ht="12.75" x14ac:dyDescent="0.2">
      <c r="A344" s="5"/>
      <c r="B344" s="5"/>
    </row>
    <row r="345" spans="1:2" s="2" customFormat="1" ht="12.75" x14ac:dyDescent="0.2">
      <c r="A345" s="5"/>
      <c r="B345" s="5"/>
    </row>
    <row r="346" spans="1:2" s="2" customFormat="1" ht="12.75" x14ac:dyDescent="0.2">
      <c r="A346" s="5"/>
      <c r="B346" s="5"/>
    </row>
    <row r="347" spans="1:2" s="2" customFormat="1" ht="12.75" x14ac:dyDescent="0.2">
      <c r="A347" s="5"/>
      <c r="B347" s="5"/>
    </row>
    <row r="348" spans="1:2" s="2" customFormat="1" ht="12.75" x14ac:dyDescent="0.2">
      <c r="A348" s="5"/>
      <c r="B348" s="5"/>
    </row>
    <row r="349" spans="1:2" s="2" customFormat="1" ht="12.75" x14ac:dyDescent="0.2">
      <c r="A349" s="5"/>
      <c r="B349" s="5"/>
    </row>
    <row r="350" spans="1:2" s="2" customFormat="1" ht="12.75" x14ac:dyDescent="0.2">
      <c r="A350" s="5"/>
      <c r="B350" s="5"/>
    </row>
    <row r="351" spans="1:2" s="2" customFormat="1" ht="12.75" x14ac:dyDescent="0.2">
      <c r="A351" s="5"/>
      <c r="B351" s="5"/>
    </row>
    <row r="352" spans="1:2" s="2" customFormat="1" ht="12.75" x14ac:dyDescent="0.2">
      <c r="A352" s="5"/>
      <c r="B352" s="5"/>
    </row>
    <row r="353" spans="1:2" s="2" customFormat="1" ht="12.75" x14ac:dyDescent="0.2">
      <c r="A353" s="5"/>
      <c r="B353" s="5"/>
    </row>
    <row r="354" spans="1:2" s="2" customFormat="1" ht="12.75" x14ac:dyDescent="0.2">
      <c r="A354" s="5"/>
      <c r="B354" s="5"/>
    </row>
    <row r="355" spans="1:2" s="2" customFormat="1" ht="12.75" x14ac:dyDescent="0.2">
      <c r="A355" s="5"/>
      <c r="B355" s="5"/>
    </row>
    <row r="356" spans="1:2" s="2" customFormat="1" ht="12.75" x14ac:dyDescent="0.2">
      <c r="A356" s="5"/>
      <c r="B356" s="5"/>
    </row>
    <row r="357" spans="1:2" s="2" customFormat="1" ht="12.75" x14ac:dyDescent="0.2">
      <c r="A357" s="5"/>
      <c r="B357" s="5"/>
    </row>
    <row r="358" spans="1:2" s="2" customFormat="1" ht="12.75" x14ac:dyDescent="0.2">
      <c r="A358" s="5"/>
      <c r="B358" s="5"/>
    </row>
    <row r="359" spans="1:2" s="2" customFormat="1" ht="12.75" x14ac:dyDescent="0.2">
      <c r="A359" s="5"/>
      <c r="B359" s="5"/>
    </row>
    <row r="360" spans="1:2" s="2" customFormat="1" ht="12.75" x14ac:dyDescent="0.2">
      <c r="A360" s="5"/>
      <c r="B360" s="5"/>
    </row>
    <row r="361" spans="1:2" s="2" customFormat="1" ht="12.75" x14ac:dyDescent="0.2">
      <c r="A361" s="5"/>
      <c r="B361" s="5"/>
    </row>
    <row r="362" spans="1:2" s="2" customFormat="1" ht="12.75" x14ac:dyDescent="0.2">
      <c r="A362" s="5"/>
      <c r="B362" s="5"/>
    </row>
    <row r="363" spans="1:2" s="2" customFormat="1" ht="12.75" x14ac:dyDescent="0.2">
      <c r="A363" s="5"/>
      <c r="B363" s="5"/>
    </row>
    <row r="364" spans="1:2" s="2" customFormat="1" ht="12.75" x14ac:dyDescent="0.2">
      <c r="A364" s="5"/>
      <c r="B364" s="5"/>
    </row>
    <row r="365" spans="1:2" s="2" customFormat="1" ht="12.75" x14ac:dyDescent="0.2">
      <c r="A365" s="5"/>
      <c r="B365" s="5"/>
    </row>
    <row r="366" spans="1:2" s="2" customFormat="1" ht="12.75" x14ac:dyDescent="0.2">
      <c r="A366" s="5"/>
      <c r="B366" s="5"/>
    </row>
    <row r="367" spans="1:2" s="2" customFormat="1" ht="12.75" x14ac:dyDescent="0.2">
      <c r="A367" s="5"/>
      <c r="B367" s="5"/>
    </row>
    <row r="368" spans="1:2" s="2" customFormat="1" ht="12.75" x14ac:dyDescent="0.2">
      <c r="A368" s="5"/>
      <c r="B368" s="5"/>
    </row>
    <row r="369" spans="1:2" s="2" customFormat="1" ht="12.75" x14ac:dyDescent="0.2">
      <c r="A369" s="5"/>
      <c r="B369" s="5"/>
    </row>
    <row r="370" spans="1:2" s="2" customFormat="1" ht="12.75" x14ac:dyDescent="0.2">
      <c r="A370" s="5"/>
      <c r="B370" s="5"/>
    </row>
    <row r="371" spans="1:2" s="2" customFormat="1" ht="12.75" x14ac:dyDescent="0.2">
      <c r="A371" s="5"/>
      <c r="B371" s="5"/>
    </row>
    <row r="372" spans="1:2" s="2" customFormat="1" ht="12.75" x14ac:dyDescent="0.2">
      <c r="A372" s="5"/>
      <c r="B372" s="5"/>
    </row>
    <row r="373" spans="1:2" s="2" customFormat="1" ht="12.75" x14ac:dyDescent="0.2">
      <c r="A373" s="5"/>
      <c r="B373" s="5"/>
    </row>
    <row r="374" spans="1:2" s="2" customFormat="1" ht="12.75" x14ac:dyDescent="0.2">
      <c r="A374" s="5"/>
      <c r="B374" s="5"/>
    </row>
    <row r="375" spans="1:2" s="2" customFormat="1" ht="12.75" x14ac:dyDescent="0.2">
      <c r="A375" s="5"/>
      <c r="B375" s="5"/>
    </row>
    <row r="376" spans="1:2" s="2" customFormat="1" ht="12.75" x14ac:dyDescent="0.2">
      <c r="A376" s="5"/>
      <c r="B376" s="5"/>
    </row>
    <row r="377" spans="1:2" s="2" customFormat="1" ht="12.75" x14ac:dyDescent="0.2">
      <c r="A377" s="5"/>
      <c r="B377" s="5"/>
    </row>
    <row r="378" spans="1:2" s="2" customFormat="1" ht="12.75" x14ac:dyDescent="0.2">
      <c r="A378" s="5"/>
      <c r="B378" s="5"/>
    </row>
    <row r="379" spans="1:2" s="2" customFormat="1" ht="12.75" x14ac:dyDescent="0.2">
      <c r="A379" s="5"/>
      <c r="B379" s="5"/>
    </row>
    <row r="380" spans="1:2" s="2" customFormat="1" ht="12.75" x14ac:dyDescent="0.2">
      <c r="A380" s="5"/>
      <c r="B380" s="5"/>
    </row>
    <row r="381" spans="1:2" s="2" customFormat="1" ht="12.75" x14ac:dyDescent="0.2">
      <c r="A381" s="5"/>
      <c r="B381" s="5"/>
    </row>
    <row r="382" spans="1:2" s="2" customFormat="1" ht="12.75" x14ac:dyDescent="0.2">
      <c r="A382" s="5"/>
      <c r="B382" s="5"/>
    </row>
    <row r="383" spans="1:2" s="2" customFormat="1" ht="12.75" x14ac:dyDescent="0.2">
      <c r="A383" s="5"/>
      <c r="B383" s="5"/>
    </row>
    <row r="384" spans="1:2" s="2" customFormat="1" ht="12.75" x14ac:dyDescent="0.2">
      <c r="A384" s="5"/>
      <c r="B384" s="5"/>
    </row>
    <row r="385" spans="1:2" s="2" customFormat="1" ht="12.75" x14ac:dyDescent="0.2">
      <c r="A385" s="5"/>
      <c r="B385" s="5"/>
    </row>
    <row r="386" spans="1:2" s="2" customFormat="1" ht="12.75" x14ac:dyDescent="0.2">
      <c r="A386" s="5"/>
      <c r="B386" s="5"/>
    </row>
    <row r="387" spans="1:2" s="2" customFormat="1" ht="12.75" x14ac:dyDescent="0.2">
      <c r="A387" s="5"/>
      <c r="B387" s="5"/>
    </row>
    <row r="388" spans="1:2" s="2" customFormat="1" ht="12.75" x14ac:dyDescent="0.2">
      <c r="A388" s="5"/>
      <c r="B388" s="5"/>
    </row>
    <row r="389" spans="1:2" s="2" customFormat="1" ht="12.75" x14ac:dyDescent="0.2">
      <c r="A389" s="5"/>
      <c r="B389" s="5"/>
    </row>
    <row r="390" spans="1:2" s="2" customFormat="1" ht="12.75" x14ac:dyDescent="0.2">
      <c r="A390" s="5"/>
      <c r="B390" s="5"/>
    </row>
    <row r="391" spans="1:2" s="2" customFormat="1" ht="12.75" x14ac:dyDescent="0.2">
      <c r="A391" s="5"/>
      <c r="B391" s="5"/>
    </row>
    <row r="392" spans="1:2" s="2" customFormat="1" ht="12.75" x14ac:dyDescent="0.2">
      <c r="A392" s="5"/>
      <c r="B392" s="5"/>
    </row>
    <row r="393" spans="1:2" s="2" customFormat="1" ht="12.75" x14ac:dyDescent="0.2">
      <c r="A393" s="5"/>
      <c r="B393" s="5"/>
    </row>
    <row r="394" spans="1:2" s="2" customFormat="1" ht="12.75" x14ac:dyDescent="0.2">
      <c r="A394" s="5"/>
      <c r="B394" s="5"/>
    </row>
    <row r="395" spans="1:2" s="2" customFormat="1" ht="12.75" x14ac:dyDescent="0.2">
      <c r="A395" s="5"/>
      <c r="B395" s="5"/>
    </row>
    <row r="396" spans="1:2" s="2" customFormat="1" ht="12.75" x14ac:dyDescent="0.2">
      <c r="A396" s="5"/>
      <c r="B396" s="5"/>
    </row>
    <row r="397" spans="1:2" s="2" customFormat="1" ht="12.75" x14ac:dyDescent="0.2">
      <c r="A397" s="5"/>
      <c r="B397" s="5"/>
    </row>
    <row r="398" spans="1:2" s="2" customFormat="1" ht="12.75" x14ac:dyDescent="0.2">
      <c r="A398" s="5"/>
      <c r="B398" s="5"/>
    </row>
    <row r="399" spans="1:2" s="2" customFormat="1" ht="12.75" x14ac:dyDescent="0.2">
      <c r="A399" s="5"/>
      <c r="B399" s="5"/>
    </row>
    <row r="400" spans="1:2" s="2" customFormat="1" ht="12.75" x14ac:dyDescent="0.2">
      <c r="A400" s="5"/>
      <c r="B400" s="5"/>
    </row>
    <row r="401" spans="1:2" s="2" customFormat="1" ht="12.75" x14ac:dyDescent="0.2">
      <c r="A401" s="5"/>
      <c r="B401" s="5"/>
    </row>
    <row r="402" spans="1:2" s="2" customFormat="1" ht="12.75" x14ac:dyDescent="0.2">
      <c r="A402" s="5"/>
      <c r="B402" s="5"/>
    </row>
    <row r="403" spans="1:2" s="2" customFormat="1" ht="12.75" x14ac:dyDescent="0.2">
      <c r="A403" s="5"/>
      <c r="B403" s="5"/>
    </row>
    <row r="404" spans="1:2" s="2" customFormat="1" ht="12.75" x14ac:dyDescent="0.2">
      <c r="A404" s="5"/>
      <c r="B404" s="5"/>
    </row>
    <row r="405" spans="1:2" s="2" customFormat="1" ht="12.75" x14ac:dyDescent="0.2">
      <c r="A405" s="5"/>
      <c r="B405" s="5"/>
    </row>
    <row r="406" spans="1:2" s="2" customFormat="1" ht="12.75" x14ac:dyDescent="0.2">
      <c r="A406" s="5"/>
      <c r="B406" s="5"/>
    </row>
    <row r="407" spans="1:2" s="2" customFormat="1" ht="12.75" x14ac:dyDescent="0.2">
      <c r="A407" s="5"/>
      <c r="B407" s="5"/>
    </row>
    <row r="408" spans="1:2" s="2" customFormat="1" ht="12.75" x14ac:dyDescent="0.2">
      <c r="A408" s="5"/>
      <c r="B408" s="5"/>
    </row>
    <row r="409" spans="1:2" s="2" customFormat="1" ht="12.75" x14ac:dyDescent="0.2">
      <c r="A409" s="5"/>
      <c r="B409" s="5"/>
    </row>
    <row r="410" spans="1:2" s="2" customFormat="1" ht="12.75" x14ac:dyDescent="0.2">
      <c r="A410" s="5"/>
      <c r="B410" s="5"/>
    </row>
    <row r="411" spans="1:2" s="2" customFormat="1" ht="12.75" x14ac:dyDescent="0.2">
      <c r="A411" s="5"/>
      <c r="B411" s="5"/>
    </row>
    <row r="412" spans="1:2" s="2" customFormat="1" ht="12.75" x14ac:dyDescent="0.2">
      <c r="A412" s="5"/>
      <c r="B412" s="5"/>
    </row>
    <row r="413" spans="1:2" s="2" customFormat="1" ht="12.75" x14ac:dyDescent="0.2">
      <c r="A413" s="5"/>
      <c r="B413" s="5"/>
    </row>
    <row r="414" spans="1:2" s="2" customFormat="1" ht="12.75" x14ac:dyDescent="0.2">
      <c r="A414" s="5"/>
      <c r="B414" s="5"/>
    </row>
    <row r="415" spans="1:2" s="2" customFormat="1" ht="12.75" x14ac:dyDescent="0.2">
      <c r="A415" s="5"/>
      <c r="B415" s="5"/>
    </row>
    <row r="416" spans="1:2" s="2" customFormat="1" ht="12.75" x14ac:dyDescent="0.2">
      <c r="A416" s="5"/>
      <c r="B416" s="5"/>
    </row>
    <row r="417" spans="1:2" s="2" customFormat="1" ht="12.75" x14ac:dyDescent="0.2">
      <c r="A417" s="5"/>
      <c r="B417" s="5"/>
    </row>
    <row r="418" spans="1:2" s="2" customFormat="1" ht="12.75" x14ac:dyDescent="0.2">
      <c r="A418" s="5"/>
      <c r="B418" s="5"/>
    </row>
    <row r="419" spans="1:2" s="2" customFormat="1" ht="12.75" x14ac:dyDescent="0.2">
      <c r="A419" s="5"/>
      <c r="B419" s="5"/>
    </row>
    <row r="420" spans="1:2" s="2" customFormat="1" ht="12.75" x14ac:dyDescent="0.2">
      <c r="A420" s="5"/>
      <c r="B420" s="5"/>
    </row>
    <row r="421" spans="1:2" s="2" customFormat="1" ht="12.75" x14ac:dyDescent="0.2">
      <c r="A421" s="5"/>
      <c r="B421" s="5"/>
    </row>
    <row r="422" spans="1:2" s="2" customFormat="1" ht="12.75" x14ac:dyDescent="0.2">
      <c r="A422" s="5"/>
      <c r="B422" s="5"/>
    </row>
    <row r="423" spans="1:2" s="2" customFormat="1" ht="12.75" x14ac:dyDescent="0.2">
      <c r="A423" s="5"/>
      <c r="B423" s="5"/>
    </row>
    <row r="424" spans="1:2" s="2" customFormat="1" ht="12.75" x14ac:dyDescent="0.2">
      <c r="A424" s="5"/>
      <c r="B424" s="5"/>
    </row>
    <row r="425" spans="1:2" s="2" customFormat="1" ht="12.75" x14ac:dyDescent="0.2">
      <c r="A425" s="5"/>
      <c r="B425" s="5"/>
    </row>
    <row r="426" spans="1:2" s="2" customFormat="1" ht="12.75" x14ac:dyDescent="0.2">
      <c r="A426" s="5"/>
      <c r="B426" s="5"/>
    </row>
    <row r="427" spans="1:2" s="2" customFormat="1" ht="12.75" x14ac:dyDescent="0.2">
      <c r="A427" s="5"/>
      <c r="B427" s="5"/>
    </row>
    <row r="428" spans="1:2" s="2" customFormat="1" ht="12.75" x14ac:dyDescent="0.2">
      <c r="A428" s="5"/>
      <c r="B428" s="5"/>
    </row>
    <row r="429" spans="1:2" s="2" customFormat="1" ht="12.75" x14ac:dyDescent="0.2">
      <c r="A429" s="5"/>
      <c r="B429" s="5"/>
    </row>
    <row r="430" spans="1:2" s="2" customFormat="1" ht="12.75" x14ac:dyDescent="0.2">
      <c r="A430" s="5"/>
      <c r="B430" s="5"/>
    </row>
    <row r="431" spans="1:2" s="2" customFormat="1" ht="12.75" x14ac:dyDescent="0.2">
      <c r="A431" s="5"/>
      <c r="B431" s="5"/>
    </row>
    <row r="432" spans="1:2" s="2" customFormat="1" ht="12.75" x14ac:dyDescent="0.2">
      <c r="A432" s="5"/>
      <c r="B432" s="5"/>
    </row>
    <row r="433" spans="1:2" s="2" customFormat="1" ht="12.75" x14ac:dyDescent="0.2">
      <c r="A433" s="5"/>
      <c r="B433" s="5"/>
    </row>
    <row r="434" spans="1:2" s="2" customFormat="1" ht="12.75" x14ac:dyDescent="0.2">
      <c r="A434" s="5"/>
      <c r="B434" s="5"/>
    </row>
    <row r="435" spans="1:2" s="2" customFormat="1" ht="12.75" x14ac:dyDescent="0.2">
      <c r="A435" s="5"/>
      <c r="B435" s="5"/>
    </row>
    <row r="436" spans="1:2" s="2" customFormat="1" ht="12.75" x14ac:dyDescent="0.2">
      <c r="A436" s="5"/>
      <c r="B436" s="5"/>
    </row>
    <row r="437" spans="1:2" s="2" customFormat="1" ht="12.75" x14ac:dyDescent="0.2">
      <c r="A437" s="5"/>
      <c r="B437" s="5"/>
    </row>
    <row r="438" spans="1:2" s="2" customFormat="1" ht="12.75" x14ac:dyDescent="0.2">
      <c r="A438" s="5"/>
      <c r="B438" s="5"/>
    </row>
    <row r="439" spans="1:2" s="2" customFormat="1" ht="12.75" x14ac:dyDescent="0.2">
      <c r="A439" s="5"/>
      <c r="B439" s="5"/>
    </row>
    <row r="440" spans="1:2" s="2" customFormat="1" ht="12.75" x14ac:dyDescent="0.2">
      <c r="A440" s="5"/>
      <c r="B440" s="5"/>
    </row>
    <row r="441" spans="1:2" s="2" customFormat="1" ht="12.75" x14ac:dyDescent="0.2">
      <c r="A441" s="5"/>
      <c r="B441" s="5"/>
    </row>
    <row r="442" spans="1:2" s="2" customFormat="1" ht="12.75" x14ac:dyDescent="0.2">
      <c r="A442" s="5"/>
      <c r="B442" s="5"/>
    </row>
    <row r="443" spans="1:2" s="2" customFormat="1" ht="12.75" x14ac:dyDescent="0.2">
      <c r="A443" s="5"/>
      <c r="B443" s="5"/>
    </row>
    <row r="444" spans="1:2" s="2" customFormat="1" ht="12.75" x14ac:dyDescent="0.2">
      <c r="A444" s="5"/>
      <c r="B444" s="5"/>
    </row>
    <row r="445" spans="1:2" s="2" customFormat="1" ht="12.75" x14ac:dyDescent="0.2">
      <c r="A445" s="5"/>
      <c r="B445" s="5"/>
    </row>
    <row r="446" spans="1:2" s="2" customFormat="1" ht="12.75" x14ac:dyDescent="0.2">
      <c r="A446" s="5"/>
      <c r="B446" s="5"/>
    </row>
    <row r="447" spans="1:2" s="2" customFormat="1" ht="12.75" x14ac:dyDescent="0.2">
      <c r="A447" s="5"/>
      <c r="B447" s="5"/>
    </row>
    <row r="448" spans="1:2" s="2" customFormat="1" ht="12.75" x14ac:dyDescent="0.2">
      <c r="A448" s="5"/>
      <c r="B448" s="5"/>
    </row>
    <row r="449" spans="1:2" s="2" customFormat="1" ht="12.75" x14ac:dyDescent="0.2">
      <c r="A449" s="5"/>
      <c r="B449" s="5"/>
    </row>
    <row r="450" spans="1:2" s="2" customFormat="1" ht="12.75" x14ac:dyDescent="0.2">
      <c r="A450" s="5"/>
      <c r="B450" s="5"/>
    </row>
    <row r="451" spans="1:2" s="2" customFormat="1" ht="12.75" x14ac:dyDescent="0.2">
      <c r="A451" s="5"/>
      <c r="B451" s="5"/>
    </row>
    <row r="452" spans="1:2" s="2" customFormat="1" ht="12.75" x14ac:dyDescent="0.2">
      <c r="A452" s="5"/>
      <c r="B452" s="5"/>
    </row>
    <row r="453" spans="1:2" s="2" customFormat="1" ht="12.75" x14ac:dyDescent="0.2">
      <c r="A453" s="5"/>
      <c r="B453" s="5"/>
    </row>
    <row r="454" spans="1:2" s="2" customFormat="1" ht="12.75" x14ac:dyDescent="0.2">
      <c r="A454" s="5"/>
      <c r="B454" s="5"/>
    </row>
    <row r="455" spans="1:2" s="2" customFormat="1" ht="12.75" x14ac:dyDescent="0.2">
      <c r="A455" s="5"/>
      <c r="B455" s="5"/>
    </row>
    <row r="456" spans="1:2" s="2" customFormat="1" ht="12.75" x14ac:dyDescent="0.2">
      <c r="A456" s="5"/>
      <c r="B456" s="5"/>
    </row>
    <row r="457" spans="1:2" s="2" customFormat="1" ht="12.75" x14ac:dyDescent="0.2">
      <c r="A457" s="5"/>
      <c r="B457" s="5"/>
    </row>
    <row r="458" spans="1:2" s="2" customFormat="1" ht="12.75" x14ac:dyDescent="0.2">
      <c r="A458" s="5"/>
      <c r="B458" s="5"/>
    </row>
    <row r="459" spans="1:2" s="2" customFormat="1" ht="12.75" x14ac:dyDescent="0.2">
      <c r="A459" s="5"/>
      <c r="B459" s="5"/>
    </row>
    <row r="460" spans="1:2" s="2" customFormat="1" ht="12.75" x14ac:dyDescent="0.2">
      <c r="A460" s="5"/>
      <c r="B460" s="5"/>
    </row>
    <row r="461" spans="1:2" s="2" customFormat="1" ht="12.75" x14ac:dyDescent="0.2">
      <c r="A461" s="5"/>
      <c r="B461" s="5"/>
    </row>
    <row r="462" spans="1:2" s="2" customFormat="1" ht="12.75" x14ac:dyDescent="0.2">
      <c r="A462" s="5"/>
      <c r="B462" s="5"/>
    </row>
    <row r="463" spans="1:2" s="2" customFormat="1" ht="12.75" x14ac:dyDescent="0.2">
      <c r="A463" s="5"/>
      <c r="B463" s="5"/>
    </row>
    <row r="464" spans="1:2" s="2" customFormat="1" ht="12.75" x14ac:dyDescent="0.2">
      <c r="A464" s="5"/>
      <c r="B464" s="5"/>
    </row>
    <row r="465" spans="1:2" s="2" customFormat="1" ht="12.75" x14ac:dyDescent="0.2">
      <c r="A465" s="5"/>
      <c r="B465" s="5"/>
    </row>
    <row r="466" spans="1:2" s="2" customFormat="1" ht="12.75" x14ac:dyDescent="0.2">
      <c r="A466" s="5"/>
      <c r="B466" s="5"/>
    </row>
    <row r="467" spans="1:2" s="2" customFormat="1" ht="12.75" x14ac:dyDescent="0.2">
      <c r="A467" s="5"/>
      <c r="B467" s="5"/>
    </row>
    <row r="468" spans="1:2" s="2" customFormat="1" ht="12.75" x14ac:dyDescent="0.2">
      <c r="A468" s="5"/>
      <c r="B468" s="5"/>
    </row>
  </sheetData>
  <sheetProtection insertRows="0" deleteRows="0" selectLockedCells="1"/>
  <mergeCells count="40">
    <mergeCell ref="A40:XFD40"/>
    <mergeCell ref="A41:G41"/>
    <mergeCell ref="A42:G42"/>
    <mergeCell ref="A43:G43"/>
    <mergeCell ref="E34:F34"/>
    <mergeCell ref="G34:H34"/>
    <mergeCell ref="A35:G35"/>
    <mergeCell ref="A37:G37"/>
    <mergeCell ref="A38:G38"/>
    <mergeCell ref="A39:XFD39"/>
    <mergeCell ref="E31:F31"/>
    <mergeCell ref="G31:H31"/>
    <mergeCell ref="E32:F32"/>
    <mergeCell ref="G32:H32"/>
    <mergeCell ref="E33:F33"/>
    <mergeCell ref="G33:H33"/>
    <mergeCell ref="E26:F26"/>
    <mergeCell ref="G26:H26"/>
    <mergeCell ref="E27:F27"/>
    <mergeCell ref="G27:H27"/>
    <mergeCell ref="E28:F28"/>
    <mergeCell ref="G28:H28"/>
    <mergeCell ref="H8:I8"/>
    <mergeCell ref="A10:A19"/>
    <mergeCell ref="A22:I23"/>
    <mergeCell ref="A24:G24"/>
    <mergeCell ref="E25:F25"/>
    <mergeCell ref="G25:H25"/>
    <mergeCell ref="A8:A9"/>
    <mergeCell ref="B8:B9"/>
    <mergeCell ref="C8:C9"/>
    <mergeCell ref="D8:D9"/>
    <mergeCell ref="E8:E9"/>
    <mergeCell ref="F8:G8"/>
    <mergeCell ref="A1:B6"/>
    <mergeCell ref="C1:I2"/>
    <mergeCell ref="C3:I3"/>
    <mergeCell ref="C4:I4"/>
    <mergeCell ref="C5:I5"/>
    <mergeCell ref="C6:I7"/>
  </mergeCells>
  <printOptions horizontalCentered="1"/>
  <pageMargins left="1.1811023622047245" right="0.59055118110236227" top="0.78740157480314965" bottom="0.59055118110236227" header="0.31496062992125984" footer="0.31496062992125984"/>
  <pageSetup scale="64" fitToHeight="0" orientation="landscape" r:id="rId1"/>
  <headerFooter>
    <oddHeader>&amp;RFOLIO &amp;P  DE &amp;N</oddHeader>
  </headerFooter>
  <drawing r:id="rId2"/>
  <legacyDrawing r:id="rId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7030A0"/>
  </sheetPr>
  <dimension ref="A1:J468"/>
  <sheetViews>
    <sheetView view="pageBreakPreview" zoomScale="90" zoomScaleNormal="100" zoomScaleSheetLayoutView="90" workbookViewId="0">
      <selection activeCell="M29" sqref="M29"/>
    </sheetView>
  </sheetViews>
  <sheetFormatPr baseColWidth="10" defaultColWidth="11.42578125" defaultRowHeight="15" x14ac:dyDescent="0.25"/>
  <cols>
    <col min="1" max="1" width="19.140625" style="9" customWidth="1"/>
    <col min="2" max="2" width="12.140625" style="9" customWidth="1"/>
    <col min="3" max="3" width="35.5703125" style="1" customWidth="1"/>
    <col min="4" max="4" width="7.42578125" style="1" customWidth="1"/>
    <col min="5" max="5" width="10.42578125" style="1" customWidth="1"/>
    <col min="6" max="6" width="11.28515625" style="1" customWidth="1"/>
    <col min="7" max="7" width="13.140625" style="1" customWidth="1"/>
    <col min="8" max="8" width="15.140625" style="1" customWidth="1"/>
    <col min="9" max="9" width="23" style="1" customWidth="1"/>
    <col min="10" max="10" width="0.140625" style="1" hidden="1" customWidth="1"/>
    <col min="11" max="16384" width="11.42578125" style="1"/>
  </cols>
  <sheetData>
    <row r="1" spans="1:9" ht="15" customHeight="1" x14ac:dyDescent="0.25">
      <c r="A1" s="88"/>
      <c r="B1" s="89"/>
      <c r="C1" s="94" t="s">
        <v>3</v>
      </c>
      <c r="D1" s="95"/>
      <c r="E1" s="95"/>
      <c r="F1" s="95"/>
      <c r="G1" s="95"/>
      <c r="H1" s="95"/>
      <c r="I1" s="96"/>
    </row>
    <row r="2" spans="1:9" ht="15" customHeight="1" thickBot="1" x14ac:dyDescent="0.3">
      <c r="A2" s="90"/>
      <c r="B2" s="91"/>
      <c r="C2" s="97"/>
      <c r="D2" s="98"/>
      <c r="E2" s="98"/>
      <c r="F2" s="98"/>
      <c r="G2" s="98"/>
      <c r="H2" s="98"/>
      <c r="I2" s="99"/>
    </row>
    <row r="3" spans="1:9" ht="21.75" thickBot="1" x14ac:dyDescent="0.3">
      <c r="A3" s="90"/>
      <c r="B3" s="91"/>
      <c r="C3" s="100" t="s">
        <v>7</v>
      </c>
      <c r="D3" s="101"/>
      <c r="E3" s="101"/>
      <c r="F3" s="101"/>
      <c r="G3" s="101"/>
      <c r="H3" s="101"/>
      <c r="I3" s="102"/>
    </row>
    <row r="4" spans="1:9" ht="21.75" thickBot="1" x14ac:dyDescent="0.3">
      <c r="A4" s="90"/>
      <c r="B4" s="91"/>
      <c r="C4" s="103" t="str">
        <f>'RELACION DE ARCHIVO (7) 2015'!C4:I4</f>
        <v>DIRECCIÓN ADMINISTRATIVA</v>
      </c>
      <c r="D4" s="104"/>
      <c r="E4" s="104"/>
      <c r="F4" s="104"/>
      <c r="G4" s="104"/>
      <c r="H4" s="104"/>
      <c r="I4" s="105"/>
    </row>
    <row r="5" spans="1:9" ht="21.75" customHeight="1" thickBot="1" x14ac:dyDescent="0.3">
      <c r="A5" s="90"/>
      <c r="B5" s="91"/>
      <c r="C5" s="106" t="s">
        <v>29</v>
      </c>
      <c r="D5" s="107"/>
      <c r="E5" s="107"/>
      <c r="F5" s="107"/>
      <c r="G5" s="107"/>
      <c r="H5" s="107"/>
      <c r="I5" s="108"/>
    </row>
    <row r="6" spans="1:9" ht="18.75" customHeight="1" thickBot="1" x14ac:dyDescent="0.3">
      <c r="A6" s="92"/>
      <c r="B6" s="93"/>
      <c r="C6" s="109" t="s">
        <v>416</v>
      </c>
      <c r="D6" s="110"/>
      <c r="E6" s="110"/>
      <c r="F6" s="110"/>
      <c r="G6" s="110"/>
      <c r="H6" s="110"/>
      <c r="I6" s="111"/>
    </row>
    <row r="7" spans="1:9" s="2" customFormat="1" ht="0.75" customHeight="1" thickBot="1" x14ac:dyDescent="0.25">
      <c r="A7" s="7"/>
      <c r="B7" s="7"/>
      <c r="C7" s="112"/>
      <c r="D7" s="113"/>
      <c r="E7" s="113"/>
      <c r="F7" s="113"/>
      <c r="G7" s="113"/>
      <c r="H7" s="113"/>
      <c r="I7" s="114"/>
    </row>
    <row r="8" spans="1:9" s="2" customFormat="1" ht="29.25" customHeight="1" thickBot="1" x14ac:dyDescent="0.25">
      <c r="A8" s="124" t="s">
        <v>1</v>
      </c>
      <c r="B8" s="126" t="s">
        <v>9</v>
      </c>
      <c r="C8" s="124" t="s">
        <v>8</v>
      </c>
      <c r="D8" s="126" t="s">
        <v>10</v>
      </c>
      <c r="E8" s="126" t="s">
        <v>11</v>
      </c>
      <c r="F8" s="115" t="s">
        <v>12</v>
      </c>
      <c r="G8" s="128"/>
      <c r="H8" s="115" t="s">
        <v>15</v>
      </c>
      <c r="I8" s="116"/>
    </row>
    <row r="9" spans="1:9" s="6" customFormat="1" ht="36.75" thickBot="1" x14ac:dyDescent="0.25">
      <c r="A9" s="125"/>
      <c r="B9" s="127"/>
      <c r="C9" s="125"/>
      <c r="D9" s="127"/>
      <c r="E9" s="127"/>
      <c r="F9" s="13" t="s">
        <v>13</v>
      </c>
      <c r="G9" s="13" t="s">
        <v>14</v>
      </c>
      <c r="H9" s="13" t="s">
        <v>16</v>
      </c>
      <c r="I9" s="17" t="s">
        <v>17</v>
      </c>
    </row>
    <row r="10" spans="1:9" s="6" customFormat="1" ht="25.5" x14ac:dyDescent="0.2">
      <c r="A10" s="117" t="s">
        <v>466</v>
      </c>
      <c r="B10" s="28">
        <v>1</v>
      </c>
      <c r="C10" s="12" t="s">
        <v>467</v>
      </c>
      <c r="D10" s="12">
        <v>1</v>
      </c>
      <c r="E10" s="12">
        <v>664</v>
      </c>
      <c r="F10" s="33">
        <v>42005</v>
      </c>
      <c r="G10" s="33">
        <v>42094</v>
      </c>
      <c r="H10" s="33">
        <v>44362</v>
      </c>
      <c r="I10" s="33">
        <v>45823</v>
      </c>
    </row>
    <row r="11" spans="1:9" s="6" customFormat="1" ht="25.5" x14ac:dyDescent="0.2">
      <c r="A11" s="118"/>
      <c r="B11" s="29">
        <v>2</v>
      </c>
      <c r="C11" s="12" t="s">
        <v>468</v>
      </c>
      <c r="D11" s="10">
        <v>1</v>
      </c>
      <c r="E11" s="10">
        <v>404</v>
      </c>
      <c r="F11" s="33">
        <v>42095</v>
      </c>
      <c r="G11" s="33">
        <v>42124</v>
      </c>
      <c r="H11" s="33">
        <v>44362</v>
      </c>
      <c r="I11" s="33">
        <v>45823</v>
      </c>
    </row>
    <row r="12" spans="1:9" s="6" customFormat="1" ht="24.4" customHeight="1" x14ac:dyDescent="0.2">
      <c r="A12" s="118"/>
      <c r="B12" s="29">
        <v>3</v>
      </c>
      <c r="C12" s="12" t="s">
        <v>469</v>
      </c>
      <c r="D12" s="10">
        <v>1</v>
      </c>
      <c r="E12" s="10">
        <v>196</v>
      </c>
      <c r="F12" s="34">
        <v>42125</v>
      </c>
      <c r="G12" s="34">
        <v>42155</v>
      </c>
      <c r="H12" s="33">
        <v>44362</v>
      </c>
      <c r="I12" s="33">
        <v>45823</v>
      </c>
    </row>
    <row r="13" spans="1:9" s="6" customFormat="1" ht="25.5" x14ac:dyDescent="0.2">
      <c r="A13" s="118"/>
      <c r="B13" s="29">
        <v>4</v>
      </c>
      <c r="C13" s="12" t="s">
        <v>470</v>
      </c>
      <c r="D13" s="10">
        <v>2</v>
      </c>
      <c r="E13" s="10">
        <f>320+345</f>
        <v>665</v>
      </c>
      <c r="F13" s="33">
        <v>42156</v>
      </c>
      <c r="G13" s="33">
        <v>42185</v>
      </c>
      <c r="H13" s="33">
        <v>44362</v>
      </c>
      <c r="I13" s="33">
        <v>45823</v>
      </c>
    </row>
    <row r="14" spans="1:9" s="6" customFormat="1" ht="14.45" customHeight="1" x14ac:dyDescent="0.2">
      <c r="A14" s="118"/>
      <c r="B14" s="29">
        <v>5</v>
      </c>
      <c r="C14" s="12" t="s">
        <v>471</v>
      </c>
      <c r="D14" s="10">
        <v>1</v>
      </c>
      <c r="E14" s="10">
        <v>326</v>
      </c>
      <c r="F14" s="34">
        <v>42186</v>
      </c>
      <c r="G14" s="34">
        <v>42216</v>
      </c>
      <c r="H14" s="33">
        <v>44362</v>
      </c>
      <c r="I14" s="33">
        <v>45823</v>
      </c>
    </row>
    <row r="15" spans="1:9" s="6" customFormat="1" ht="25.5" x14ac:dyDescent="0.2">
      <c r="A15" s="118"/>
      <c r="B15" s="29">
        <v>6</v>
      </c>
      <c r="C15" s="12" t="s">
        <v>472</v>
      </c>
      <c r="D15" s="10">
        <v>1</v>
      </c>
      <c r="E15" s="10">
        <v>355</v>
      </c>
      <c r="F15" s="34">
        <v>42217</v>
      </c>
      <c r="G15" s="34">
        <v>42247</v>
      </c>
      <c r="H15" s="33">
        <v>44362</v>
      </c>
      <c r="I15" s="33">
        <v>45823</v>
      </c>
    </row>
    <row r="16" spans="1:9" s="6" customFormat="1" ht="38.25" x14ac:dyDescent="0.2">
      <c r="A16" s="118"/>
      <c r="B16" s="29">
        <v>7</v>
      </c>
      <c r="C16" s="12" t="s">
        <v>473</v>
      </c>
      <c r="D16" s="10">
        <v>1</v>
      </c>
      <c r="E16" s="10">
        <v>406</v>
      </c>
      <c r="F16" s="34">
        <v>42005</v>
      </c>
      <c r="G16" s="34">
        <v>42369</v>
      </c>
      <c r="H16" s="33">
        <v>44362</v>
      </c>
      <c r="I16" s="33">
        <v>45823</v>
      </c>
    </row>
    <row r="17" spans="1:9" s="6" customFormat="1" ht="14.45" customHeight="1" x14ac:dyDescent="0.2">
      <c r="A17" s="118"/>
      <c r="B17" s="29">
        <v>8</v>
      </c>
      <c r="C17" s="12" t="s">
        <v>474</v>
      </c>
      <c r="D17" s="10">
        <v>1</v>
      </c>
      <c r="E17" s="10">
        <v>12</v>
      </c>
      <c r="F17" s="34">
        <v>42005</v>
      </c>
      <c r="G17" s="34">
        <v>42369</v>
      </c>
      <c r="H17" s="33">
        <v>44362</v>
      </c>
      <c r="I17" s="33">
        <v>45823</v>
      </c>
    </row>
    <row r="18" spans="1:9" s="6" customFormat="1" ht="14.45" customHeight="1" x14ac:dyDescent="0.2">
      <c r="A18" s="133"/>
      <c r="B18" s="31">
        <v>9</v>
      </c>
      <c r="C18" s="32" t="s">
        <v>475</v>
      </c>
      <c r="D18" s="32">
        <v>1</v>
      </c>
      <c r="E18" s="32"/>
      <c r="F18" s="34">
        <v>42005</v>
      </c>
      <c r="G18" s="34">
        <v>42369</v>
      </c>
      <c r="H18" s="33">
        <v>44362</v>
      </c>
      <c r="I18" s="33">
        <v>45823</v>
      </c>
    </row>
    <row r="19" spans="1:9" s="6" customFormat="1" ht="51.75" thickBot="1" x14ac:dyDescent="0.25">
      <c r="A19" s="119"/>
      <c r="B19" s="30">
        <v>10</v>
      </c>
      <c r="C19" s="11" t="s">
        <v>476</v>
      </c>
      <c r="D19" s="11"/>
      <c r="E19" s="11" t="s">
        <v>477</v>
      </c>
      <c r="F19" s="34">
        <v>42005</v>
      </c>
      <c r="G19" s="34">
        <v>42369</v>
      </c>
      <c r="H19" s="33">
        <v>44362</v>
      </c>
      <c r="I19" s="33">
        <v>45823</v>
      </c>
    </row>
    <row r="20" spans="1:9" s="2" customFormat="1" ht="12.75" x14ac:dyDescent="0.2"/>
    <row r="21" spans="1:9" s="2" customFormat="1" ht="12.75" x14ac:dyDescent="0.2">
      <c r="H21" s="44"/>
    </row>
    <row r="22" spans="1:9" s="2" customFormat="1" ht="12.75" x14ac:dyDescent="0.2">
      <c r="A22" s="120" t="s">
        <v>298</v>
      </c>
      <c r="B22" s="120"/>
      <c r="C22" s="120"/>
      <c r="D22" s="120"/>
      <c r="E22" s="120"/>
      <c r="F22" s="120"/>
      <c r="G22" s="120"/>
      <c r="H22" s="120"/>
      <c r="I22" s="120"/>
    </row>
    <row r="23" spans="1:9" s="2" customFormat="1" ht="12.75" x14ac:dyDescent="0.2">
      <c r="A23" s="120"/>
      <c r="B23" s="120"/>
      <c r="C23" s="120"/>
      <c r="D23" s="120"/>
      <c r="E23" s="120"/>
      <c r="F23" s="120"/>
      <c r="G23" s="120"/>
      <c r="H23" s="120"/>
      <c r="I23" s="120"/>
    </row>
    <row r="24" spans="1:9" s="2" customFormat="1" ht="12.75" x14ac:dyDescent="0.2">
      <c r="A24" s="121"/>
      <c r="B24" s="121"/>
      <c r="C24" s="121"/>
      <c r="D24" s="121"/>
      <c r="E24" s="121"/>
      <c r="F24" s="121"/>
      <c r="G24" s="121"/>
      <c r="H24" s="44"/>
    </row>
    <row r="25" spans="1:9" s="2" customFormat="1" ht="12.75" x14ac:dyDescent="0.2">
      <c r="A25" s="44"/>
      <c r="B25" s="43" t="s">
        <v>20</v>
      </c>
      <c r="C25" s="43" t="s">
        <v>33</v>
      </c>
      <c r="D25" s="44"/>
      <c r="E25" s="122" t="s">
        <v>24</v>
      </c>
      <c r="F25" s="122"/>
      <c r="G25" s="123" t="s">
        <v>684</v>
      </c>
      <c r="H25" s="123"/>
    </row>
    <row r="26" spans="1:9" s="2" customFormat="1" ht="12.75" x14ac:dyDescent="0.2">
      <c r="A26" s="44"/>
      <c r="B26" s="43" t="s">
        <v>21</v>
      </c>
      <c r="C26" s="43" t="s">
        <v>34</v>
      </c>
      <c r="D26" s="44"/>
      <c r="E26" s="122" t="s">
        <v>21</v>
      </c>
      <c r="F26" s="122"/>
      <c r="G26" s="123" t="s">
        <v>366</v>
      </c>
      <c r="H26" s="123"/>
    </row>
    <row r="27" spans="1:9" s="2" customFormat="1" ht="12.75" x14ac:dyDescent="0.2">
      <c r="A27" s="44"/>
      <c r="B27" s="43" t="s">
        <v>22</v>
      </c>
      <c r="C27" s="49">
        <v>44362</v>
      </c>
      <c r="D27" s="44"/>
      <c r="E27" s="122" t="s">
        <v>22</v>
      </c>
      <c r="F27" s="122"/>
      <c r="G27" s="129">
        <v>44362</v>
      </c>
      <c r="H27" s="123"/>
    </row>
    <row r="28" spans="1:9" s="2" customFormat="1" ht="12.75" x14ac:dyDescent="0.2">
      <c r="A28" s="44"/>
      <c r="B28" s="43" t="s">
        <v>23</v>
      </c>
      <c r="C28" s="43"/>
      <c r="D28" s="44"/>
      <c r="E28" s="122" t="s">
        <v>25</v>
      </c>
      <c r="F28" s="122"/>
      <c r="G28" s="123"/>
      <c r="H28" s="123"/>
    </row>
    <row r="29" spans="1:9" s="2" customFormat="1" ht="12.75" x14ac:dyDescent="0.2">
      <c r="A29" s="44"/>
      <c r="B29" s="21"/>
      <c r="C29" s="21"/>
      <c r="D29" s="44"/>
      <c r="E29" s="22"/>
      <c r="F29" s="22"/>
      <c r="G29" s="22"/>
      <c r="H29" s="22"/>
    </row>
    <row r="30" spans="1:9" s="2" customFormat="1" ht="12.75" x14ac:dyDescent="0.2">
      <c r="A30" s="44"/>
      <c r="B30" s="21"/>
      <c r="C30" s="21"/>
      <c r="D30" s="44"/>
      <c r="E30" s="22"/>
      <c r="F30" s="22"/>
      <c r="G30" s="22"/>
      <c r="H30" s="22"/>
    </row>
    <row r="31" spans="1:9" s="2" customFormat="1" ht="12.75" x14ac:dyDescent="0.2">
      <c r="A31" s="44"/>
      <c r="B31" s="21"/>
      <c r="C31" s="21"/>
      <c r="D31" s="44"/>
      <c r="E31" s="122" t="s">
        <v>26</v>
      </c>
      <c r="F31" s="122"/>
      <c r="G31" s="123" t="s">
        <v>367</v>
      </c>
      <c r="H31" s="123"/>
    </row>
    <row r="32" spans="1:9" s="2" customFormat="1" ht="12.75" x14ac:dyDescent="0.2">
      <c r="A32" s="44"/>
      <c r="B32" s="21"/>
      <c r="C32" s="21"/>
      <c r="D32" s="44"/>
      <c r="E32" s="122" t="s">
        <v>21</v>
      </c>
      <c r="F32" s="122"/>
      <c r="G32" s="123" t="s">
        <v>36</v>
      </c>
      <c r="H32" s="123"/>
    </row>
    <row r="33" spans="1:10" s="2" customFormat="1" ht="12.75" x14ac:dyDescent="0.2">
      <c r="A33" s="44"/>
      <c r="B33" s="21"/>
      <c r="C33" s="21"/>
      <c r="D33" s="44"/>
      <c r="E33" s="122" t="s">
        <v>27</v>
      </c>
      <c r="F33" s="122"/>
      <c r="G33" s="129">
        <v>44362</v>
      </c>
      <c r="H33" s="123"/>
    </row>
    <row r="34" spans="1:10" s="2" customFormat="1" ht="12.75" x14ac:dyDescent="0.2">
      <c r="A34" s="23"/>
      <c r="B34" s="23"/>
      <c r="C34" s="23"/>
      <c r="D34" s="23"/>
      <c r="E34" s="131" t="s">
        <v>25</v>
      </c>
      <c r="F34" s="131"/>
      <c r="G34" s="132"/>
      <c r="H34" s="132"/>
    </row>
    <row r="35" spans="1:10" s="2" customFormat="1" ht="12.75" x14ac:dyDescent="0.2">
      <c r="A35" s="130"/>
      <c r="B35" s="130"/>
      <c r="C35" s="130"/>
      <c r="D35" s="130"/>
      <c r="E35" s="130"/>
      <c r="F35" s="130"/>
      <c r="G35" s="130"/>
      <c r="H35" s="45"/>
    </row>
    <row r="36" spans="1:10" s="2" customFormat="1" ht="12.75" x14ac:dyDescent="0.2">
      <c r="A36" s="8" t="s">
        <v>0</v>
      </c>
      <c r="B36" s="8"/>
      <c r="C36" s="4"/>
      <c r="D36" s="4"/>
      <c r="E36" s="4"/>
      <c r="H36" s="45"/>
    </row>
    <row r="37" spans="1:10" s="2" customFormat="1" ht="12.75" x14ac:dyDescent="0.2">
      <c r="A37" s="121" t="s">
        <v>5</v>
      </c>
      <c r="B37" s="121"/>
      <c r="C37" s="121"/>
      <c r="D37" s="121"/>
      <c r="E37" s="121"/>
      <c r="F37" s="121"/>
      <c r="G37" s="121"/>
      <c r="H37" s="45"/>
    </row>
    <row r="38" spans="1:10" s="2" customFormat="1" x14ac:dyDescent="0.25">
      <c r="A38" s="121" t="s">
        <v>4</v>
      </c>
      <c r="B38" s="121"/>
      <c r="C38" s="121"/>
      <c r="D38" s="121"/>
      <c r="E38" s="121"/>
      <c r="F38" s="121"/>
      <c r="G38" s="121"/>
      <c r="H38" s="45"/>
      <c r="I38" s="3"/>
      <c r="J38"/>
    </row>
    <row r="39" spans="1:10" s="121" customFormat="1" ht="15" customHeight="1" x14ac:dyDescent="0.2">
      <c r="A39" s="121" t="s">
        <v>19</v>
      </c>
    </row>
    <row r="40" spans="1:10" s="121" customFormat="1" ht="15" customHeight="1" x14ac:dyDescent="0.2">
      <c r="A40" s="121" t="s">
        <v>18</v>
      </c>
    </row>
    <row r="41" spans="1:10" s="2" customFormat="1" x14ac:dyDescent="0.25">
      <c r="A41" s="121" t="s">
        <v>6</v>
      </c>
      <c r="B41" s="121"/>
      <c r="C41" s="121"/>
      <c r="D41" s="121"/>
      <c r="E41" s="121"/>
      <c r="F41" s="121"/>
      <c r="G41" s="121"/>
      <c r="H41" s="45"/>
      <c r="J41"/>
    </row>
    <row r="42" spans="1:10" s="2" customFormat="1" ht="12.75" x14ac:dyDescent="0.2">
      <c r="A42" s="130"/>
      <c r="B42" s="130"/>
      <c r="C42" s="130"/>
      <c r="D42" s="130"/>
      <c r="E42" s="130"/>
      <c r="F42" s="130"/>
      <c r="G42" s="130"/>
      <c r="H42" s="45"/>
    </row>
    <row r="43" spans="1:10" s="2" customFormat="1" ht="12.75" x14ac:dyDescent="0.2">
      <c r="A43" s="130"/>
      <c r="B43" s="130"/>
      <c r="C43" s="130"/>
      <c r="D43" s="130"/>
      <c r="E43" s="130"/>
      <c r="F43" s="130"/>
      <c r="G43" s="130"/>
      <c r="H43" s="45"/>
    </row>
    <row r="44" spans="1:10" s="2" customFormat="1" ht="12.75" x14ac:dyDescent="0.2">
      <c r="A44" s="5"/>
      <c r="B44" s="5"/>
    </row>
    <row r="45" spans="1:10" s="2" customFormat="1" ht="12.75" x14ac:dyDescent="0.2">
      <c r="A45" s="5"/>
      <c r="B45" s="5"/>
    </row>
    <row r="46" spans="1:10" s="2" customFormat="1" ht="12.75" x14ac:dyDescent="0.2">
      <c r="A46" s="5"/>
      <c r="B46" s="5"/>
    </row>
    <row r="47" spans="1:10" s="2" customFormat="1" ht="12.75" x14ac:dyDescent="0.2">
      <c r="A47" s="5"/>
      <c r="B47" s="5"/>
    </row>
    <row r="48" spans="1:10" s="2" customFormat="1" ht="12.75" x14ac:dyDescent="0.2">
      <c r="A48" s="5"/>
      <c r="B48" s="5"/>
    </row>
    <row r="49" spans="1:2" s="2" customFormat="1" ht="12.75" x14ac:dyDescent="0.2">
      <c r="A49" s="5"/>
      <c r="B49" s="5"/>
    </row>
    <row r="50" spans="1:2" s="2" customFormat="1" ht="12.75" x14ac:dyDescent="0.2">
      <c r="A50" s="5"/>
      <c r="B50" s="5"/>
    </row>
    <row r="51" spans="1:2" s="2" customFormat="1" ht="12.75" x14ac:dyDescent="0.2">
      <c r="A51" s="5"/>
      <c r="B51" s="5"/>
    </row>
    <row r="52" spans="1:2" s="2" customFormat="1" ht="12.75" x14ac:dyDescent="0.2">
      <c r="A52" s="5"/>
      <c r="B52" s="5"/>
    </row>
    <row r="53" spans="1:2" s="2" customFormat="1" ht="12.75" x14ac:dyDescent="0.2">
      <c r="A53" s="5"/>
      <c r="B53" s="5"/>
    </row>
    <row r="54" spans="1:2" s="2" customFormat="1" ht="12.75" x14ac:dyDescent="0.2">
      <c r="A54" s="5"/>
      <c r="B54" s="5"/>
    </row>
    <row r="55" spans="1:2" s="2" customFormat="1" ht="12.75" x14ac:dyDescent="0.2">
      <c r="A55" s="5"/>
      <c r="B55" s="5"/>
    </row>
    <row r="56" spans="1:2" s="2" customFormat="1" ht="12.75" x14ac:dyDescent="0.2">
      <c r="A56" s="5"/>
      <c r="B56" s="5"/>
    </row>
    <row r="57" spans="1:2" s="2" customFormat="1" ht="12.75" x14ac:dyDescent="0.2">
      <c r="A57" s="5"/>
      <c r="B57" s="5"/>
    </row>
    <row r="58" spans="1:2" s="2" customFormat="1" ht="12.75" x14ac:dyDescent="0.2">
      <c r="A58" s="5"/>
      <c r="B58" s="5"/>
    </row>
    <row r="59" spans="1:2" s="2" customFormat="1" ht="12.75" x14ac:dyDescent="0.2">
      <c r="A59" s="5"/>
      <c r="B59" s="5"/>
    </row>
    <row r="60" spans="1:2" s="2" customFormat="1" ht="12.75" x14ac:dyDescent="0.2">
      <c r="A60" s="5"/>
      <c r="B60" s="5"/>
    </row>
    <row r="61" spans="1:2" s="2" customFormat="1" ht="12.75" x14ac:dyDescent="0.2">
      <c r="A61" s="5"/>
      <c r="B61" s="5"/>
    </row>
    <row r="62" spans="1:2" s="2" customFormat="1" ht="12.75" x14ac:dyDescent="0.2">
      <c r="A62" s="5"/>
      <c r="B62" s="5"/>
    </row>
    <row r="63" spans="1:2" s="2" customFormat="1" ht="12.75" x14ac:dyDescent="0.2">
      <c r="A63" s="5"/>
      <c r="B63" s="5"/>
    </row>
    <row r="64" spans="1:2" s="2" customFormat="1" ht="12.75" x14ac:dyDescent="0.2">
      <c r="A64" s="5"/>
      <c r="B64" s="5"/>
    </row>
    <row r="65" spans="1:2" s="2" customFormat="1" ht="12.75" x14ac:dyDescent="0.2">
      <c r="A65" s="5"/>
      <c r="B65" s="5"/>
    </row>
    <row r="66" spans="1:2" s="2" customFormat="1" ht="12.75" x14ac:dyDescent="0.2">
      <c r="A66" s="5"/>
      <c r="B66" s="5"/>
    </row>
    <row r="67" spans="1:2" s="2" customFormat="1" ht="12.75" x14ac:dyDescent="0.2">
      <c r="A67" s="5"/>
      <c r="B67" s="5"/>
    </row>
    <row r="68" spans="1:2" s="2" customFormat="1" ht="12.75" x14ac:dyDescent="0.2">
      <c r="A68" s="5"/>
      <c r="B68" s="5"/>
    </row>
    <row r="69" spans="1:2" s="2" customFormat="1" ht="12.75" x14ac:dyDescent="0.2">
      <c r="A69" s="5"/>
      <c r="B69" s="5"/>
    </row>
    <row r="70" spans="1:2" s="2" customFormat="1" ht="12.75" x14ac:dyDescent="0.2">
      <c r="A70" s="5"/>
      <c r="B70" s="5"/>
    </row>
    <row r="71" spans="1:2" s="2" customFormat="1" ht="12.75" x14ac:dyDescent="0.2">
      <c r="A71" s="5"/>
      <c r="B71" s="5"/>
    </row>
    <row r="72" spans="1:2" s="2" customFormat="1" ht="12.75" x14ac:dyDescent="0.2">
      <c r="A72" s="5"/>
      <c r="B72" s="5"/>
    </row>
    <row r="73" spans="1:2" s="2" customFormat="1" ht="12.75" x14ac:dyDescent="0.2">
      <c r="A73" s="5"/>
      <c r="B73" s="5"/>
    </row>
    <row r="74" spans="1:2" s="2" customFormat="1" ht="12.75" x14ac:dyDescent="0.2">
      <c r="A74" s="5"/>
      <c r="B74" s="5"/>
    </row>
    <row r="75" spans="1:2" s="2" customFormat="1" ht="12.75" x14ac:dyDescent="0.2">
      <c r="A75" s="5"/>
      <c r="B75" s="5"/>
    </row>
    <row r="76" spans="1:2" s="2" customFormat="1" ht="12.75" x14ac:dyDescent="0.2">
      <c r="A76" s="5"/>
      <c r="B76" s="5"/>
    </row>
    <row r="77" spans="1:2" s="2" customFormat="1" ht="12.75" x14ac:dyDescent="0.2">
      <c r="A77" s="5"/>
      <c r="B77" s="5"/>
    </row>
    <row r="78" spans="1:2" s="2" customFormat="1" ht="12.75" x14ac:dyDescent="0.2">
      <c r="A78" s="5"/>
      <c r="B78" s="5"/>
    </row>
    <row r="79" spans="1:2" s="2" customFormat="1" ht="12.75" x14ac:dyDescent="0.2">
      <c r="A79" s="5"/>
      <c r="B79" s="5"/>
    </row>
    <row r="80" spans="1:2" s="2" customFormat="1" ht="12.75" x14ac:dyDescent="0.2">
      <c r="A80" s="5"/>
      <c r="B80" s="5"/>
    </row>
    <row r="81" spans="1:2" s="2" customFormat="1" ht="12.75" x14ac:dyDescent="0.2">
      <c r="A81" s="5"/>
      <c r="B81" s="5"/>
    </row>
    <row r="82" spans="1:2" s="2" customFormat="1" ht="12.75" x14ac:dyDescent="0.2">
      <c r="A82" s="5"/>
      <c r="B82" s="5"/>
    </row>
    <row r="83" spans="1:2" s="2" customFormat="1" ht="12.75" x14ac:dyDescent="0.2">
      <c r="A83" s="5"/>
      <c r="B83" s="5"/>
    </row>
    <row r="84" spans="1:2" s="2" customFormat="1" ht="12.75" x14ac:dyDescent="0.2">
      <c r="A84" s="5"/>
      <c r="B84" s="5"/>
    </row>
    <row r="85" spans="1:2" s="2" customFormat="1" ht="12.75" x14ac:dyDescent="0.2">
      <c r="A85" s="5"/>
      <c r="B85" s="5"/>
    </row>
    <row r="86" spans="1:2" s="2" customFormat="1" ht="12.75" x14ac:dyDescent="0.2">
      <c r="A86" s="5"/>
      <c r="B86" s="5"/>
    </row>
    <row r="87" spans="1:2" s="2" customFormat="1" ht="12.75" x14ac:dyDescent="0.2">
      <c r="A87" s="5"/>
      <c r="B87" s="5"/>
    </row>
    <row r="88" spans="1:2" s="2" customFormat="1" ht="12.75" x14ac:dyDescent="0.2">
      <c r="A88" s="5"/>
      <c r="B88" s="5"/>
    </row>
    <row r="89" spans="1:2" s="2" customFormat="1" ht="12.75" x14ac:dyDescent="0.2">
      <c r="A89" s="5"/>
      <c r="B89" s="5"/>
    </row>
    <row r="90" spans="1:2" s="2" customFormat="1" ht="12.75" x14ac:dyDescent="0.2">
      <c r="A90" s="5"/>
      <c r="B90" s="5"/>
    </row>
    <row r="91" spans="1:2" s="2" customFormat="1" ht="12.75" x14ac:dyDescent="0.2">
      <c r="A91" s="5"/>
      <c r="B91" s="5"/>
    </row>
    <row r="92" spans="1:2" s="2" customFormat="1" ht="12.75" x14ac:dyDescent="0.2">
      <c r="A92" s="5"/>
      <c r="B92" s="5"/>
    </row>
    <row r="93" spans="1:2" s="2" customFormat="1" ht="12.75" x14ac:dyDescent="0.2">
      <c r="A93" s="5"/>
      <c r="B93" s="5"/>
    </row>
    <row r="94" spans="1:2" s="2" customFormat="1" ht="12.75" x14ac:dyDescent="0.2">
      <c r="A94" s="5"/>
      <c r="B94" s="5"/>
    </row>
    <row r="95" spans="1:2" s="2" customFormat="1" ht="12.75" x14ac:dyDescent="0.2">
      <c r="A95" s="5"/>
      <c r="B95" s="5"/>
    </row>
    <row r="96" spans="1:2" s="2" customFormat="1" ht="12.75" x14ac:dyDescent="0.2">
      <c r="A96" s="5"/>
      <c r="B96" s="5"/>
    </row>
    <row r="97" spans="1:2" s="2" customFormat="1" ht="12.75" x14ac:dyDescent="0.2">
      <c r="A97" s="5"/>
      <c r="B97" s="5"/>
    </row>
    <row r="98" spans="1:2" s="2" customFormat="1" ht="12.75" x14ac:dyDescent="0.2">
      <c r="A98" s="5"/>
      <c r="B98" s="5"/>
    </row>
    <row r="99" spans="1:2" s="2" customFormat="1" ht="12.75" x14ac:dyDescent="0.2">
      <c r="A99" s="5"/>
      <c r="B99" s="5"/>
    </row>
    <row r="100" spans="1:2" s="2" customFormat="1" ht="12.75" x14ac:dyDescent="0.2">
      <c r="A100" s="5"/>
      <c r="B100" s="5"/>
    </row>
    <row r="101" spans="1:2" s="2" customFormat="1" ht="12.75" x14ac:dyDescent="0.2">
      <c r="A101" s="5"/>
      <c r="B101" s="5"/>
    </row>
    <row r="102" spans="1:2" s="2" customFormat="1" ht="12.75" x14ac:dyDescent="0.2">
      <c r="A102" s="5"/>
      <c r="B102" s="5"/>
    </row>
    <row r="103" spans="1:2" s="2" customFormat="1" ht="12.75" x14ac:dyDescent="0.2">
      <c r="A103" s="5"/>
      <c r="B103" s="5"/>
    </row>
    <row r="104" spans="1:2" s="2" customFormat="1" ht="12.75" x14ac:dyDescent="0.2">
      <c r="A104" s="5"/>
      <c r="B104" s="5"/>
    </row>
    <row r="105" spans="1:2" s="2" customFormat="1" ht="12.75" x14ac:dyDescent="0.2">
      <c r="A105" s="5"/>
      <c r="B105" s="5"/>
    </row>
    <row r="106" spans="1:2" s="2" customFormat="1" ht="12.75" x14ac:dyDescent="0.2">
      <c r="A106" s="5"/>
      <c r="B106" s="5"/>
    </row>
    <row r="107" spans="1:2" s="2" customFormat="1" ht="12.75" x14ac:dyDescent="0.2">
      <c r="A107" s="5"/>
      <c r="B107" s="5"/>
    </row>
    <row r="108" spans="1:2" s="2" customFormat="1" ht="12.75" x14ac:dyDescent="0.2">
      <c r="A108" s="5"/>
      <c r="B108" s="5"/>
    </row>
    <row r="109" spans="1:2" s="2" customFormat="1" ht="12.75" x14ac:dyDescent="0.2">
      <c r="A109" s="5"/>
      <c r="B109" s="5"/>
    </row>
    <row r="110" spans="1:2" s="2" customFormat="1" ht="12.75" x14ac:dyDescent="0.2">
      <c r="A110" s="5"/>
      <c r="B110" s="5"/>
    </row>
    <row r="111" spans="1:2" s="2" customFormat="1" ht="12.75" x14ac:dyDescent="0.2">
      <c r="A111" s="5"/>
      <c r="B111" s="5"/>
    </row>
    <row r="112" spans="1:2" s="2" customFormat="1" ht="12.75" x14ac:dyDescent="0.2">
      <c r="A112" s="5"/>
      <c r="B112" s="5"/>
    </row>
    <row r="113" spans="1:2" s="2" customFormat="1" ht="12.75" x14ac:dyDescent="0.2">
      <c r="A113" s="5"/>
      <c r="B113" s="5"/>
    </row>
    <row r="114" spans="1:2" s="2" customFormat="1" ht="12.75" x14ac:dyDescent="0.2">
      <c r="A114" s="5"/>
      <c r="B114" s="5"/>
    </row>
    <row r="115" spans="1:2" s="2" customFormat="1" ht="12.75" x14ac:dyDescent="0.2">
      <c r="A115" s="5"/>
      <c r="B115" s="5"/>
    </row>
    <row r="116" spans="1:2" s="2" customFormat="1" ht="12.75" x14ac:dyDescent="0.2">
      <c r="A116" s="5"/>
      <c r="B116" s="5"/>
    </row>
    <row r="117" spans="1:2" s="2" customFormat="1" ht="12.75" x14ac:dyDescent="0.2">
      <c r="A117" s="5"/>
      <c r="B117" s="5"/>
    </row>
    <row r="118" spans="1:2" s="2" customFormat="1" ht="12.75" x14ac:dyDescent="0.2">
      <c r="A118" s="5"/>
      <c r="B118" s="5"/>
    </row>
    <row r="119" spans="1:2" s="2" customFormat="1" ht="12.75" x14ac:dyDescent="0.2">
      <c r="A119" s="5"/>
      <c r="B119" s="5"/>
    </row>
    <row r="120" spans="1:2" s="2" customFormat="1" ht="12.75" x14ac:dyDescent="0.2">
      <c r="A120" s="5"/>
      <c r="B120" s="5"/>
    </row>
    <row r="121" spans="1:2" s="2" customFormat="1" ht="12.75" x14ac:dyDescent="0.2">
      <c r="A121" s="5"/>
      <c r="B121" s="5"/>
    </row>
    <row r="122" spans="1:2" s="2" customFormat="1" ht="12.75" x14ac:dyDescent="0.2">
      <c r="A122" s="5"/>
      <c r="B122" s="5"/>
    </row>
    <row r="123" spans="1:2" s="2" customFormat="1" ht="12.75" x14ac:dyDescent="0.2">
      <c r="A123" s="5"/>
      <c r="B123" s="5"/>
    </row>
    <row r="124" spans="1:2" s="2" customFormat="1" ht="12.75" x14ac:dyDescent="0.2">
      <c r="A124" s="5"/>
      <c r="B124" s="5"/>
    </row>
    <row r="125" spans="1:2" s="2" customFormat="1" ht="12.75" x14ac:dyDescent="0.2">
      <c r="A125" s="5"/>
      <c r="B125" s="5"/>
    </row>
    <row r="126" spans="1:2" s="2" customFormat="1" ht="12.75" x14ac:dyDescent="0.2">
      <c r="A126" s="5"/>
      <c r="B126" s="5"/>
    </row>
    <row r="127" spans="1:2" s="2" customFormat="1" ht="12.75" x14ac:dyDescent="0.2">
      <c r="A127" s="5"/>
      <c r="B127" s="5"/>
    </row>
    <row r="128" spans="1:2" s="2" customFormat="1" ht="12.75" x14ac:dyDescent="0.2">
      <c r="A128" s="5"/>
      <c r="B128" s="5"/>
    </row>
    <row r="129" spans="1:2" s="2" customFormat="1" ht="12.75" x14ac:dyDescent="0.2">
      <c r="A129" s="5"/>
      <c r="B129" s="5"/>
    </row>
    <row r="130" spans="1:2" s="2" customFormat="1" ht="12.75" x14ac:dyDescent="0.2">
      <c r="A130" s="5"/>
      <c r="B130" s="5"/>
    </row>
    <row r="131" spans="1:2" s="2" customFormat="1" ht="12.75" x14ac:dyDescent="0.2">
      <c r="A131" s="5"/>
      <c r="B131" s="5"/>
    </row>
    <row r="132" spans="1:2" s="2" customFormat="1" ht="12.75" x14ac:dyDescent="0.2">
      <c r="A132" s="5"/>
      <c r="B132" s="5"/>
    </row>
    <row r="133" spans="1:2" s="2" customFormat="1" ht="12.75" x14ac:dyDescent="0.2">
      <c r="A133" s="5"/>
      <c r="B133" s="5"/>
    </row>
    <row r="134" spans="1:2" s="2" customFormat="1" ht="12.75" x14ac:dyDescent="0.2">
      <c r="A134" s="5"/>
      <c r="B134" s="5"/>
    </row>
    <row r="135" spans="1:2" s="2" customFormat="1" ht="12.75" x14ac:dyDescent="0.2">
      <c r="A135" s="5"/>
      <c r="B135" s="5"/>
    </row>
    <row r="136" spans="1:2" s="2" customFormat="1" ht="12.75" x14ac:dyDescent="0.2">
      <c r="A136" s="5"/>
      <c r="B136" s="5"/>
    </row>
    <row r="137" spans="1:2" s="2" customFormat="1" ht="12.75" x14ac:dyDescent="0.2">
      <c r="A137" s="5"/>
      <c r="B137" s="5"/>
    </row>
    <row r="138" spans="1:2" s="2" customFormat="1" ht="12.75" x14ac:dyDescent="0.2">
      <c r="A138" s="5"/>
      <c r="B138" s="5"/>
    </row>
    <row r="139" spans="1:2" s="2" customFormat="1" ht="12.75" x14ac:dyDescent="0.2">
      <c r="A139" s="5"/>
      <c r="B139" s="5"/>
    </row>
    <row r="140" spans="1:2" s="2" customFormat="1" ht="12.75" x14ac:dyDescent="0.2">
      <c r="A140" s="5"/>
      <c r="B140" s="5"/>
    </row>
    <row r="141" spans="1:2" s="2" customFormat="1" ht="12.75" x14ac:dyDescent="0.2">
      <c r="A141" s="5"/>
      <c r="B141" s="5"/>
    </row>
    <row r="142" spans="1:2" s="2" customFormat="1" ht="12.75" x14ac:dyDescent="0.2">
      <c r="A142" s="5"/>
      <c r="B142" s="5"/>
    </row>
    <row r="143" spans="1:2" s="2" customFormat="1" ht="12.75" x14ac:dyDescent="0.2">
      <c r="A143" s="5"/>
      <c r="B143" s="5"/>
    </row>
    <row r="144" spans="1:2" s="2" customFormat="1" ht="12.75" x14ac:dyDescent="0.2">
      <c r="A144" s="5"/>
      <c r="B144" s="5"/>
    </row>
    <row r="145" spans="1:2" s="2" customFormat="1" ht="12.75" x14ac:dyDescent="0.2">
      <c r="A145" s="5"/>
      <c r="B145" s="5"/>
    </row>
    <row r="146" spans="1:2" s="2" customFormat="1" ht="12.75" x14ac:dyDescent="0.2">
      <c r="A146" s="5"/>
      <c r="B146" s="5"/>
    </row>
    <row r="147" spans="1:2" s="2" customFormat="1" ht="12.75" x14ac:dyDescent="0.2">
      <c r="A147" s="5"/>
      <c r="B147" s="5"/>
    </row>
    <row r="148" spans="1:2" s="2" customFormat="1" ht="12.75" x14ac:dyDescent="0.2">
      <c r="A148" s="5"/>
      <c r="B148" s="5"/>
    </row>
    <row r="149" spans="1:2" s="2" customFormat="1" ht="12.75" x14ac:dyDescent="0.2">
      <c r="A149" s="5"/>
      <c r="B149" s="5"/>
    </row>
    <row r="150" spans="1:2" s="2" customFormat="1" ht="12.75" x14ac:dyDescent="0.2">
      <c r="A150" s="5"/>
      <c r="B150" s="5"/>
    </row>
    <row r="151" spans="1:2" s="2" customFormat="1" ht="12.75" x14ac:dyDescent="0.2">
      <c r="A151" s="5"/>
      <c r="B151" s="5"/>
    </row>
    <row r="152" spans="1:2" s="2" customFormat="1" ht="12.75" x14ac:dyDescent="0.2">
      <c r="A152" s="5"/>
      <c r="B152" s="5"/>
    </row>
    <row r="153" spans="1:2" s="2" customFormat="1" ht="12.75" x14ac:dyDescent="0.2">
      <c r="A153" s="5"/>
      <c r="B153" s="5"/>
    </row>
    <row r="154" spans="1:2" s="2" customFormat="1" ht="12.75" x14ac:dyDescent="0.2">
      <c r="A154" s="5"/>
      <c r="B154" s="5"/>
    </row>
    <row r="155" spans="1:2" s="2" customFormat="1" ht="12.75" x14ac:dyDescent="0.2">
      <c r="A155" s="5"/>
      <c r="B155" s="5"/>
    </row>
    <row r="156" spans="1:2" s="2" customFormat="1" ht="12.75" x14ac:dyDescent="0.2">
      <c r="A156" s="5"/>
      <c r="B156" s="5"/>
    </row>
    <row r="157" spans="1:2" s="2" customFormat="1" ht="12.75" x14ac:dyDescent="0.2">
      <c r="A157" s="5"/>
      <c r="B157" s="5"/>
    </row>
    <row r="158" spans="1:2" s="2" customFormat="1" ht="12.75" x14ac:dyDescent="0.2">
      <c r="A158" s="5"/>
      <c r="B158" s="5"/>
    </row>
    <row r="159" spans="1:2" s="2" customFormat="1" ht="12.75" x14ac:dyDescent="0.2">
      <c r="A159" s="5"/>
      <c r="B159" s="5"/>
    </row>
    <row r="160" spans="1:2" s="2" customFormat="1" ht="12.75" x14ac:dyDescent="0.2">
      <c r="A160" s="5"/>
      <c r="B160" s="5"/>
    </row>
    <row r="161" spans="1:2" s="2" customFormat="1" ht="12.75" x14ac:dyDescent="0.2">
      <c r="A161" s="5"/>
      <c r="B161" s="5"/>
    </row>
    <row r="162" spans="1:2" s="2" customFormat="1" ht="12.75" x14ac:dyDescent="0.2">
      <c r="A162" s="5"/>
      <c r="B162" s="5"/>
    </row>
    <row r="163" spans="1:2" s="2" customFormat="1" ht="12.75" x14ac:dyDescent="0.2">
      <c r="A163" s="5"/>
      <c r="B163" s="5"/>
    </row>
    <row r="164" spans="1:2" s="2" customFormat="1" ht="12.75" x14ac:dyDescent="0.2">
      <c r="A164" s="5"/>
      <c r="B164" s="5"/>
    </row>
    <row r="165" spans="1:2" s="2" customFormat="1" ht="12.75" x14ac:dyDescent="0.2">
      <c r="A165" s="5"/>
      <c r="B165" s="5"/>
    </row>
    <row r="166" spans="1:2" s="2" customFormat="1" ht="12.75" x14ac:dyDescent="0.2">
      <c r="A166" s="5"/>
      <c r="B166" s="5"/>
    </row>
    <row r="167" spans="1:2" s="2" customFormat="1" ht="12.75" x14ac:dyDescent="0.2">
      <c r="A167" s="5"/>
      <c r="B167" s="5"/>
    </row>
    <row r="168" spans="1:2" s="2" customFormat="1" ht="12.75" x14ac:dyDescent="0.2">
      <c r="A168" s="5"/>
      <c r="B168" s="5"/>
    </row>
    <row r="169" spans="1:2" s="2" customFormat="1" ht="12.75" x14ac:dyDescent="0.2">
      <c r="A169" s="5"/>
      <c r="B169" s="5"/>
    </row>
    <row r="170" spans="1:2" s="2" customFormat="1" ht="12.75" x14ac:dyDescent="0.2">
      <c r="A170" s="5"/>
      <c r="B170" s="5"/>
    </row>
    <row r="171" spans="1:2" s="2" customFormat="1" ht="12.75" x14ac:dyDescent="0.2">
      <c r="A171" s="5"/>
      <c r="B171" s="5"/>
    </row>
    <row r="172" spans="1:2" s="2" customFormat="1" ht="12.75" x14ac:dyDescent="0.2">
      <c r="A172" s="5"/>
      <c r="B172" s="5"/>
    </row>
    <row r="173" spans="1:2" s="2" customFormat="1" ht="12.75" x14ac:dyDescent="0.2">
      <c r="A173" s="5"/>
      <c r="B173" s="5"/>
    </row>
    <row r="174" spans="1:2" s="2" customFormat="1" ht="12.75" x14ac:dyDescent="0.2">
      <c r="A174" s="5"/>
      <c r="B174" s="5"/>
    </row>
    <row r="175" spans="1:2" s="2" customFormat="1" ht="12.75" x14ac:dyDescent="0.2">
      <c r="A175" s="5"/>
      <c r="B175" s="5"/>
    </row>
    <row r="176" spans="1:2" s="2" customFormat="1" ht="12.75" x14ac:dyDescent="0.2">
      <c r="A176" s="5"/>
      <c r="B176" s="5"/>
    </row>
    <row r="177" spans="1:2" s="2" customFormat="1" ht="12.75" x14ac:dyDescent="0.2">
      <c r="A177" s="5"/>
      <c r="B177" s="5"/>
    </row>
    <row r="178" spans="1:2" s="2" customFormat="1" ht="12.75" x14ac:dyDescent="0.2">
      <c r="A178" s="5"/>
      <c r="B178" s="5"/>
    </row>
    <row r="179" spans="1:2" s="2" customFormat="1" ht="12.75" x14ac:dyDescent="0.2">
      <c r="A179" s="5"/>
      <c r="B179" s="5"/>
    </row>
    <row r="180" spans="1:2" s="2" customFormat="1" ht="12.75" x14ac:dyDescent="0.2">
      <c r="A180" s="5"/>
      <c r="B180" s="5"/>
    </row>
    <row r="181" spans="1:2" s="2" customFormat="1" ht="12.75" x14ac:dyDescent="0.2">
      <c r="A181" s="5"/>
      <c r="B181" s="5"/>
    </row>
    <row r="182" spans="1:2" s="2" customFormat="1" ht="12.75" x14ac:dyDescent="0.2">
      <c r="A182" s="5"/>
      <c r="B182" s="5"/>
    </row>
    <row r="183" spans="1:2" s="2" customFormat="1" ht="12.75" x14ac:dyDescent="0.2">
      <c r="A183" s="5"/>
      <c r="B183" s="5"/>
    </row>
    <row r="184" spans="1:2" s="2" customFormat="1" ht="12.75" x14ac:dyDescent="0.2">
      <c r="A184" s="5"/>
      <c r="B184" s="5"/>
    </row>
    <row r="185" spans="1:2" s="2" customFormat="1" ht="12.75" x14ac:dyDescent="0.2">
      <c r="A185" s="5"/>
      <c r="B185" s="5"/>
    </row>
    <row r="186" spans="1:2" s="2" customFormat="1" ht="12.75" x14ac:dyDescent="0.2">
      <c r="A186" s="5"/>
      <c r="B186" s="5"/>
    </row>
    <row r="187" spans="1:2" s="2" customFormat="1" ht="12.75" x14ac:dyDescent="0.2">
      <c r="A187" s="5"/>
      <c r="B187" s="5"/>
    </row>
    <row r="188" spans="1:2" s="2" customFormat="1" ht="12.75" x14ac:dyDescent="0.2">
      <c r="A188" s="5"/>
      <c r="B188" s="5"/>
    </row>
    <row r="189" spans="1:2" s="2" customFormat="1" ht="12.75" x14ac:dyDescent="0.2">
      <c r="A189" s="5"/>
      <c r="B189" s="5"/>
    </row>
    <row r="190" spans="1:2" s="2" customFormat="1" ht="12.75" x14ac:dyDescent="0.2">
      <c r="A190" s="5"/>
      <c r="B190" s="5"/>
    </row>
    <row r="191" spans="1:2" s="2" customFormat="1" ht="12.75" x14ac:dyDescent="0.2">
      <c r="A191" s="5"/>
      <c r="B191" s="5"/>
    </row>
    <row r="192" spans="1:2" s="2" customFormat="1" ht="12.75" x14ac:dyDescent="0.2">
      <c r="A192" s="5"/>
      <c r="B192" s="5"/>
    </row>
    <row r="193" spans="1:2" s="2" customFormat="1" ht="12.75" x14ac:dyDescent="0.2">
      <c r="A193" s="5"/>
      <c r="B193" s="5"/>
    </row>
    <row r="194" spans="1:2" s="2" customFormat="1" ht="12.75" x14ac:dyDescent="0.2">
      <c r="A194" s="5"/>
      <c r="B194" s="5"/>
    </row>
    <row r="195" spans="1:2" s="2" customFormat="1" ht="12.75" x14ac:dyDescent="0.2">
      <c r="A195" s="5"/>
      <c r="B195" s="5"/>
    </row>
    <row r="196" spans="1:2" s="2" customFormat="1" ht="12.75" x14ac:dyDescent="0.2">
      <c r="A196" s="5"/>
      <c r="B196" s="5"/>
    </row>
    <row r="197" spans="1:2" s="2" customFormat="1" ht="12.75" x14ac:dyDescent="0.2">
      <c r="A197" s="5"/>
      <c r="B197" s="5"/>
    </row>
    <row r="198" spans="1:2" s="2" customFormat="1" ht="12.75" x14ac:dyDescent="0.2">
      <c r="A198" s="5"/>
      <c r="B198" s="5"/>
    </row>
    <row r="199" spans="1:2" s="2" customFormat="1" ht="12.75" x14ac:dyDescent="0.2">
      <c r="A199" s="5"/>
      <c r="B199" s="5"/>
    </row>
    <row r="200" spans="1:2" s="2" customFormat="1" ht="12.75" x14ac:dyDescent="0.2">
      <c r="A200" s="5"/>
      <c r="B200" s="5"/>
    </row>
    <row r="201" spans="1:2" s="2" customFormat="1" ht="12.75" x14ac:dyDescent="0.2">
      <c r="A201" s="5"/>
      <c r="B201" s="5"/>
    </row>
    <row r="202" spans="1:2" s="2" customFormat="1" ht="12.75" x14ac:dyDescent="0.2">
      <c r="A202" s="5"/>
      <c r="B202" s="5"/>
    </row>
    <row r="203" spans="1:2" s="2" customFormat="1" ht="12.75" x14ac:dyDescent="0.2">
      <c r="A203" s="5"/>
      <c r="B203" s="5"/>
    </row>
    <row r="204" spans="1:2" s="2" customFormat="1" ht="12.75" x14ac:dyDescent="0.2">
      <c r="A204" s="5"/>
      <c r="B204" s="5"/>
    </row>
    <row r="205" spans="1:2" s="2" customFormat="1" ht="12.75" x14ac:dyDescent="0.2">
      <c r="A205" s="5"/>
      <c r="B205" s="5"/>
    </row>
    <row r="206" spans="1:2" s="2" customFormat="1" ht="12.75" x14ac:dyDescent="0.2">
      <c r="A206" s="5"/>
      <c r="B206" s="5"/>
    </row>
    <row r="207" spans="1:2" s="2" customFormat="1" ht="12.75" x14ac:dyDescent="0.2">
      <c r="A207" s="5"/>
      <c r="B207" s="5"/>
    </row>
    <row r="208" spans="1:2" s="2" customFormat="1" ht="12.75" x14ac:dyDescent="0.2">
      <c r="A208" s="5"/>
      <c r="B208" s="5"/>
    </row>
    <row r="209" spans="1:2" s="2" customFormat="1" ht="12.75" x14ac:dyDescent="0.2">
      <c r="A209" s="5"/>
      <c r="B209" s="5"/>
    </row>
    <row r="210" spans="1:2" s="2" customFormat="1" ht="12.75" x14ac:dyDescent="0.2">
      <c r="A210" s="5"/>
      <c r="B210" s="5"/>
    </row>
    <row r="211" spans="1:2" s="2" customFormat="1" ht="12.75" x14ac:dyDescent="0.2">
      <c r="A211" s="5"/>
      <c r="B211" s="5"/>
    </row>
    <row r="212" spans="1:2" s="2" customFormat="1" ht="12.75" x14ac:dyDescent="0.2">
      <c r="A212" s="5"/>
      <c r="B212" s="5"/>
    </row>
    <row r="213" spans="1:2" s="2" customFormat="1" ht="12.75" x14ac:dyDescent="0.2">
      <c r="A213" s="5"/>
      <c r="B213" s="5"/>
    </row>
    <row r="214" spans="1:2" s="2" customFormat="1" ht="12.75" x14ac:dyDescent="0.2">
      <c r="A214" s="5"/>
      <c r="B214" s="5"/>
    </row>
    <row r="215" spans="1:2" s="2" customFormat="1" ht="12.75" x14ac:dyDescent="0.2">
      <c r="A215" s="5"/>
      <c r="B215" s="5"/>
    </row>
    <row r="216" spans="1:2" s="2" customFormat="1" ht="12.75" x14ac:dyDescent="0.2">
      <c r="A216" s="5"/>
      <c r="B216" s="5"/>
    </row>
    <row r="217" spans="1:2" s="2" customFormat="1" ht="12.75" x14ac:dyDescent="0.2">
      <c r="A217" s="5"/>
      <c r="B217" s="5"/>
    </row>
    <row r="218" spans="1:2" s="2" customFormat="1" ht="12.75" x14ac:dyDescent="0.2">
      <c r="A218" s="5"/>
      <c r="B218" s="5"/>
    </row>
    <row r="219" spans="1:2" s="2" customFormat="1" ht="12.75" x14ac:dyDescent="0.2">
      <c r="A219" s="5"/>
      <c r="B219" s="5"/>
    </row>
    <row r="220" spans="1:2" s="2" customFormat="1" ht="12.75" x14ac:dyDescent="0.2">
      <c r="A220" s="5"/>
      <c r="B220" s="5"/>
    </row>
    <row r="221" spans="1:2" s="2" customFormat="1" ht="12.75" x14ac:dyDescent="0.2">
      <c r="A221" s="5"/>
      <c r="B221" s="5"/>
    </row>
    <row r="222" spans="1:2" s="2" customFormat="1" ht="12.75" x14ac:dyDescent="0.2">
      <c r="A222" s="5"/>
      <c r="B222" s="5"/>
    </row>
    <row r="223" spans="1:2" s="2" customFormat="1" ht="12.75" x14ac:dyDescent="0.2">
      <c r="A223" s="5"/>
      <c r="B223" s="5"/>
    </row>
    <row r="224" spans="1:2" s="2" customFormat="1" ht="12.75" x14ac:dyDescent="0.2">
      <c r="A224" s="5"/>
      <c r="B224" s="5"/>
    </row>
    <row r="225" spans="1:2" s="2" customFormat="1" ht="12.75" x14ac:dyDescent="0.2">
      <c r="A225" s="5"/>
      <c r="B225" s="5"/>
    </row>
    <row r="226" spans="1:2" s="2" customFormat="1" ht="12.75" x14ac:dyDescent="0.2">
      <c r="A226" s="5"/>
      <c r="B226" s="5"/>
    </row>
    <row r="227" spans="1:2" s="2" customFormat="1" ht="12.75" x14ac:dyDescent="0.2">
      <c r="A227" s="5"/>
      <c r="B227" s="5"/>
    </row>
    <row r="228" spans="1:2" s="2" customFormat="1" ht="12.75" x14ac:dyDescent="0.2">
      <c r="A228" s="5"/>
      <c r="B228" s="5"/>
    </row>
    <row r="229" spans="1:2" s="2" customFormat="1" ht="12.75" x14ac:dyDescent="0.2">
      <c r="A229" s="5"/>
      <c r="B229" s="5"/>
    </row>
    <row r="230" spans="1:2" s="2" customFormat="1" ht="12.75" x14ac:dyDescent="0.2">
      <c r="A230" s="5"/>
      <c r="B230" s="5"/>
    </row>
    <row r="231" spans="1:2" s="2" customFormat="1" ht="12.75" x14ac:dyDescent="0.2">
      <c r="A231" s="5"/>
      <c r="B231" s="5"/>
    </row>
    <row r="232" spans="1:2" s="2" customFormat="1" ht="12.75" x14ac:dyDescent="0.2">
      <c r="A232" s="5"/>
      <c r="B232" s="5"/>
    </row>
    <row r="233" spans="1:2" s="2" customFormat="1" ht="12.75" x14ac:dyDescent="0.2">
      <c r="A233" s="5"/>
      <c r="B233" s="5"/>
    </row>
    <row r="234" spans="1:2" s="2" customFormat="1" ht="12.75" x14ac:dyDescent="0.2">
      <c r="A234" s="5"/>
      <c r="B234" s="5"/>
    </row>
    <row r="235" spans="1:2" s="2" customFormat="1" ht="12.75" x14ac:dyDescent="0.2">
      <c r="A235" s="5"/>
      <c r="B235" s="5"/>
    </row>
    <row r="236" spans="1:2" s="2" customFormat="1" ht="12.75" x14ac:dyDescent="0.2">
      <c r="A236" s="5"/>
      <c r="B236" s="5"/>
    </row>
    <row r="237" spans="1:2" s="2" customFormat="1" ht="12.75" x14ac:dyDescent="0.2">
      <c r="A237" s="5"/>
      <c r="B237" s="5"/>
    </row>
    <row r="238" spans="1:2" s="2" customFormat="1" ht="12.75" x14ac:dyDescent="0.2">
      <c r="A238" s="5"/>
      <c r="B238" s="5"/>
    </row>
    <row r="239" spans="1:2" s="2" customFormat="1" ht="12.75" x14ac:dyDescent="0.2">
      <c r="A239" s="5"/>
      <c r="B239" s="5"/>
    </row>
    <row r="240" spans="1:2" s="2" customFormat="1" ht="12.75" x14ac:dyDescent="0.2">
      <c r="A240" s="5"/>
      <c r="B240" s="5"/>
    </row>
    <row r="241" spans="1:2" s="2" customFormat="1" ht="12.75" x14ac:dyDescent="0.2">
      <c r="A241" s="5"/>
      <c r="B241" s="5"/>
    </row>
    <row r="242" spans="1:2" s="2" customFormat="1" ht="12.75" x14ac:dyDescent="0.2">
      <c r="A242" s="5"/>
      <c r="B242" s="5"/>
    </row>
    <row r="243" spans="1:2" s="2" customFormat="1" ht="12.75" x14ac:dyDescent="0.2">
      <c r="A243" s="5"/>
      <c r="B243" s="5"/>
    </row>
    <row r="244" spans="1:2" s="2" customFormat="1" ht="12.75" x14ac:dyDescent="0.2">
      <c r="A244" s="5"/>
      <c r="B244" s="5"/>
    </row>
    <row r="245" spans="1:2" s="2" customFormat="1" ht="12.75" x14ac:dyDescent="0.2">
      <c r="A245" s="5"/>
      <c r="B245" s="5"/>
    </row>
    <row r="246" spans="1:2" s="2" customFormat="1" ht="12.75" x14ac:dyDescent="0.2">
      <c r="A246" s="5"/>
      <c r="B246" s="5"/>
    </row>
    <row r="247" spans="1:2" s="2" customFormat="1" ht="12.75" x14ac:dyDescent="0.2">
      <c r="A247" s="5"/>
      <c r="B247" s="5"/>
    </row>
    <row r="248" spans="1:2" s="2" customFormat="1" ht="12.75" x14ac:dyDescent="0.2">
      <c r="A248" s="5"/>
      <c r="B248" s="5"/>
    </row>
    <row r="249" spans="1:2" s="2" customFormat="1" ht="12.75" x14ac:dyDescent="0.2">
      <c r="A249" s="5"/>
      <c r="B249" s="5"/>
    </row>
    <row r="250" spans="1:2" s="2" customFormat="1" ht="12.75" x14ac:dyDescent="0.2">
      <c r="A250" s="5"/>
      <c r="B250" s="5"/>
    </row>
    <row r="251" spans="1:2" s="2" customFormat="1" ht="12.75" x14ac:dyDescent="0.2">
      <c r="A251" s="5"/>
      <c r="B251" s="5"/>
    </row>
    <row r="252" spans="1:2" s="2" customFormat="1" ht="12.75" x14ac:dyDescent="0.2">
      <c r="A252" s="5"/>
      <c r="B252" s="5"/>
    </row>
    <row r="253" spans="1:2" s="2" customFormat="1" ht="12.75" x14ac:dyDescent="0.2">
      <c r="A253" s="5"/>
      <c r="B253" s="5"/>
    </row>
    <row r="254" spans="1:2" s="2" customFormat="1" ht="12.75" x14ac:dyDescent="0.2">
      <c r="A254" s="5"/>
      <c r="B254" s="5"/>
    </row>
    <row r="255" spans="1:2" s="2" customFormat="1" ht="12.75" x14ac:dyDescent="0.2">
      <c r="A255" s="5"/>
      <c r="B255" s="5"/>
    </row>
    <row r="256" spans="1:2" s="2" customFormat="1" ht="12.75" x14ac:dyDescent="0.2">
      <c r="A256" s="5"/>
      <c r="B256" s="5"/>
    </row>
    <row r="257" spans="1:2" s="2" customFormat="1" ht="12.75" x14ac:dyDescent="0.2">
      <c r="A257" s="5"/>
      <c r="B257" s="5"/>
    </row>
    <row r="258" spans="1:2" s="2" customFormat="1" ht="12.75" x14ac:dyDescent="0.2">
      <c r="A258" s="5"/>
      <c r="B258" s="5"/>
    </row>
    <row r="259" spans="1:2" s="2" customFormat="1" ht="12.75" x14ac:dyDescent="0.2">
      <c r="A259" s="5"/>
      <c r="B259" s="5"/>
    </row>
    <row r="260" spans="1:2" s="2" customFormat="1" ht="12.75" x14ac:dyDescent="0.2">
      <c r="A260" s="5"/>
      <c r="B260" s="5"/>
    </row>
    <row r="261" spans="1:2" s="2" customFormat="1" ht="12.75" x14ac:dyDescent="0.2">
      <c r="A261" s="5"/>
      <c r="B261" s="5"/>
    </row>
    <row r="262" spans="1:2" s="2" customFormat="1" ht="12.75" x14ac:dyDescent="0.2">
      <c r="A262" s="5"/>
      <c r="B262" s="5"/>
    </row>
    <row r="263" spans="1:2" s="2" customFormat="1" ht="12.75" x14ac:dyDescent="0.2">
      <c r="A263" s="5"/>
      <c r="B263" s="5"/>
    </row>
    <row r="264" spans="1:2" s="2" customFormat="1" ht="12.75" x14ac:dyDescent="0.2">
      <c r="A264" s="5"/>
      <c r="B264" s="5"/>
    </row>
    <row r="265" spans="1:2" s="2" customFormat="1" ht="12.75" x14ac:dyDescent="0.2">
      <c r="A265" s="5"/>
      <c r="B265" s="5"/>
    </row>
    <row r="266" spans="1:2" s="2" customFormat="1" ht="12.75" x14ac:dyDescent="0.2">
      <c r="A266" s="5"/>
      <c r="B266" s="5"/>
    </row>
    <row r="267" spans="1:2" s="2" customFormat="1" ht="12.75" x14ac:dyDescent="0.2">
      <c r="A267" s="5"/>
      <c r="B267" s="5"/>
    </row>
    <row r="268" spans="1:2" s="2" customFormat="1" ht="12.75" x14ac:dyDescent="0.2">
      <c r="A268" s="5"/>
      <c r="B268" s="5"/>
    </row>
    <row r="269" spans="1:2" s="2" customFormat="1" ht="12.75" x14ac:dyDescent="0.2">
      <c r="A269" s="5"/>
      <c r="B269" s="5"/>
    </row>
    <row r="270" spans="1:2" s="2" customFormat="1" ht="12.75" x14ac:dyDescent="0.2">
      <c r="A270" s="5"/>
      <c r="B270" s="5"/>
    </row>
    <row r="271" spans="1:2" s="2" customFormat="1" ht="12.75" x14ac:dyDescent="0.2">
      <c r="A271" s="5"/>
      <c r="B271" s="5"/>
    </row>
    <row r="272" spans="1:2" s="2" customFormat="1" ht="12.75" x14ac:dyDescent="0.2">
      <c r="A272" s="5"/>
      <c r="B272" s="5"/>
    </row>
    <row r="273" spans="1:2" s="2" customFormat="1" ht="12.75" x14ac:dyDescent="0.2">
      <c r="A273" s="5"/>
      <c r="B273" s="5"/>
    </row>
    <row r="274" spans="1:2" s="2" customFormat="1" ht="12.75" x14ac:dyDescent="0.2">
      <c r="A274" s="5"/>
      <c r="B274" s="5"/>
    </row>
    <row r="275" spans="1:2" s="2" customFormat="1" ht="12.75" x14ac:dyDescent="0.2">
      <c r="A275" s="5"/>
      <c r="B275" s="5"/>
    </row>
    <row r="276" spans="1:2" s="2" customFormat="1" ht="12.75" x14ac:dyDescent="0.2">
      <c r="A276" s="5"/>
      <c r="B276" s="5"/>
    </row>
    <row r="277" spans="1:2" s="2" customFormat="1" ht="12.75" x14ac:dyDescent="0.2">
      <c r="A277" s="5"/>
      <c r="B277" s="5"/>
    </row>
    <row r="278" spans="1:2" s="2" customFormat="1" ht="12.75" x14ac:dyDescent="0.2">
      <c r="A278" s="5"/>
      <c r="B278" s="5"/>
    </row>
    <row r="279" spans="1:2" s="2" customFormat="1" ht="12.75" x14ac:dyDescent="0.2">
      <c r="A279" s="5"/>
      <c r="B279" s="5"/>
    </row>
    <row r="280" spans="1:2" s="2" customFormat="1" ht="12.75" x14ac:dyDescent="0.2">
      <c r="A280" s="5"/>
      <c r="B280" s="5"/>
    </row>
    <row r="281" spans="1:2" s="2" customFormat="1" ht="12.75" x14ac:dyDescent="0.2">
      <c r="A281" s="5"/>
      <c r="B281" s="5"/>
    </row>
    <row r="282" spans="1:2" s="2" customFormat="1" ht="12.75" x14ac:dyDescent="0.2">
      <c r="A282" s="5"/>
      <c r="B282" s="5"/>
    </row>
    <row r="283" spans="1:2" s="2" customFormat="1" ht="12.75" x14ac:dyDescent="0.2">
      <c r="A283" s="5"/>
      <c r="B283" s="5"/>
    </row>
    <row r="284" spans="1:2" s="2" customFormat="1" ht="12.75" x14ac:dyDescent="0.2">
      <c r="A284" s="5"/>
      <c r="B284" s="5"/>
    </row>
    <row r="285" spans="1:2" s="2" customFormat="1" ht="12.75" x14ac:dyDescent="0.2">
      <c r="A285" s="5"/>
      <c r="B285" s="5"/>
    </row>
    <row r="286" spans="1:2" s="2" customFormat="1" ht="12.75" x14ac:dyDescent="0.2">
      <c r="A286" s="5"/>
      <c r="B286" s="5"/>
    </row>
    <row r="287" spans="1:2" s="2" customFormat="1" ht="12.75" x14ac:dyDescent="0.2">
      <c r="A287" s="5"/>
      <c r="B287" s="5"/>
    </row>
    <row r="288" spans="1:2" s="2" customFormat="1" ht="12.75" x14ac:dyDescent="0.2">
      <c r="A288" s="5"/>
      <c r="B288" s="5"/>
    </row>
    <row r="289" spans="1:2" s="2" customFormat="1" ht="12.75" x14ac:dyDescent="0.2">
      <c r="A289" s="5"/>
      <c r="B289" s="5"/>
    </row>
    <row r="290" spans="1:2" s="2" customFormat="1" ht="12.75" x14ac:dyDescent="0.2">
      <c r="A290" s="5"/>
      <c r="B290" s="5"/>
    </row>
    <row r="291" spans="1:2" s="2" customFormat="1" ht="12.75" x14ac:dyDescent="0.2">
      <c r="A291" s="5"/>
      <c r="B291" s="5"/>
    </row>
    <row r="292" spans="1:2" s="2" customFormat="1" ht="12.75" x14ac:dyDescent="0.2">
      <c r="A292" s="5"/>
      <c r="B292" s="5"/>
    </row>
    <row r="293" spans="1:2" s="2" customFormat="1" ht="12.75" x14ac:dyDescent="0.2">
      <c r="A293" s="5"/>
      <c r="B293" s="5"/>
    </row>
    <row r="294" spans="1:2" s="2" customFormat="1" ht="12.75" x14ac:dyDescent="0.2">
      <c r="A294" s="5"/>
      <c r="B294" s="5"/>
    </row>
    <row r="295" spans="1:2" s="2" customFormat="1" ht="12.75" x14ac:dyDescent="0.2">
      <c r="A295" s="5"/>
      <c r="B295" s="5"/>
    </row>
    <row r="296" spans="1:2" s="2" customFormat="1" ht="12.75" x14ac:dyDescent="0.2">
      <c r="A296" s="5"/>
      <c r="B296" s="5"/>
    </row>
    <row r="297" spans="1:2" s="2" customFormat="1" ht="12.75" x14ac:dyDescent="0.2">
      <c r="A297" s="5"/>
      <c r="B297" s="5"/>
    </row>
    <row r="298" spans="1:2" s="2" customFormat="1" ht="12.75" x14ac:dyDescent="0.2">
      <c r="A298" s="5"/>
      <c r="B298" s="5"/>
    </row>
    <row r="299" spans="1:2" s="2" customFormat="1" ht="12.75" x14ac:dyDescent="0.2">
      <c r="A299" s="5"/>
      <c r="B299" s="5"/>
    </row>
    <row r="300" spans="1:2" s="2" customFormat="1" ht="12.75" x14ac:dyDescent="0.2">
      <c r="A300" s="5"/>
      <c r="B300" s="5"/>
    </row>
    <row r="301" spans="1:2" s="2" customFormat="1" ht="12.75" x14ac:dyDescent="0.2">
      <c r="A301" s="5"/>
      <c r="B301" s="5"/>
    </row>
    <row r="302" spans="1:2" s="2" customFormat="1" ht="12.75" x14ac:dyDescent="0.2">
      <c r="A302" s="5"/>
      <c r="B302" s="5"/>
    </row>
    <row r="303" spans="1:2" s="2" customFormat="1" ht="12.75" x14ac:dyDescent="0.2">
      <c r="A303" s="5"/>
      <c r="B303" s="5"/>
    </row>
    <row r="304" spans="1:2" s="2" customFormat="1" ht="12.75" x14ac:dyDescent="0.2">
      <c r="A304" s="5"/>
      <c r="B304" s="5"/>
    </row>
    <row r="305" spans="1:2" s="2" customFormat="1" ht="12.75" x14ac:dyDescent="0.2">
      <c r="A305" s="5"/>
      <c r="B305" s="5"/>
    </row>
    <row r="306" spans="1:2" s="2" customFormat="1" ht="12.75" x14ac:dyDescent="0.2">
      <c r="A306" s="5"/>
      <c r="B306" s="5"/>
    </row>
    <row r="307" spans="1:2" s="2" customFormat="1" ht="12.75" x14ac:dyDescent="0.2">
      <c r="A307" s="5"/>
      <c r="B307" s="5"/>
    </row>
    <row r="308" spans="1:2" s="2" customFormat="1" ht="12.75" x14ac:dyDescent="0.2">
      <c r="A308" s="5"/>
      <c r="B308" s="5"/>
    </row>
    <row r="309" spans="1:2" s="2" customFormat="1" ht="12.75" x14ac:dyDescent="0.2">
      <c r="A309" s="5"/>
      <c r="B309" s="5"/>
    </row>
    <row r="310" spans="1:2" s="2" customFormat="1" ht="12.75" x14ac:dyDescent="0.2">
      <c r="A310" s="5"/>
      <c r="B310" s="5"/>
    </row>
    <row r="311" spans="1:2" s="2" customFormat="1" ht="12.75" x14ac:dyDescent="0.2">
      <c r="A311" s="5"/>
      <c r="B311" s="5"/>
    </row>
    <row r="312" spans="1:2" s="2" customFormat="1" ht="12.75" x14ac:dyDescent="0.2">
      <c r="A312" s="5"/>
      <c r="B312" s="5"/>
    </row>
    <row r="313" spans="1:2" s="2" customFormat="1" ht="12.75" x14ac:dyDescent="0.2">
      <c r="A313" s="5"/>
      <c r="B313" s="5"/>
    </row>
    <row r="314" spans="1:2" s="2" customFormat="1" ht="12.75" x14ac:dyDescent="0.2">
      <c r="A314" s="5"/>
      <c r="B314" s="5"/>
    </row>
    <row r="315" spans="1:2" s="2" customFormat="1" ht="12.75" x14ac:dyDescent="0.2">
      <c r="A315" s="5"/>
      <c r="B315" s="5"/>
    </row>
    <row r="316" spans="1:2" s="2" customFormat="1" ht="12.75" x14ac:dyDescent="0.2">
      <c r="A316" s="5"/>
      <c r="B316" s="5"/>
    </row>
    <row r="317" spans="1:2" s="2" customFormat="1" ht="12.75" x14ac:dyDescent="0.2">
      <c r="A317" s="5"/>
      <c r="B317" s="5"/>
    </row>
    <row r="318" spans="1:2" s="2" customFormat="1" ht="12.75" x14ac:dyDescent="0.2">
      <c r="A318" s="5"/>
      <c r="B318" s="5"/>
    </row>
    <row r="319" spans="1:2" s="2" customFormat="1" ht="12.75" x14ac:dyDescent="0.2">
      <c r="A319" s="5"/>
      <c r="B319" s="5"/>
    </row>
    <row r="320" spans="1:2" s="2" customFormat="1" ht="12.75" x14ac:dyDescent="0.2">
      <c r="A320" s="5"/>
      <c r="B320" s="5"/>
    </row>
    <row r="321" spans="1:2" s="2" customFormat="1" ht="12.75" x14ac:dyDescent="0.2">
      <c r="A321" s="5"/>
      <c r="B321" s="5"/>
    </row>
    <row r="322" spans="1:2" s="2" customFormat="1" ht="12.75" x14ac:dyDescent="0.2">
      <c r="A322" s="5"/>
      <c r="B322" s="5"/>
    </row>
    <row r="323" spans="1:2" s="2" customFormat="1" ht="12.75" x14ac:dyDescent="0.2">
      <c r="A323" s="5"/>
      <c r="B323" s="5"/>
    </row>
    <row r="324" spans="1:2" s="2" customFormat="1" ht="12.75" x14ac:dyDescent="0.2">
      <c r="A324" s="5"/>
      <c r="B324" s="5"/>
    </row>
    <row r="325" spans="1:2" s="2" customFormat="1" ht="12.75" x14ac:dyDescent="0.2">
      <c r="A325" s="5"/>
      <c r="B325" s="5"/>
    </row>
    <row r="326" spans="1:2" s="2" customFormat="1" ht="12.75" x14ac:dyDescent="0.2">
      <c r="A326" s="5"/>
      <c r="B326" s="5"/>
    </row>
    <row r="327" spans="1:2" s="2" customFormat="1" ht="12.75" x14ac:dyDescent="0.2">
      <c r="A327" s="5"/>
      <c r="B327" s="5"/>
    </row>
    <row r="328" spans="1:2" s="2" customFormat="1" ht="12.75" x14ac:dyDescent="0.2">
      <c r="A328" s="5"/>
      <c r="B328" s="5"/>
    </row>
    <row r="329" spans="1:2" s="2" customFormat="1" ht="12.75" x14ac:dyDescent="0.2">
      <c r="A329" s="5"/>
      <c r="B329" s="5"/>
    </row>
    <row r="330" spans="1:2" s="2" customFormat="1" ht="12.75" x14ac:dyDescent="0.2">
      <c r="A330" s="5"/>
      <c r="B330" s="5"/>
    </row>
    <row r="331" spans="1:2" s="2" customFormat="1" ht="12.75" x14ac:dyDescent="0.2">
      <c r="A331" s="5"/>
      <c r="B331" s="5"/>
    </row>
    <row r="332" spans="1:2" s="2" customFormat="1" ht="12.75" x14ac:dyDescent="0.2">
      <c r="A332" s="5"/>
      <c r="B332" s="5"/>
    </row>
    <row r="333" spans="1:2" s="2" customFormat="1" ht="12.75" x14ac:dyDescent="0.2">
      <c r="A333" s="5"/>
      <c r="B333" s="5"/>
    </row>
    <row r="334" spans="1:2" s="2" customFormat="1" ht="12.75" x14ac:dyDescent="0.2">
      <c r="A334" s="5"/>
      <c r="B334" s="5"/>
    </row>
    <row r="335" spans="1:2" s="2" customFormat="1" ht="12.75" x14ac:dyDescent="0.2">
      <c r="A335" s="5"/>
      <c r="B335" s="5"/>
    </row>
    <row r="336" spans="1:2" s="2" customFormat="1" ht="12.75" x14ac:dyDescent="0.2">
      <c r="A336" s="5"/>
      <c r="B336" s="5"/>
    </row>
    <row r="337" spans="1:2" s="2" customFormat="1" ht="12.75" x14ac:dyDescent="0.2">
      <c r="A337" s="5"/>
      <c r="B337" s="5"/>
    </row>
    <row r="338" spans="1:2" s="2" customFormat="1" ht="12.75" x14ac:dyDescent="0.2">
      <c r="A338" s="5"/>
      <c r="B338" s="5"/>
    </row>
    <row r="339" spans="1:2" s="2" customFormat="1" ht="12.75" x14ac:dyDescent="0.2">
      <c r="A339" s="5"/>
      <c r="B339" s="5"/>
    </row>
    <row r="340" spans="1:2" s="2" customFormat="1" ht="12.75" x14ac:dyDescent="0.2">
      <c r="A340" s="5"/>
      <c r="B340" s="5"/>
    </row>
    <row r="341" spans="1:2" s="2" customFormat="1" ht="12.75" x14ac:dyDescent="0.2">
      <c r="A341" s="5"/>
      <c r="B341" s="5"/>
    </row>
    <row r="342" spans="1:2" s="2" customFormat="1" ht="12.75" x14ac:dyDescent="0.2">
      <c r="A342" s="5"/>
      <c r="B342" s="5"/>
    </row>
    <row r="343" spans="1:2" s="2" customFormat="1" ht="12.75" x14ac:dyDescent="0.2">
      <c r="A343" s="5"/>
      <c r="B343" s="5"/>
    </row>
    <row r="344" spans="1:2" s="2" customFormat="1" ht="12.75" x14ac:dyDescent="0.2">
      <c r="A344" s="5"/>
      <c r="B344" s="5"/>
    </row>
    <row r="345" spans="1:2" s="2" customFormat="1" ht="12.75" x14ac:dyDescent="0.2">
      <c r="A345" s="5"/>
      <c r="B345" s="5"/>
    </row>
    <row r="346" spans="1:2" s="2" customFormat="1" ht="12.75" x14ac:dyDescent="0.2">
      <c r="A346" s="5"/>
      <c r="B346" s="5"/>
    </row>
    <row r="347" spans="1:2" s="2" customFormat="1" ht="12.75" x14ac:dyDescent="0.2">
      <c r="A347" s="5"/>
      <c r="B347" s="5"/>
    </row>
    <row r="348" spans="1:2" s="2" customFormat="1" ht="12.75" x14ac:dyDescent="0.2">
      <c r="A348" s="5"/>
      <c r="B348" s="5"/>
    </row>
    <row r="349" spans="1:2" s="2" customFormat="1" ht="12.75" x14ac:dyDescent="0.2">
      <c r="A349" s="5"/>
      <c r="B349" s="5"/>
    </row>
    <row r="350" spans="1:2" s="2" customFormat="1" ht="12.75" x14ac:dyDescent="0.2">
      <c r="A350" s="5"/>
      <c r="B350" s="5"/>
    </row>
    <row r="351" spans="1:2" s="2" customFormat="1" ht="12.75" x14ac:dyDescent="0.2">
      <c r="A351" s="5"/>
      <c r="B351" s="5"/>
    </row>
    <row r="352" spans="1:2" s="2" customFormat="1" ht="12.75" x14ac:dyDescent="0.2">
      <c r="A352" s="5"/>
      <c r="B352" s="5"/>
    </row>
    <row r="353" spans="1:2" s="2" customFormat="1" ht="12.75" x14ac:dyDescent="0.2">
      <c r="A353" s="5"/>
      <c r="B353" s="5"/>
    </row>
    <row r="354" spans="1:2" s="2" customFormat="1" ht="12.75" x14ac:dyDescent="0.2">
      <c r="A354" s="5"/>
      <c r="B354" s="5"/>
    </row>
    <row r="355" spans="1:2" s="2" customFormat="1" ht="12.75" x14ac:dyDescent="0.2">
      <c r="A355" s="5"/>
      <c r="B355" s="5"/>
    </row>
    <row r="356" spans="1:2" s="2" customFormat="1" ht="12.75" x14ac:dyDescent="0.2">
      <c r="A356" s="5"/>
      <c r="B356" s="5"/>
    </row>
    <row r="357" spans="1:2" s="2" customFormat="1" ht="12.75" x14ac:dyDescent="0.2">
      <c r="A357" s="5"/>
      <c r="B357" s="5"/>
    </row>
    <row r="358" spans="1:2" s="2" customFormat="1" ht="12.75" x14ac:dyDescent="0.2">
      <c r="A358" s="5"/>
      <c r="B358" s="5"/>
    </row>
    <row r="359" spans="1:2" s="2" customFormat="1" ht="12.75" x14ac:dyDescent="0.2">
      <c r="A359" s="5"/>
      <c r="B359" s="5"/>
    </row>
    <row r="360" spans="1:2" s="2" customFormat="1" ht="12.75" x14ac:dyDescent="0.2">
      <c r="A360" s="5"/>
      <c r="B360" s="5"/>
    </row>
    <row r="361" spans="1:2" s="2" customFormat="1" ht="12.75" x14ac:dyDescent="0.2">
      <c r="A361" s="5"/>
      <c r="B361" s="5"/>
    </row>
    <row r="362" spans="1:2" s="2" customFormat="1" ht="12.75" x14ac:dyDescent="0.2">
      <c r="A362" s="5"/>
      <c r="B362" s="5"/>
    </row>
    <row r="363" spans="1:2" s="2" customFormat="1" ht="12.75" x14ac:dyDescent="0.2">
      <c r="A363" s="5"/>
      <c r="B363" s="5"/>
    </row>
    <row r="364" spans="1:2" s="2" customFormat="1" ht="12.75" x14ac:dyDescent="0.2">
      <c r="A364" s="5"/>
      <c r="B364" s="5"/>
    </row>
    <row r="365" spans="1:2" s="2" customFormat="1" ht="12.75" x14ac:dyDescent="0.2">
      <c r="A365" s="5"/>
      <c r="B365" s="5"/>
    </row>
    <row r="366" spans="1:2" s="2" customFormat="1" ht="12.75" x14ac:dyDescent="0.2">
      <c r="A366" s="5"/>
      <c r="B366" s="5"/>
    </row>
    <row r="367" spans="1:2" s="2" customFormat="1" ht="12.75" x14ac:dyDescent="0.2">
      <c r="A367" s="5"/>
      <c r="B367" s="5"/>
    </row>
    <row r="368" spans="1:2" s="2" customFormat="1" ht="12.75" x14ac:dyDescent="0.2">
      <c r="A368" s="5"/>
      <c r="B368" s="5"/>
    </row>
    <row r="369" spans="1:2" s="2" customFormat="1" ht="12.75" x14ac:dyDescent="0.2">
      <c r="A369" s="5"/>
      <c r="B369" s="5"/>
    </row>
    <row r="370" spans="1:2" s="2" customFormat="1" ht="12.75" x14ac:dyDescent="0.2">
      <c r="A370" s="5"/>
      <c r="B370" s="5"/>
    </row>
    <row r="371" spans="1:2" s="2" customFormat="1" ht="12.75" x14ac:dyDescent="0.2">
      <c r="A371" s="5"/>
      <c r="B371" s="5"/>
    </row>
    <row r="372" spans="1:2" s="2" customFormat="1" ht="12.75" x14ac:dyDescent="0.2">
      <c r="A372" s="5"/>
      <c r="B372" s="5"/>
    </row>
    <row r="373" spans="1:2" s="2" customFormat="1" ht="12.75" x14ac:dyDescent="0.2">
      <c r="A373" s="5"/>
      <c r="B373" s="5"/>
    </row>
    <row r="374" spans="1:2" s="2" customFormat="1" ht="12.75" x14ac:dyDescent="0.2">
      <c r="A374" s="5"/>
      <c r="B374" s="5"/>
    </row>
    <row r="375" spans="1:2" s="2" customFormat="1" ht="12.75" x14ac:dyDescent="0.2">
      <c r="A375" s="5"/>
      <c r="B375" s="5"/>
    </row>
    <row r="376" spans="1:2" s="2" customFormat="1" ht="12.75" x14ac:dyDescent="0.2">
      <c r="A376" s="5"/>
      <c r="B376" s="5"/>
    </row>
    <row r="377" spans="1:2" s="2" customFormat="1" ht="12.75" x14ac:dyDescent="0.2">
      <c r="A377" s="5"/>
      <c r="B377" s="5"/>
    </row>
    <row r="378" spans="1:2" s="2" customFormat="1" ht="12.75" x14ac:dyDescent="0.2">
      <c r="A378" s="5"/>
      <c r="B378" s="5"/>
    </row>
    <row r="379" spans="1:2" s="2" customFormat="1" ht="12.75" x14ac:dyDescent="0.2">
      <c r="A379" s="5"/>
      <c r="B379" s="5"/>
    </row>
    <row r="380" spans="1:2" s="2" customFormat="1" ht="12.75" x14ac:dyDescent="0.2">
      <c r="A380" s="5"/>
      <c r="B380" s="5"/>
    </row>
    <row r="381" spans="1:2" s="2" customFormat="1" ht="12.75" x14ac:dyDescent="0.2">
      <c r="A381" s="5"/>
      <c r="B381" s="5"/>
    </row>
    <row r="382" spans="1:2" s="2" customFormat="1" ht="12.75" x14ac:dyDescent="0.2">
      <c r="A382" s="5"/>
      <c r="B382" s="5"/>
    </row>
    <row r="383" spans="1:2" s="2" customFormat="1" ht="12.75" x14ac:dyDescent="0.2">
      <c r="A383" s="5"/>
      <c r="B383" s="5"/>
    </row>
    <row r="384" spans="1:2" s="2" customFormat="1" ht="12.75" x14ac:dyDescent="0.2">
      <c r="A384" s="5"/>
      <c r="B384" s="5"/>
    </row>
    <row r="385" spans="1:2" s="2" customFormat="1" ht="12.75" x14ac:dyDescent="0.2">
      <c r="A385" s="5"/>
      <c r="B385" s="5"/>
    </row>
    <row r="386" spans="1:2" s="2" customFormat="1" ht="12.75" x14ac:dyDescent="0.2">
      <c r="A386" s="5"/>
      <c r="B386" s="5"/>
    </row>
    <row r="387" spans="1:2" s="2" customFormat="1" ht="12.75" x14ac:dyDescent="0.2">
      <c r="A387" s="5"/>
      <c r="B387" s="5"/>
    </row>
    <row r="388" spans="1:2" s="2" customFormat="1" ht="12.75" x14ac:dyDescent="0.2">
      <c r="A388" s="5"/>
      <c r="B388" s="5"/>
    </row>
    <row r="389" spans="1:2" s="2" customFormat="1" ht="12.75" x14ac:dyDescent="0.2">
      <c r="A389" s="5"/>
      <c r="B389" s="5"/>
    </row>
    <row r="390" spans="1:2" s="2" customFormat="1" ht="12.75" x14ac:dyDescent="0.2">
      <c r="A390" s="5"/>
      <c r="B390" s="5"/>
    </row>
    <row r="391" spans="1:2" s="2" customFormat="1" ht="12.75" x14ac:dyDescent="0.2">
      <c r="A391" s="5"/>
      <c r="B391" s="5"/>
    </row>
    <row r="392" spans="1:2" s="2" customFormat="1" ht="12.75" x14ac:dyDescent="0.2">
      <c r="A392" s="5"/>
      <c r="B392" s="5"/>
    </row>
    <row r="393" spans="1:2" s="2" customFormat="1" ht="12.75" x14ac:dyDescent="0.2">
      <c r="A393" s="5"/>
      <c r="B393" s="5"/>
    </row>
    <row r="394" spans="1:2" s="2" customFormat="1" ht="12.75" x14ac:dyDescent="0.2">
      <c r="A394" s="5"/>
      <c r="B394" s="5"/>
    </row>
    <row r="395" spans="1:2" s="2" customFormat="1" ht="12.75" x14ac:dyDescent="0.2">
      <c r="A395" s="5"/>
      <c r="B395" s="5"/>
    </row>
    <row r="396" spans="1:2" s="2" customFormat="1" ht="12.75" x14ac:dyDescent="0.2">
      <c r="A396" s="5"/>
      <c r="B396" s="5"/>
    </row>
    <row r="397" spans="1:2" s="2" customFormat="1" ht="12.75" x14ac:dyDescent="0.2">
      <c r="A397" s="5"/>
      <c r="B397" s="5"/>
    </row>
    <row r="398" spans="1:2" s="2" customFormat="1" ht="12.75" x14ac:dyDescent="0.2">
      <c r="A398" s="5"/>
      <c r="B398" s="5"/>
    </row>
    <row r="399" spans="1:2" s="2" customFormat="1" ht="12.75" x14ac:dyDescent="0.2">
      <c r="A399" s="5"/>
      <c r="B399" s="5"/>
    </row>
    <row r="400" spans="1:2" s="2" customFormat="1" ht="12.75" x14ac:dyDescent="0.2">
      <c r="A400" s="5"/>
      <c r="B400" s="5"/>
    </row>
    <row r="401" spans="1:2" s="2" customFormat="1" ht="12.75" x14ac:dyDescent="0.2">
      <c r="A401" s="5"/>
      <c r="B401" s="5"/>
    </row>
    <row r="402" spans="1:2" s="2" customFormat="1" ht="12.75" x14ac:dyDescent="0.2">
      <c r="A402" s="5"/>
      <c r="B402" s="5"/>
    </row>
    <row r="403" spans="1:2" s="2" customFormat="1" ht="12.75" x14ac:dyDescent="0.2">
      <c r="A403" s="5"/>
      <c r="B403" s="5"/>
    </row>
    <row r="404" spans="1:2" s="2" customFormat="1" ht="12.75" x14ac:dyDescent="0.2">
      <c r="A404" s="5"/>
      <c r="B404" s="5"/>
    </row>
    <row r="405" spans="1:2" s="2" customFormat="1" ht="12.75" x14ac:dyDescent="0.2">
      <c r="A405" s="5"/>
      <c r="B405" s="5"/>
    </row>
    <row r="406" spans="1:2" s="2" customFormat="1" ht="12.75" x14ac:dyDescent="0.2">
      <c r="A406" s="5"/>
      <c r="B406" s="5"/>
    </row>
    <row r="407" spans="1:2" s="2" customFormat="1" ht="12.75" x14ac:dyDescent="0.2">
      <c r="A407" s="5"/>
      <c r="B407" s="5"/>
    </row>
    <row r="408" spans="1:2" s="2" customFormat="1" ht="12.75" x14ac:dyDescent="0.2">
      <c r="A408" s="5"/>
      <c r="B408" s="5"/>
    </row>
    <row r="409" spans="1:2" s="2" customFormat="1" ht="12.75" x14ac:dyDescent="0.2">
      <c r="A409" s="5"/>
      <c r="B409" s="5"/>
    </row>
    <row r="410" spans="1:2" s="2" customFormat="1" ht="12.75" x14ac:dyDescent="0.2">
      <c r="A410" s="5"/>
      <c r="B410" s="5"/>
    </row>
    <row r="411" spans="1:2" s="2" customFormat="1" ht="12.75" x14ac:dyDescent="0.2">
      <c r="A411" s="5"/>
      <c r="B411" s="5"/>
    </row>
    <row r="412" spans="1:2" s="2" customFormat="1" ht="12.75" x14ac:dyDescent="0.2">
      <c r="A412" s="5"/>
      <c r="B412" s="5"/>
    </row>
    <row r="413" spans="1:2" s="2" customFormat="1" ht="12.75" x14ac:dyDescent="0.2">
      <c r="A413" s="5"/>
      <c r="B413" s="5"/>
    </row>
    <row r="414" spans="1:2" s="2" customFormat="1" ht="12.75" x14ac:dyDescent="0.2">
      <c r="A414" s="5"/>
      <c r="B414" s="5"/>
    </row>
    <row r="415" spans="1:2" s="2" customFormat="1" ht="12.75" x14ac:dyDescent="0.2">
      <c r="A415" s="5"/>
      <c r="B415" s="5"/>
    </row>
    <row r="416" spans="1:2" s="2" customFormat="1" ht="12.75" x14ac:dyDescent="0.2">
      <c r="A416" s="5"/>
      <c r="B416" s="5"/>
    </row>
    <row r="417" spans="1:2" s="2" customFormat="1" ht="12.75" x14ac:dyDescent="0.2">
      <c r="A417" s="5"/>
      <c r="B417" s="5"/>
    </row>
    <row r="418" spans="1:2" s="2" customFormat="1" ht="12.75" x14ac:dyDescent="0.2">
      <c r="A418" s="5"/>
      <c r="B418" s="5"/>
    </row>
    <row r="419" spans="1:2" s="2" customFormat="1" ht="12.75" x14ac:dyDescent="0.2">
      <c r="A419" s="5"/>
      <c r="B419" s="5"/>
    </row>
    <row r="420" spans="1:2" s="2" customFormat="1" ht="12.75" x14ac:dyDescent="0.2">
      <c r="A420" s="5"/>
      <c r="B420" s="5"/>
    </row>
    <row r="421" spans="1:2" s="2" customFormat="1" ht="12.75" x14ac:dyDescent="0.2">
      <c r="A421" s="5"/>
      <c r="B421" s="5"/>
    </row>
    <row r="422" spans="1:2" s="2" customFormat="1" ht="12.75" x14ac:dyDescent="0.2">
      <c r="A422" s="5"/>
      <c r="B422" s="5"/>
    </row>
    <row r="423" spans="1:2" s="2" customFormat="1" ht="12.75" x14ac:dyDescent="0.2">
      <c r="A423" s="5"/>
      <c r="B423" s="5"/>
    </row>
    <row r="424" spans="1:2" s="2" customFormat="1" ht="12.75" x14ac:dyDescent="0.2">
      <c r="A424" s="5"/>
      <c r="B424" s="5"/>
    </row>
    <row r="425" spans="1:2" s="2" customFormat="1" ht="12.75" x14ac:dyDescent="0.2">
      <c r="A425" s="5"/>
      <c r="B425" s="5"/>
    </row>
    <row r="426" spans="1:2" s="2" customFormat="1" ht="12.75" x14ac:dyDescent="0.2">
      <c r="A426" s="5"/>
      <c r="B426" s="5"/>
    </row>
    <row r="427" spans="1:2" s="2" customFormat="1" ht="12.75" x14ac:dyDescent="0.2">
      <c r="A427" s="5"/>
      <c r="B427" s="5"/>
    </row>
    <row r="428" spans="1:2" s="2" customFormat="1" ht="12.75" x14ac:dyDescent="0.2">
      <c r="A428" s="5"/>
      <c r="B428" s="5"/>
    </row>
    <row r="429" spans="1:2" s="2" customFormat="1" ht="12.75" x14ac:dyDescent="0.2">
      <c r="A429" s="5"/>
      <c r="B429" s="5"/>
    </row>
    <row r="430" spans="1:2" s="2" customFormat="1" ht="12.75" x14ac:dyDescent="0.2">
      <c r="A430" s="5"/>
      <c r="B430" s="5"/>
    </row>
    <row r="431" spans="1:2" s="2" customFormat="1" ht="12.75" x14ac:dyDescent="0.2">
      <c r="A431" s="5"/>
      <c r="B431" s="5"/>
    </row>
    <row r="432" spans="1:2" s="2" customFormat="1" ht="12.75" x14ac:dyDescent="0.2">
      <c r="A432" s="5"/>
      <c r="B432" s="5"/>
    </row>
    <row r="433" spans="1:2" s="2" customFormat="1" ht="12.75" x14ac:dyDescent="0.2">
      <c r="A433" s="5"/>
      <c r="B433" s="5"/>
    </row>
    <row r="434" spans="1:2" s="2" customFormat="1" ht="12.75" x14ac:dyDescent="0.2">
      <c r="A434" s="5"/>
      <c r="B434" s="5"/>
    </row>
    <row r="435" spans="1:2" s="2" customFormat="1" ht="12.75" x14ac:dyDescent="0.2">
      <c r="A435" s="5"/>
      <c r="B435" s="5"/>
    </row>
    <row r="436" spans="1:2" s="2" customFormat="1" ht="12.75" x14ac:dyDescent="0.2">
      <c r="A436" s="5"/>
      <c r="B436" s="5"/>
    </row>
    <row r="437" spans="1:2" s="2" customFormat="1" ht="12.75" x14ac:dyDescent="0.2">
      <c r="A437" s="5"/>
      <c r="B437" s="5"/>
    </row>
    <row r="438" spans="1:2" s="2" customFormat="1" ht="12.75" x14ac:dyDescent="0.2">
      <c r="A438" s="5"/>
      <c r="B438" s="5"/>
    </row>
    <row r="439" spans="1:2" s="2" customFormat="1" ht="12.75" x14ac:dyDescent="0.2">
      <c r="A439" s="5"/>
      <c r="B439" s="5"/>
    </row>
    <row r="440" spans="1:2" s="2" customFormat="1" ht="12.75" x14ac:dyDescent="0.2">
      <c r="A440" s="5"/>
      <c r="B440" s="5"/>
    </row>
    <row r="441" spans="1:2" s="2" customFormat="1" ht="12.75" x14ac:dyDescent="0.2">
      <c r="A441" s="5"/>
      <c r="B441" s="5"/>
    </row>
    <row r="442" spans="1:2" s="2" customFormat="1" ht="12.75" x14ac:dyDescent="0.2">
      <c r="A442" s="5"/>
      <c r="B442" s="5"/>
    </row>
    <row r="443" spans="1:2" s="2" customFormat="1" ht="12.75" x14ac:dyDescent="0.2">
      <c r="A443" s="5"/>
      <c r="B443" s="5"/>
    </row>
    <row r="444" spans="1:2" s="2" customFormat="1" ht="12.75" x14ac:dyDescent="0.2">
      <c r="A444" s="5"/>
      <c r="B444" s="5"/>
    </row>
    <row r="445" spans="1:2" s="2" customFormat="1" ht="12.75" x14ac:dyDescent="0.2">
      <c r="A445" s="5"/>
      <c r="B445" s="5"/>
    </row>
    <row r="446" spans="1:2" s="2" customFormat="1" ht="12.75" x14ac:dyDescent="0.2">
      <c r="A446" s="5"/>
      <c r="B446" s="5"/>
    </row>
    <row r="447" spans="1:2" s="2" customFormat="1" ht="12.75" x14ac:dyDescent="0.2">
      <c r="A447" s="5"/>
      <c r="B447" s="5"/>
    </row>
    <row r="448" spans="1:2" s="2" customFormat="1" ht="12.75" x14ac:dyDescent="0.2">
      <c r="A448" s="5"/>
      <c r="B448" s="5"/>
    </row>
    <row r="449" spans="1:2" s="2" customFormat="1" ht="12.75" x14ac:dyDescent="0.2">
      <c r="A449" s="5"/>
      <c r="B449" s="5"/>
    </row>
    <row r="450" spans="1:2" s="2" customFormat="1" ht="12.75" x14ac:dyDescent="0.2">
      <c r="A450" s="5"/>
      <c r="B450" s="5"/>
    </row>
    <row r="451" spans="1:2" s="2" customFormat="1" ht="12.75" x14ac:dyDescent="0.2">
      <c r="A451" s="5"/>
      <c r="B451" s="5"/>
    </row>
    <row r="452" spans="1:2" s="2" customFormat="1" ht="12.75" x14ac:dyDescent="0.2">
      <c r="A452" s="5"/>
      <c r="B452" s="5"/>
    </row>
    <row r="453" spans="1:2" s="2" customFormat="1" ht="12.75" x14ac:dyDescent="0.2">
      <c r="A453" s="5"/>
      <c r="B453" s="5"/>
    </row>
    <row r="454" spans="1:2" s="2" customFormat="1" ht="12.75" x14ac:dyDescent="0.2">
      <c r="A454" s="5"/>
      <c r="B454" s="5"/>
    </row>
    <row r="455" spans="1:2" s="2" customFormat="1" ht="12.75" x14ac:dyDescent="0.2">
      <c r="A455" s="5"/>
      <c r="B455" s="5"/>
    </row>
    <row r="456" spans="1:2" s="2" customFormat="1" ht="12.75" x14ac:dyDescent="0.2">
      <c r="A456" s="5"/>
      <c r="B456" s="5"/>
    </row>
    <row r="457" spans="1:2" s="2" customFormat="1" ht="12.75" x14ac:dyDescent="0.2">
      <c r="A457" s="5"/>
      <c r="B457" s="5"/>
    </row>
    <row r="458" spans="1:2" s="2" customFormat="1" ht="12.75" x14ac:dyDescent="0.2">
      <c r="A458" s="5"/>
      <c r="B458" s="5"/>
    </row>
    <row r="459" spans="1:2" s="2" customFormat="1" ht="12.75" x14ac:dyDescent="0.2">
      <c r="A459" s="5"/>
      <c r="B459" s="5"/>
    </row>
    <row r="460" spans="1:2" s="2" customFormat="1" ht="12.75" x14ac:dyDescent="0.2">
      <c r="A460" s="5"/>
      <c r="B460" s="5"/>
    </row>
    <row r="461" spans="1:2" s="2" customFormat="1" ht="12.75" x14ac:dyDescent="0.2">
      <c r="A461" s="5"/>
      <c r="B461" s="5"/>
    </row>
    <row r="462" spans="1:2" s="2" customFormat="1" ht="12.75" x14ac:dyDescent="0.2">
      <c r="A462" s="5"/>
      <c r="B462" s="5"/>
    </row>
    <row r="463" spans="1:2" s="2" customFormat="1" ht="12.75" x14ac:dyDescent="0.2">
      <c r="A463" s="5"/>
      <c r="B463" s="5"/>
    </row>
    <row r="464" spans="1:2" s="2" customFormat="1" ht="12.75" x14ac:dyDescent="0.2">
      <c r="A464" s="5"/>
      <c r="B464" s="5"/>
    </row>
    <row r="465" spans="1:2" s="2" customFormat="1" ht="12.75" x14ac:dyDescent="0.2">
      <c r="A465" s="5"/>
      <c r="B465" s="5"/>
    </row>
    <row r="466" spans="1:2" s="2" customFormat="1" ht="12.75" x14ac:dyDescent="0.2">
      <c r="A466" s="5"/>
      <c r="B466" s="5"/>
    </row>
    <row r="467" spans="1:2" s="2" customFormat="1" ht="12.75" x14ac:dyDescent="0.2">
      <c r="A467" s="5"/>
      <c r="B467" s="5"/>
    </row>
    <row r="468" spans="1:2" s="2" customFormat="1" ht="12.75" x14ac:dyDescent="0.2">
      <c r="A468" s="5"/>
      <c r="B468" s="5"/>
    </row>
  </sheetData>
  <sheetProtection insertRows="0" deleteRows="0" selectLockedCells="1"/>
  <mergeCells count="40">
    <mergeCell ref="A40:XFD40"/>
    <mergeCell ref="A41:G41"/>
    <mergeCell ref="A42:G42"/>
    <mergeCell ref="A43:G43"/>
    <mergeCell ref="E34:F34"/>
    <mergeCell ref="G34:H34"/>
    <mergeCell ref="A35:G35"/>
    <mergeCell ref="A37:G37"/>
    <mergeCell ref="A38:G38"/>
    <mergeCell ref="A39:XFD39"/>
    <mergeCell ref="E31:F31"/>
    <mergeCell ref="G31:H31"/>
    <mergeCell ref="E32:F32"/>
    <mergeCell ref="G32:H32"/>
    <mergeCell ref="E33:F33"/>
    <mergeCell ref="G33:H33"/>
    <mergeCell ref="E26:F26"/>
    <mergeCell ref="G26:H26"/>
    <mergeCell ref="E27:F27"/>
    <mergeCell ref="G27:H27"/>
    <mergeCell ref="E28:F28"/>
    <mergeCell ref="G28:H28"/>
    <mergeCell ref="H8:I8"/>
    <mergeCell ref="A10:A19"/>
    <mergeCell ref="A22:I23"/>
    <mergeCell ref="A24:G24"/>
    <mergeCell ref="E25:F25"/>
    <mergeCell ref="G25:H25"/>
    <mergeCell ref="A8:A9"/>
    <mergeCell ref="B8:B9"/>
    <mergeCell ref="C8:C9"/>
    <mergeCell ref="D8:D9"/>
    <mergeCell ref="E8:E9"/>
    <mergeCell ref="F8:G8"/>
    <mergeCell ref="A1:B6"/>
    <mergeCell ref="C1:I2"/>
    <mergeCell ref="C3:I3"/>
    <mergeCell ref="C4:I4"/>
    <mergeCell ref="C5:I5"/>
    <mergeCell ref="C6:I7"/>
  </mergeCells>
  <printOptions horizontalCentered="1"/>
  <pageMargins left="1.1811023622047245" right="0.59055118110236227" top="0.78740157480314965" bottom="0.59055118110236227" header="0.31496062992125984" footer="0.31496062992125984"/>
  <pageSetup scale="64" fitToHeight="0" orientation="landscape" r:id="rId1"/>
  <headerFooter>
    <oddHeader>&amp;RFOLIO &amp;P  DE &amp;N</oddHeader>
  </headerFooter>
  <drawing r:id="rId2"/>
  <legacyDrawing r:id="rId3"/>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3"/>
  </sheetPr>
  <dimension ref="A1:J474"/>
  <sheetViews>
    <sheetView view="pageBreakPreview" topLeftCell="A6" zoomScale="86" zoomScaleNormal="100" zoomScaleSheetLayoutView="86" workbookViewId="0">
      <selection activeCell="M32" sqref="M32"/>
    </sheetView>
  </sheetViews>
  <sheetFormatPr baseColWidth="10" defaultColWidth="11.42578125" defaultRowHeight="15" x14ac:dyDescent="0.25"/>
  <cols>
    <col min="1" max="1" width="19.140625" style="9" customWidth="1"/>
    <col min="2" max="2" width="12.140625" style="9" customWidth="1"/>
    <col min="3" max="3" width="35.5703125" style="1" customWidth="1"/>
    <col min="4" max="4" width="7.42578125" style="1" customWidth="1"/>
    <col min="5" max="5" width="10.42578125" style="1" customWidth="1"/>
    <col min="6" max="6" width="11.28515625" style="1" customWidth="1"/>
    <col min="7" max="7" width="13.140625" style="1" customWidth="1"/>
    <col min="8" max="8" width="15.140625" style="1" customWidth="1"/>
    <col min="9" max="9" width="23" style="1" customWidth="1"/>
    <col min="10" max="10" width="0.140625" style="1" hidden="1" customWidth="1"/>
    <col min="11" max="16384" width="11.42578125" style="1"/>
  </cols>
  <sheetData>
    <row r="1" spans="1:9" ht="15" customHeight="1" x14ac:dyDescent="0.25">
      <c r="A1" s="88"/>
      <c r="B1" s="89"/>
      <c r="C1" s="94" t="s">
        <v>3</v>
      </c>
      <c r="D1" s="95"/>
      <c r="E1" s="95"/>
      <c r="F1" s="95"/>
      <c r="G1" s="95"/>
      <c r="H1" s="95"/>
      <c r="I1" s="96"/>
    </row>
    <row r="2" spans="1:9" ht="15" customHeight="1" thickBot="1" x14ac:dyDescent="0.3">
      <c r="A2" s="90"/>
      <c r="B2" s="91"/>
      <c r="C2" s="97"/>
      <c r="D2" s="98"/>
      <c r="E2" s="98"/>
      <c r="F2" s="98"/>
      <c r="G2" s="98"/>
      <c r="H2" s="98"/>
      <c r="I2" s="99"/>
    </row>
    <row r="3" spans="1:9" ht="21.75" thickBot="1" x14ac:dyDescent="0.3">
      <c r="A3" s="90"/>
      <c r="B3" s="91"/>
      <c r="C3" s="100" t="s">
        <v>7</v>
      </c>
      <c r="D3" s="101"/>
      <c r="E3" s="101"/>
      <c r="F3" s="101"/>
      <c r="G3" s="101"/>
      <c r="H3" s="101"/>
      <c r="I3" s="102"/>
    </row>
    <row r="4" spans="1:9" ht="21.75" thickBot="1" x14ac:dyDescent="0.3">
      <c r="A4" s="90"/>
      <c r="B4" s="91"/>
      <c r="C4" s="103" t="e">
        <f>#REF!</f>
        <v>#REF!</v>
      </c>
      <c r="D4" s="104"/>
      <c r="E4" s="104"/>
      <c r="F4" s="104"/>
      <c r="G4" s="104"/>
      <c r="H4" s="104"/>
      <c r="I4" s="105"/>
    </row>
    <row r="5" spans="1:9" ht="21.75" customHeight="1" thickBot="1" x14ac:dyDescent="0.3">
      <c r="A5" s="90"/>
      <c r="B5" s="91"/>
      <c r="C5" s="106" t="s">
        <v>29</v>
      </c>
      <c r="D5" s="107"/>
      <c r="E5" s="107"/>
      <c r="F5" s="107"/>
      <c r="G5" s="107"/>
      <c r="H5" s="107"/>
      <c r="I5" s="108"/>
    </row>
    <row r="6" spans="1:9" ht="18.75" customHeight="1" thickBot="1" x14ac:dyDescent="0.3">
      <c r="A6" s="92"/>
      <c r="B6" s="93"/>
      <c r="C6" s="109" t="s">
        <v>478</v>
      </c>
      <c r="D6" s="110"/>
      <c r="E6" s="110"/>
      <c r="F6" s="110"/>
      <c r="G6" s="110"/>
      <c r="H6" s="110"/>
      <c r="I6" s="111"/>
    </row>
    <row r="7" spans="1:9" s="2" customFormat="1" ht="0.75" customHeight="1" thickBot="1" x14ac:dyDescent="0.25">
      <c r="A7" s="7"/>
      <c r="B7" s="7"/>
      <c r="C7" s="112"/>
      <c r="D7" s="113"/>
      <c r="E7" s="113"/>
      <c r="F7" s="113"/>
      <c r="G7" s="113"/>
      <c r="H7" s="113"/>
      <c r="I7" s="114"/>
    </row>
    <row r="8" spans="1:9" s="2" customFormat="1" ht="29.25" customHeight="1" thickBot="1" x14ac:dyDescent="0.25">
      <c r="A8" s="124" t="s">
        <v>1</v>
      </c>
      <c r="B8" s="126" t="s">
        <v>9</v>
      </c>
      <c r="C8" s="124" t="s">
        <v>8</v>
      </c>
      <c r="D8" s="126" t="s">
        <v>10</v>
      </c>
      <c r="E8" s="126" t="s">
        <v>11</v>
      </c>
      <c r="F8" s="115" t="s">
        <v>12</v>
      </c>
      <c r="G8" s="128"/>
      <c r="H8" s="115" t="s">
        <v>15</v>
      </c>
      <c r="I8" s="116"/>
    </row>
    <row r="9" spans="1:9" s="6" customFormat="1" ht="36.75" thickBot="1" x14ac:dyDescent="0.25">
      <c r="A9" s="125"/>
      <c r="B9" s="127"/>
      <c r="C9" s="125"/>
      <c r="D9" s="127"/>
      <c r="E9" s="127"/>
      <c r="F9" s="13" t="s">
        <v>13</v>
      </c>
      <c r="G9" s="13" t="s">
        <v>14</v>
      </c>
      <c r="H9" s="13" t="s">
        <v>16</v>
      </c>
      <c r="I9" s="17" t="s">
        <v>17</v>
      </c>
    </row>
    <row r="10" spans="1:9" s="6" customFormat="1" ht="25.7" customHeight="1" x14ac:dyDescent="0.2">
      <c r="A10" s="117" t="s">
        <v>40</v>
      </c>
      <c r="B10" s="28">
        <v>1</v>
      </c>
      <c r="C10" s="12" t="s">
        <v>479</v>
      </c>
      <c r="D10" s="12">
        <v>1</v>
      </c>
      <c r="E10" s="12">
        <v>285</v>
      </c>
      <c r="F10" s="33">
        <v>42370</v>
      </c>
      <c r="G10" s="33">
        <v>42400</v>
      </c>
      <c r="H10" s="33">
        <v>44362</v>
      </c>
      <c r="I10" s="33">
        <v>46188</v>
      </c>
    </row>
    <row r="11" spans="1:9" s="6" customFormat="1" ht="22.5" customHeight="1" x14ac:dyDescent="0.2">
      <c r="A11" s="118"/>
      <c r="B11" s="29">
        <v>2</v>
      </c>
      <c r="C11" s="12" t="s">
        <v>480</v>
      </c>
      <c r="D11" s="10">
        <v>1</v>
      </c>
      <c r="E11" s="10">
        <v>141</v>
      </c>
      <c r="F11" s="33">
        <v>42401</v>
      </c>
      <c r="G11" s="33">
        <v>42428</v>
      </c>
      <c r="H11" s="33">
        <v>44362</v>
      </c>
      <c r="I11" s="33">
        <v>46188</v>
      </c>
    </row>
    <row r="12" spans="1:9" s="6" customFormat="1" ht="24.4" customHeight="1" x14ac:dyDescent="0.2">
      <c r="A12" s="118"/>
      <c r="B12" s="29">
        <v>3</v>
      </c>
      <c r="C12" s="12" t="s">
        <v>481</v>
      </c>
      <c r="D12" s="10">
        <v>1</v>
      </c>
      <c r="E12" s="10">
        <v>261</v>
      </c>
      <c r="F12" s="34">
        <v>42430</v>
      </c>
      <c r="G12" s="34">
        <v>44286</v>
      </c>
      <c r="H12" s="33">
        <v>44362</v>
      </c>
      <c r="I12" s="33">
        <v>46188</v>
      </c>
    </row>
    <row r="13" spans="1:9" s="6" customFormat="1" ht="23.85" customHeight="1" x14ac:dyDescent="0.2">
      <c r="A13" s="118"/>
      <c r="B13" s="29">
        <v>4</v>
      </c>
      <c r="C13" s="12" t="s">
        <v>482</v>
      </c>
      <c r="D13" s="10">
        <v>1</v>
      </c>
      <c r="E13" s="10">
        <v>198</v>
      </c>
      <c r="F13" s="33">
        <v>42461</v>
      </c>
      <c r="G13" s="33">
        <v>44316</v>
      </c>
      <c r="H13" s="33">
        <v>44362</v>
      </c>
      <c r="I13" s="33">
        <v>46188</v>
      </c>
    </row>
    <row r="14" spans="1:9" s="6" customFormat="1" ht="23.85" customHeight="1" x14ac:dyDescent="0.2">
      <c r="A14" s="118"/>
      <c r="B14" s="29">
        <v>5</v>
      </c>
      <c r="C14" s="12" t="s">
        <v>483</v>
      </c>
      <c r="D14" s="10">
        <v>1</v>
      </c>
      <c r="E14" s="10">
        <v>261</v>
      </c>
      <c r="F14" s="34">
        <v>42491</v>
      </c>
      <c r="G14" s="34">
        <v>44346</v>
      </c>
      <c r="H14" s="33">
        <v>44362</v>
      </c>
      <c r="I14" s="33">
        <v>46188</v>
      </c>
    </row>
    <row r="15" spans="1:9" s="6" customFormat="1" ht="27.6" customHeight="1" x14ac:dyDescent="0.2">
      <c r="A15" s="118"/>
      <c r="B15" s="29">
        <v>6</v>
      </c>
      <c r="C15" s="12" t="s">
        <v>484</v>
      </c>
      <c r="D15" s="10">
        <v>1</v>
      </c>
      <c r="E15" s="10">
        <v>226</v>
      </c>
      <c r="F15" s="34">
        <v>42522</v>
      </c>
      <c r="G15" s="34">
        <v>44377</v>
      </c>
      <c r="H15" s="33">
        <v>44362</v>
      </c>
      <c r="I15" s="33">
        <v>46188</v>
      </c>
    </row>
    <row r="16" spans="1:9" s="6" customFormat="1" ht="24.4" customHeight="1" x14ac:dyDescent="0.2">
      <c r="A16" s="118"/>
      <c r="B16" s="29">
        <v>7</v>
      </c>
      <c r="C16" s="12" t="s">
        <v>485</v>
      </c>
      <c r="D16" s="10">
        <v>1</v>
      </c>
      <c r="E16" s="10">
        <v>303</v>
      </c>
      <c r="F16" s="34">
        <v>42552</v>
      </c>
      <c r="G16" s="34">
        <v>44408</v>
      </c>
      <c r="H16" s="33">
        <v>44362</v>
      </c>
      <c r="I16" s="33">
        <v>46188</v>
      </c>
    </row>
    <row r="17" spans="1:9" s="6" customFormat="1" ht="25.5" x14ac:dyDescent="0.2">
      <c r="A17" s="118"/>
      <c r="B17" s="29">
        <v>8</v>
      </c>
      <c r="C17" s="12" t="s">
        <v>486</v>
      </c>
      <c r="D17" s="10">
        <v>1</v>
      </c>
      <c r="E17" s="10">
        <v>298</v>
      </c>
      <c r="F17" s="34">
        <v>42583</v>
      </c>
      <c r="G17" s="34">
        <v>44439</v>
      </c>
      <c r="H17" s="33">
        <v>44362</v>
      </c>
      <c r="I17" s="33">
        <v>46188</v>
      </c>
    </row>
    <row r="18" spans="1:9" s="6" customFormat="1" ht="27.6" customHeight="1" x14ac:dyDescent="0.2">
      <c r="A18" s="118"/>
      <c r="B18" s="29">
        <v>9</v>
      </c>
      <c r="C18" s="12" t="s">
        <v>487</v>
      </c>
      <c r="D18" s="10">
        <v>1</v>
      </c>
      <c r="E18" s="10">
        <v>480</v>
      </c>
      <c r="F18" s="34">
        <v>42614</v>
      </c>
      <c r="G18" s="34">
        <v>44469</v>
      </c>
      <c r="H18" s="33">
        <v>44362</v>
      </c>
      <c r="I18" s="33">
        <v>46188</v>
      </c>
    </row>
    <row r="19" spans="1:9" s="6" customFormat="1" ht="24.4" customHeight="1" x14ac:dyDescent="0.2">
      <c r="A19" s="118"/>
      <c r="B19" s="29">
        <v>10</v>
      </c>
      <c r="C19" s="12" t="s">
        <v>488</v>
      </c>
      <c r="D19" s="10">
        <v>1</v>
      </c>
      <c r="E19" s="10">
        <v>412</v>
      </c>
      <c r="F19" s="34">
        <v>42644</v>
      </c>
      <c r="G19" s="34">
        <v>44500</v>
      </c>
      <c r="H19" s="33">
        <v>44362</v>
      </c>
      <c r="I19" s="33">
        <v>46188</v>
      </c>
    </row>
    <row r="20" spans="1:9" s="6" customFormat="1" ht="25.15" customHeight="1" x14ac:dyDescent="0.2">
      <c r="A20" s="133"/>
      <c r="B20" s="31">
        <v>11</v>
      </c>
      <c r="C20" s="12" t="s">
        <v>489</v>
      </c>
      <c r="D20" s="32">
        <v>1</v>
      </c>
      <c r="E20" s="51">
        <v>336</v>
      </c>
      <c r="F20" s="36">
        <v>42675</v>
      </c>
      <c r="G20" s="36">
        <v>44530</v>
      </c>
      <c r="H20" s="33">
        <v>44362</v>
      </c>
      <c r="I20" s="33">
        <v>46188</v>
      </c>
    </row>
    <row r="21" spans="1:9" s="6" customFormat="1" ht="26.25" customHeight="1" x14ac:dyDescent="0.2">
      <c r="A21" s="133"/>
      <c r="B21" s="31">
        <v>12</v>
      </c>
      <c r="C21" s="12" t="s">
        <v>490</v>
      </c>
      <c r="D21" s="32">
        <v>2</v>
      </c>
      <c r="E21" s="32">
        <v>653</v>
      </c>
      <c r="F21" s="36">
        <v>42705</v>
      </c>
      <c r="G21" s="36">
        <v>42735</v>
      </c>
      <c r="H21" s="33">
        <v>44362</v>
      </c>
      <c r="I21" s="33">
        <v>46188</v>
      </c>
    </row>
    <row r="22" spans="1:9" s="6" customFormat="1" ht="38.25" x14ac:dyDescent="0.2">
      <c r="A22" s="133"/>
      <c r="B22" s="31">
        <v>13</v>
      </c>
      <c r="C22" s="10" t="s">
        <v>491</v>
      </c>
      <c r="D22" s="52">
        <v>1</v>
      </c>
      <c r="E22" s="32">
        <v>229</v>
      </c>
      <c r="F22" s="36">
        <v>42370</v>
      </c>
      <c r="G22" s="36">
        <v>42735</v>
      </c>
      <c r="H22" s="33">
        <v>44362</v>
      </c>
      <c r="I22" s="33">
        <v>46188</v>
      </c>
    </row>
    <row r="23" spans="1:9" s="6" customFormat="1" ht="26.25" customHeight="1" x14ac:dyDescent="0.2">
      <c r="A23" s="133"/>
      <c r="B23" s="31">
        <v>14</v>
      </c>
      <c r="C23" s="53" t="s">
        <v>492</v>
      </c>
      <c r="D23" s="10">
        <v>1</v>
      </c>
      <c r="E23" s="32">
        <v>78</v>
      </c>
      <c r="F23" s="36">
        <v>42370</v>
      </c>
      <c r="G23" s="36">
        <v>42735</v>
      </c>
      <c r="H23" s="33">
        <v>44362</v>
      </c>
      <c r="I23" s="33">
        <v>46188</v>
      </c>
    </row>
    <row r="24" spans="1:9" s="6" customFormat="1" ht="14.45" customHeight="1" x14ac:dyDescent="0.2">
      <c r="A24" s="133"/>
      <c r="B24" s="31">
        <v>15</v>
      </c>
      <c r="C24" s="32" t="s">
        <v>493</v>
      </c>
      <c r="D24" s="32">
        <v>1</v>
      </c>
      <c r="E24" s="32">
        <v>238</v>
      </c>
      <c r="F24" s="36">
        <v>42370</v>
      </c>
      <c r="G24" s="36">
        <v>42735</v>
      </c>
      <c r="H24" s="33">
        <v>44362</v>
      </c>
      <c r="I24" s="33">
        <v>46188</v>
      </c>
    </row>
    <row r="25" spans="1:9" s="6" customFormat="1" ht="15" customHeight="1" thickBot="1" x14ac:dyDescent="0.25">
      <c r="A25" s="119"/>
      <c r="B25" s="30">
        <v>16</v>
      </c>
      <c r="C25" s="11" t="s">
        <v>494</v>
      </c>
      <c r="D25" s="11">
        <v>1</v>
      </c>
      <c r="E25" s="11">
        <v>14</v>
      </c>
      <c r="F25" s="36">
        <v>42370</v>
      </c>
      <c r="G25" s="36">
        <v>42735</v>
      </c>
      <c r="H25" s="33">
        <v>44362</v>
      </c>
      <c r="I25" s="33">
        <v>46188</v>
      </c>
    </row>
    <row r="26" spans="1:9" s="2" customFormat="1" ht="12.75" x14ac:dyDescent="0.2"/>
    <row r="27" spans="1:9" s="2" customFormat="1" ht="12.75" x14ac:dyDescent="0.2">
      <c r="H27" s="44"/>
    </row>
    <row r="28" spans="1:9" s="2" customFormat="1" ht="12.75" x14ac:dyDescent="0.2">
      <c r="A28" s="120" t="s">
        <v>298</v>
      </c>
      <c r="B28" s="120"/>
      <c r="C28" s="120"/>
      <c r="D28" s="120"/>
      <c r="E28" s="120"/>
      <c r="F28" s="120"/>
      <c r="G28" s="120"/>
      <c r="H28" s="120"/>
      <c r="I28" s="120"/>
    </row>
    <row r="29" spans="1:9" s="2" customFormat="1" ht="12.75" x14ac:dyDescent="0.2">
      <c r="A29" s="120"/>
      <c r="B29" s="120"/>
      <c r="C29" s="120"/>
      <c r="D29" s="120"/>
      <c r="E29" s="120"/>
      <c r="F29" s="120"/>
      <c r="G29" s="120"/>
      <c r="H29" s="120"/>
      <c r="I29" s="120"/>
    </row>
    <row r="30" spans="1:9" s="2" customFormat="1" ht="12.75" x14ac:dyDescent="0.2">
      <c r="A30" s="121"/>
      <c r="B30" s="121"/>
      <c r="C30" s="121"/>
      <c r="D30" s="121"/>
      <c r="E30" s="121"/>
      <c r="F30" s="121"/>
      <c r="G30" s="121"/>
      <c r="H30" s="44"/>
    </row>
    <row r="31" spans="1:9" s="2" customFormat="1" ht="12.75" x14ac:dyDescent="0.2">
      <c r="A31" s="44"/>
      <c r="B31" s="43" t="s">
        <v>20</v>
      </c>
      <c r="C31" s="43" t="s">
        <v>33</v>
      </c>
      <c r="D31" s="44"/>
      <c r="E31" s="122" t="s">
        <v>24</v>
      </c>
      <c r="F31" s="122"/>
      <c r="G31" s="123" t="s">
        <v>684</v>
      </c>
      <c r="H31" s="123"/>
    </row>
    <row r="32" spans="1:9" s="2" customFormat="1" ht="12.75" x14ac:dyDescent="0.2">
      <c r="A32" s="44"/>
      <c r="B32" s="43" t="s">
        <v>21</v>
      </c>
      <c r="C32" s="43" t="s">
        <v>34</v>
      </c>
      <c r="D32" s="44"/>
      <c r="E32" s="122" t="s">
        <v>21</v>
      </c>
      <c r="F32" s="122"/>
      <c r="G32" s="123" t="s">
        <v>366</v>
      </c>
      <c r="H32" s="123"/>
    </row>
    <row r="33" spans="1:10" s="2" customFormat="1" ht="12.75" x14ac:dyDescent="0.2">
      <c r="A33" s="44"/>
      <c r="B33" s="43" t="s">
        <v>22</v>
      </c>
      <c r="C33" s="49">
        <v>44362</v>
      </c>
      <c r="D33" s="44"/>
      <c r="E33" s="122" t="s">
        <v>22</v>
      </c>
      <c r="F33" s="122"/>
      <c r="G33" s="129">
        <v>44362</v>
      </c>
      <c r="H33" s="123"/>
    </row>
    <row r="34" spans="1:10" s="2" customFormat="1" ht="12.75" x14ac:dyDescent="0.2">
      <c r="A34" s="44"/>
      <c r="B34" s="43" t="s">
        <v>23</v>
      </c>
      <c r="C34" s="43"/>
      <c r="D34" s="44"/>
      <c r="E34" s="122" t="s">
        <v>25</v>
      </c>
      <c r="F34" s="122"/>
      <c r="G34" s="123"/>
      <c r="H34" s="123"/>
    </row>
    <row r="35" spans="1:10" s="2" customFormat="1" ht="12.75" x14ac:dyDescent="0.2">
      <c r="A35" s="44"/>
      <c r="B35" s="21"/>
      <c r="C35" s="21"/>
      <c r="D35" s="44"/>
      <c r="E35" s="22"/>
      <c r="F35" s="22"/>
      <c r="G35" s="22"/>
      <c r="H35" s="22"/>
    </row>
    <row r="36" spans="1:10" s="2" customFormat="1" ht="12.75" x14ac:dyDescent="0.2">
      <c r="A36" s="44"/>
      <c r="B36" s="21"/>
      <c r="C36" s="21"/>
      <c r="D36" s="44"/>
      <c r="E36" s="22"/>
      <c r="F36" s="22"/>
      <c r="G36" s="22"/>
      <c r="H36" s="22"/>
    </row>
    <row r="37" spans="1:10" s="2" customFormat="1" ht="12.75" x14ac:dyDescent="0.2">
      <c r="A37" s="44"/>
      <c r="B37" s="21"/>
      <c r="C37" s="21"/>
      <c r="D37" s="44"/>
      <c r="E37" s="122" t="s">
        <v>26</v>
      </c>
      <c r="F37" s="122"/>
      <c r="G37" s="123" t="s">
        <v>367</v>
      </c>
      <c r="H37" s="123"/>
    </row>
    <row r="38" spans="1:10" s="2" customFormat="1" ht="12.75" x14ac:dyDescent="0.2">
      <c r="A38" s="44"/>
      <c r="B38" s="21"/>
      <c r="C38" s="21"/>
      <c r="D38" s="44"/>
      <c r="E38" s="122" t="s">
        <v>21</v>
      </c>
      <c r="F38" s="122"/>
      <c r="G38" s="123" t="s">
        <v>36</v>
      </c>
      <c r="H38" s="123"/>
    </row>
    <row r="39" spans="1:10" s="2" customFormat="1" ht="12.75" x14ac:dyDescent="0.2">
      <c r="A39" s="44"/>
      <c r="B39" s="21"/>
      <c r="C39" s="21"/>
      <c r="D39" s="44"/>
      <c r="E39" s="122" t="s">
        <v>27</v>
      </c>
      <c r="F39" s="122"/>
      <c r="G39" s="129">
        <v>44362</v>
      </c>
      <c r="H39" s="123"/>
    </row>
    <row r="40" spans="1:10" s="2" customFormat="1" ht="12.75" x14ac:dyDescent="0.2">
      <c r="A40" s="23"/>
      <c r="B40" s="23"/>
      <c r="C40" s="23"/>
      <c r="D40" s="23"/>
      <c r="E40" s="131" t="s">
        <v>25</v>
      </c>
      <c r="F40" s="131"/>
      <c r="G40" s="132"/>
      <c r="H40" s="132"/>
    </row>
    <row r="41" spans="1:10" s="2" customFormat="1" ht="12.75" x14ac:dyDescent="0.2">
      <c r="A41" s="130"/>
      <c r="B41" s="130"/>
      <c r="C41" s="130"/>
      <c r="D41" s="130"/>
      <c r="E41" s="130"/>
      <c r="F41" s="130"/>
      <c r="G41" s="130"/>
      <c r="H41" s="45"/>
    </row>
    <row r="42" spans="1:10" s="2" customFormat="1" ht="12.75" x14ac:dyDescent="0.2">
      <c r="A42" s="8" t="s">
        <v>0</v>
      </c>
      <c r="B42" s="8"/>
      <c r="C42" s="4"/>
      <c r="D42" s="4"/>
      <c r="E42" s="4"/>
      <c r="H42" s="45"/>
    </row>
    <row r="43" spans="1:10" s="2" customFormat="1" ht="12.75" x14ac:dyDescent="0.2">
      <c r="A43" s="121" t="s">
        <v>5</v>
      </c>
      <c r="B43" s="121"/>
      <c r="C43" s="121"/>
      <c r="D43" s="121"/>
      <c r="E43" s="121"/>
      <c r="F43" s="121"/>
      <c r="G43" s="121"/>
      <c r="H43" s="45"/>
    </row>
    <row r="44" spans="1:10" s="2" customFormat="1" x14ac:dyDescent="0.25">
      <c r="A44" s="121" t="s">
        <v>4</v>
      </c>
      <c r="B44" s="121"/>
      <c r="C44" s="121"/>
      <c r="D44" s="121"/>
      <c r="E44" s="121"/>
      <c r="F44" s="121"/>
      <c r="G44" s="121"/>
      <c r="H44" s="45"/>
      <c r="I44" s="3"/>
      <c r="J44"/>
    </row>
    <row r="45" spans="1:10" s="121" customFormat="1" ht="15" customHeight="1" x14ac:dyDescent="0.2">
      <c r="A45" s="121" t="s">
        <v>19</v>
      </c>
    </row>
    <row r="46" spans="1:10" s="121" customFormat="1" ht="15" customHeight="1" x14ac:dyDescent="0.2">
      <c r="A46" s="121" t="s">
        <v>18</v>
      </c>
    </row>
    <row r="47" spans="1:10" s="2" customFormat="1" x14ac:dyDescent="0.25">
      <c r="A47" s="121" t="s">
        <v>6</v>
      </c>
      <c r="B47" s="121"/>
      <c r="C47" s="121"/>
      <c r="D47" s="121"/>
      <c r="E47" s="121"/>
      <c r="F47" s="121"/>
      <c r="G47" s="121"/>
      <c r="H47" s="45"/>
      <c r="J47"/>
    </row>
    <row r="48" spans="1:10" s="2" customFormat="1" ht="12.75" x14ac:dyDescent="0.2">
      <c r="A48" s="130"/>
      <c r="B48" s="130"/>
      <c r="C48" s="130"/>
      <c r="D48" s="130"/>
      <c r="E48" s="130"/>
      <c r="F48" s="130"/>
      <c r="G48" s="130"/>
      <c r="H48" s="45"/>
    </row>
    <row r="49" spans="1:8" s="2" customFormat="1" ht="12.75" x14ac:dyDescent="0.2">
      <c r="A49" s="130"/>
      <c r="B49" s="130"/>
      <c r="C49" s="130"/>
      <c r="D49" s="130"/>
      <c r="E49" s="130"/>
      <c r="F49" s="130"/>
      <c r="G49" s="130"/>
      <c r="H49" s="45"/>
    </row>
    <row r="50" spans="1:8" s="2" customFormat="1" ht="12.75" x14ac:dyDescent="0.2">
      <c r="A50" s="5"/>
      <c r="B50" s="5"/>
    </row>
    <row r="51" spans="1:8" s="2" customFormat="1" ht="12.75" x14ac:dyDescent="0.2">
      <c r="A51" s="5"/>
      <c r="B51" s="5"/>
    </row>
    <row r="52" spans="1:8" s="2" customFormat="1" ht="12.75" x14ac:dyDescent="0.2">
      <c r="A52" s="5"/>
      <c r="B52" s="5"/>
    </row>
    <row r="53" spans="1:8" s="2" customFormat="1" ht="12.75" x14ac:dyDescent="0.2">
      <c r="A53" s="5"/>
      <c r="B53" s="5"/>
    </row>
    <row r="54" spans="1:8" s="2" customFormat="1" ht="12.75" x14ac:dyDescent="0.2">
      <c r="A54" s="5"/>
      <c r="B54" s="5"/>
    </row>
    <row r="55" spans="1:8" s="2" customFormat="1" ht="12.75" x14ac:dyDescent="0.2">
      <c r="A55" s="5"/>
      <c r="B55" s="5"/>
    </row>
    <row r="56" spans="1:8" s="2" customFormat="1" ht="12.75" x14ac:dyDescent="0.2">
      <c r="A56" s="5"/>
      <c r="B56" s="5"/>
    </row>
    <row r="57" spans="1:8" s="2" customFormat="1" ht="12.75" x14ac:dyDescent="0.2">
      <c r="A57" s="5"/>
      <c r="B57" s="5"/>
    </row>
    <row r="58" spans="1:8" s="2" customFormat="1" ht="12.75" x14ac:dyDescent="0.2">
      <c r="A58" s="5"/>
      <c r="B58" s="5"/>
    </row>
    <row r="59" spans="1:8" s="2" customFormat="1" ht="12.75" x14ac:dyDescent="0.2">
      <c r="A59" s="5"/>
      <c r="B59" s="5"/>
    </row>
    <row r="60" spans="1:8" s="2" customFormat="1" ht="12.75" x14ac:dyDescent="0.2">
      <c r="A60" s="5"/>
      <c r="B60" s="5"/>
    </row>
    <row r="61" spans="1:8" s="2" customFormat="1" ht="12.75" x14ac:dyDescent="0.2">
      <c r="A61" s="5"/>
      <c r="B61" s="5"/>
    </row>
    <row r="62" spans="1:8" s="2" customFormat="1" ht="12.75" x14ac:dyDescent="0.2">
      <c r="A62" s="5"/>
      <c r="B62" s="5"/>
    </row>
    <row r="63" spans="1:8" s="2" customFormat="1" ht="12.75" x14ac:dyDescent="0.2">
      <c r="A63" s="5"/>
      <c r="B63" s="5"/>
    </row>
    <row r="64" spans="1:8" s="2" customFormat="1" ht="12.75" x14ac:dyDescent="0.2">
      <c r="A64" s="5"/>
      <c r="B64" s="5"/>
    </row>
    <row r="65" spans="1:2" s="2" customFormat="1" ht="12.75" x14ac:dyDescent="0.2">
      <c r="A65" s="5"/>
      <c r="B65" s="5"/>
    </row>
    <row r="66" spans="1:2" s="2" customFormat="1" ht="12.75" x14ac:dyDescent="0.2">
      <c r="A66" s="5"/>
      <c r="B66" s="5"/>
    </row>
    <row r="67" spans="1:2" s="2" customFormat="1" ht="12.75" x14ac:dyDescent="0.2">
      <c r="A67" s="5"/>
      <c r="B67" s="5"/>
    </row>
    <row r="68" spans="1:2" s="2" customFormat="1" ht="12.75" x14ac:dyDescent="0.2">
      <c r="A68" s="5"/>
      <c r="B68" s="5"/>
    </row>
    <row r="69" spans="1:2" s="2" customFormat="1" ht="12.75" x14ac:dyDescent="0.2">
      <c r="A69" s="5"/>
      <c r="B69" s="5"/>
    </row>
    <row r="70" spans="1:2" s="2" customFormat="1" ht="12.75" x14ac:dyDescent="0.2">
      <c r="A70" s="5"/>
      <c r="B70" s="5"/>
    </row>
    <row r="71" spans="1:2" s="2" customFormat="1" ht="12.75" x14ac:dyDescent="0.2">
      <c r="A71" s="5"/>
      <c r="B71" s="5"/>
    </row>
    <row r="72" spans="1:2" s="2" customFormat="1" ht="12.75" x14ac:dyDescent="0.2">
      <c r="A72" s="5"/>
      <c r="B72" s="5"/>
    </row>
    <row r="73" spans="1:2" s="2" customFormat="1" ht="12.75" x14ac:dyDescent="0.2">
      <c r="A73" s="5"/>
      <c r="B73" s="5"/>
    </row>
    <row r="74" spans="1:2" s="2" customFormat="1" ht="12.75" x14ac:dyDescent="0.2">
      <c r="A74" s="5"/>
      <c r="B74" s="5"/>
    </row>
    <row r="75" spans="1:2" s="2" customFormat="1" ht="12.75" x14ac:dyDescent="0.2">
      <c r="A75" s="5"/>
      <c r="B75" s="5"/>
    </row>
    <row r="76" spans="1:2" s="2" customFormat="1" ht="12.75" x14ac:dyDescent="0.2">
      <c r="A76" s="5"/>
      <c r="B76" s="5"/>
    </row>
    <row r="77" spans="1:2" s="2" customFormat="1" ht="12.75" x14ac:dyDescent="0.2">
      <c r="A77" s="5"/>
      <c r="B77" s="5"/>
    </row>
    <row r="78" spans="1:2" s="2" customFormat="1" ht="12.75" x14ac:dyDescent="0.2">
      <c r="A78" s="5"/>
      <c r="B78" s="5"/>
    </row>
    <row r="79" spans="1:2" s="2" customFormat="1" ht="12.75" x14ac:dyDescent="0.2">
      <c r="A79" s="5"/>
      <c r="B79" s="5"/>
    </row>
    <row r="80" spans="1:2" s="2" customFormat="1" ht="12.75" x14ac:dyDescent="0.2">
      <c r="A80" s="5"/>
      <c r="B80" s="5"/>
    </row>
    <row r="81" spans="1:2" s="2" customFormat="1" ht="12.75" x14ac:dyDescent="0.2">
      <c r="A81" s="5"/>
      <c r="B81" s="5"/>
    </row>
    <row r="82" spans="1:2" s="2" customFormat="1" ht="12.75" x14ac:dyDescent="0.2">
      <c r="A82" s="5"/>
      <c r="B82" s="5"/>
    </row>
    <row r="83" spans="1:2" s="2" customFormat="1" ht="12.75" x14ac:dyDescent="0.2">
      <c r="A83" s="5"/>
      <c r="B83" s="5"/>
    </row>
    <row r="84" spans="1:2" s="2" customFormat="1" ht="12.75" x14ac:dyDescent="0.2">
      <c r="A84" s="5"/>
      <c r="B84" s="5"/>
    </row>
    <row r="85" spans="1:2" s="2" customFormat="1" ht="12.75" x14ac:dyDescent="0.2">
      <c r="A85" s="5"/>
      <c r="B85" s="5"/>
    </row>
    <row r="86" spans="1:2" s="2" customFormat="1" ht="12.75" x14ac:dyDescent="0.2">
      <c r="A86" s="5"/>
      <c r="B86" s="5"/>
    </row>
    <row r="87" spans="1:2" s="2" customFormat="1" ht="12.75" x14ac:dyDescent="0.2">
      <c r="A87" s="5"/>
      <c r="B87" s="5"/>
    </row>
    <row r="88" spans="1:2" s="2" customFormat="1" ht="12.75" x14ac:dyDescent="0.2">
      <c r="A88" s="5"/>
      <c r="B88" s="5"/>
    </row>
    <row r="89" spans="1:2" s="2" customFormat="1" ht="12.75" x14ac:dyDescent="0.2">
      <c r="A89" s="5"/>
      <c r="B89" s="5"/>
    </row>
    <row r="90" spans="1:2" s="2" customFormat="1" ht="12.75" x14ac:dyDescent="0.2">
      <c r="A90" s="5"/>
      <c r="B90" s="5"/>
    </row>
    <row r="91" spans="1:2" s="2" customFormat="1" ht="12.75" x14ac:dyDescent="0.2">
      <c r="A91" s="5"/>
      <c r="B91" s="5"/>
    </row>
    <row r="92" spans="1:2" s="2" customFormat="1" ht="12.75" x14ac:dyDescent="0.2">
      <c r="A92" s="5"/>
      <c r="B92" s="5"/>
    </row>
    <row r="93" spans="1:2" s="2" customFormat="1" ht="12.75" x14ac:dyDescent="0.2">
      <c r="A93" s="5"/>
      <c r="B93" s="5"/>
    </row>
    <row r="94" spans="1:2" s="2" customFormat="1" ht="12.75" x14ac:dyDescent="0.2">
      <c r="A94" s="5"/>
      <c r="B94" s="5"/>
    </row>
    <row r="95" spans="1:2" s="2" customFormat="1" ht="12.75" x14ac:dyDescent="0.2">
      <c r="A95" s="5"/>
      <c r="B95" s="5"/>
    </row>
    <row r="96" spans="1:2" s="2" customFormat="1" ht="12.75" x14ac:dyDescent="0.2">
      <c r="A96" s="5"/>
      <c r="B96" s="5"/>
    </row>
    <row r="97" spans="1:2" s="2" customFormat="1" ht="12.75" x14ac:dyDescent="0.2">
      <c r="A97" s="5"/>
      <c r="B97" s="5"/>
    </row>
    <row r="98" spans="1:2" s="2" customFormat="1" ht="12.75" x14ac:dyDescent="0.2">
      <c r="A98" s="5"/>
      <c r="B98" s="5"/>
    </row>
    <row r="99" spans="1:2" s="2" customFormat="1" ht="12.75" x14ac:dyDescent="0.2">
      <c r="A99" s="5"/>
      <c r="B99" s="5"/>
    </row>
    <row r="100" spans="1:2" s="2" customFormat="1" ht="12.75" x14ac:dyDescent="0.2">
      <c r="A100" s="5"/>
      <c r="B100" s="5"/>
    </row>
    <row r="101" spans="1:2" s="2" customFormat="1" ht="12.75" x14ac:dyDescent="0.2">
      <c r="A101" s="5"/>
      <c r="B101" s="5"/>
    </row>
    <row r="102" spans="1:2" s="2" customFormat="1" ht="12.75" x14ac:dyDescent="0.2">
      <c r="A102" s="5"/>
      <c r="B102" s="5"/>
    </row>
    <row r="103" spans="1:2" s="2" customFormat="1" ht="12.75" x14ac:dyDescent="0.2">
      <c r="A103" s="5"/>
      <c r="B103" s="5"/>
    </row>
    <row r="104" spans="1:2" s="2" customFormat="1" ht="12.75" x14ac:dyDescent="0.2">
      <c r="A104" s="5"/>
      <c r="B104" s="5"/>
    </row>
    <row r="105" spans="1:2" s="2" customFormat="1" ht="12.75" x14ac:dyDescent="0.2">
      <c r="A105" s="5"/>
      <c r="B105" s="5"/>
    </row>
    <row r="106" spans="1:2" s="2" customFormat="1" ht="12.75" x14ac:dyDescent="0.2">
      <c r="A106" s="5"/>
      <c r="B106" s="5"/>
    </row>
    <row r="107" spans="1:2" s="2" customFormat="1" ht="12.75" x14ac:dyDescent="0.2">
      <c r="A107" s="5"/>
      <c r="B107" s="5"/>
    </row>
    <row r="108" spans="1:2" s="2" customFormat="1" ht="12.75" x14ac:dyDescent="0.2">
      <c r="A108" s="5"/>
      <c r="B108" s="5"/>
    </row>
    <row r="109" spans="1:2" s="2" customFormat="1" ht="12.75" x14ac:dyDescent="0.2">
      <c r="A109" s="5"/>
      <c r="B109" s="5"/>
    </row>
    <row r="110" spans="1:2" s="2" customFormat="1" ht="12.75" x14ac:dyDescent="0.2">
      <c r="A110" s="5"/>
      <c r="B110" s="5"/>
    </row>
    <row r="111" spans="1:2" s="2" customFormat="1" ht="12.75" x14ac:dyDescent="0.2">
      <c r="A111" s="5"/>
      <c r="B111" s="5"/>
    </row>
    <row r="112" spans="1:2" s="2" customFormat="1" ht="12.75" x14ac:dyDescent="0.2">
      <c r="A112" s="5"/>
      <c r="B112" s="5"/>
    </row>
    <row r="113" spans="1:2" s="2" customFormat="1" ht="12.75" x14ac:dyDescent="0.2">
      <c r="A113" s="5"/>
      <c r="B113" s="5"/>
    </row>
    <row r="114" spans="1:2" s="2" customFormat="1" ht="12.75" x14ac:dyDescent="0.2">
      <c r="A114" s="5"/>
      <c r="B114" s="5"/>
    </row>
    <row r="115" spans="1:2" s="2" customFormat="1" ht="12.75" x14ac:dyDescent="0.2">
      <c r="A115" s="5"/>
      <c r="B115" s="5"/>
    </row>
    <row r="116" spans="1:2" s="2" customFormat="1" ht="12.75" x14ac:dyDescent="0.2">
      <c r="A116" s="5"/>
      <c r="B116" s="5"/>
    </row>
    <row r="117" spans="1:2" s="2" customFormat="1" ht="12.75" x14ac:dyDescent="0.2">
      <c r="A117" s="5"/>
      <c r="B117" s="5"/>
    </row>
    <row r="118" spans="1:2" s="2" customFormat="1" ht="12.75" x14ac:dyDescent="0.2">
      <c r="A118" s="5"/>
      <c r="B118" s="5"/>
    </row>
    <row r="119" spans="1:2" s="2" customFormat="1" ht="12.75" x14ac:dyDescent="0.2">
      <c r="A119" s="5"/>
      <c r="B119" s="5"/>
    </row>
    <row r="120" spans="1:2" s="2" customFormat="1" ht="12.75" x14ac:dyDescent="0.2">
      <c r="A120" s="5"/>
      <c r="B120" s="5"/>
    </row>
    <row r="121" spans="1:2" s="2" customFormat="1" ht="12.75" x14ac:dyDescent="0.2">
      <c r="A121" s="5"/>
      <c r="B121" s="5"/>
    </row>
    <row r="122" spans="1:2" s="2" customFormat="1" ht="12.75" x14ac:dyDescent="0.2">
      <c r="A122" s="5"/>
      <c r="B122" s="5"/>
    </row>
    <row r="123" spans="1:2" s="2" customFormat="1" ht="12.75" x14ac:dyDescent="0.2">
      <c r="A123" s="5"/>
      <c r="B123" s="5"/>
    </row>
    <row r="124" spans="1:2" s="2" customFormat="1" ht="12.75" x14ac:dyDescent="0.2">
      <c r="A124" s="5"/>
      <c r="B124" s="5"/>
    </row>
    <row r="125" spans="1:2" s="2" customFormat="1" ht="12.75" x14ac:dyDescent="0.2">
      <c r="A125" s="5"/>
      <c r="B125" s="5"/>
    </row>
    <row r="126" spans="1:2" s="2" customFormat="1" ht="12.75" x14ac:dyDescent="0.2">
      <c r="A126" s="5"/>
      <c r="B126" s="5"/>
    </row>
    <row r="127" spans="1:2" s="2" customFormat="1" ht="12.75" x14ac:dyDescent="0.2">
      <c r="A127" s="5"/>
      <c r="B127" s="5"/>
    </row>
    <row r="128" spans="1:2" s="2" customFormat="1" ht="12.75" x14ac:dyDescent="0.2">
      <c r="A128" s="5"/>
      <c r="B128" s="5"/>
    </row>
    <row r="129" spans="1:2" s="2" customFormat="1" ht="12.75" x14ac:dyDescent="0.2">
      <c r="A129" s="5"/>
      <c r="B129" s="5"/>
    </row>
    <row r="130" spans="1:2" s="2" customFormat="1" ht="12.75" x14ac:dyDescent="0.2">
      <c r="A130" s="5"/>
      <c r="B130" s="5"/>
    </row>
    <row r="131" spans="1:2" s="2" customFormat="1" ht="12.75" x14ac:dyDescent="0.2">
      <c r="A131" s="5"/>
      <c r="B131" s="5"/>
    </row>
    <row r="132" spans="1:2" s="2" customFormat="1" ht="12.75" x14ac:dyDescent="0.2">
      <c r="A132" s="5"/>
      <c r="B132" s="5"/>
    </row>
    <row r="133" spans="1:2" s="2" customFormat="1" ht="12.75" x14ac:dyDescent="0.2">
      <c r="A133" s="5"/>
      <c r="B133" s="5"/>
    </row>
    <row r="134" spans="1:2" s="2" customFormat="1" ht="12.75" x14ac:dyDescent="0.2">
      <c r="A134" s="5"/>
      <c r="B134" s="5"/>
    </row>
    <row r="135" spans="1:2" s="2" customFormat="1" ht="12.75" x14ac:dyDescent="0.2">
      <c r="A135" s="5"/>
      <c r="B135" s="5"/>
    </row>
    <row r="136" spans="1:2" s="2" customFormat="1" ht="12.75" x14ac:dyDescent="0.2">
      <c r="A136" s="5"/>
      <c r="B136" s="5"/>
    </row>
    <row r="137" spans="1:2" s="2" customFormat="1" ht="12.75" x14ac:dyDescent="0.2">
      <c r="A137" s="5"/>
      <c r="B137" s="5"/>
    </row>
    <row r="138" spans="1:2" s="2" customFormat="1" ht="12.75" x14ac:dyDescent="0.2">
      <c r="A138" s="5"/>
      <c r="B138" s="5"/>
    </row>
    <row r="139" spans="1:2" s="2" customFormat="1" ht="12.75" x14ac:dyDescent="0.2">
      <c r="A139" s="5"/>
      <c r="B139" s="5"/>
    </row>
    <row r="140" spans="1:2" s="2" customFormat="1" ht="12.75" x14ac:dyDescent="0.2">
      <c r="A140" s="5"/>
      <c r="B140" s="5"/>
    </row>
    <row r="141" spans="1:2" s="2" customFormat="1" ht="12.75" x14ac:dyDescent="0.2">
      <c r="A141" s="5"/>
      <c r="B141" s="5"/>
    </row>
    <row r="142" spans="1:2" s="2" customFormat="1" ht="12.75" x14ac:dyDescent="0.2">
      <c r="A142" s="5"/>
      <c r="B142" s="5"/>
    </row>
    <row r="143" spans="1:2" s="2" customFormat="1" ht="12.75" x14ac:dyDescent="0.2">
      <c r="A143" s="5"/>
      <c r="B143" s="5"/>
    </row>
    <row r="144" spans="1:2" s="2" customFormat="1" ht="12.75" x14ac:dyDescent="0.2">
      <c r="A144" s="5"/>
      <c r="B144" s="5"/>
    </row>
    <row r="145" spans="1:2" s="2" customFormat="1" ht="12.75" x14ac:dyDescent="0.2">
      <c r="A145" s="5"/>
      <c r="B145" s="5"/>
    </row>
    <row r="146" spans="1:2" s="2" customFormat="1" ht="12.75" x14ac:dyDescent="0.2">
      <c r="A146" s="5"/>
      <c r="B146" s="5"/>
    </row>
    <row r="147" spans="1:2" s="2" customFormat="1" ht="12.75" x14ac:dyDescent="0.2">
      <c r="A147" s="5"/>
      <c r="B147" s="5"/>
    </row>
    <row r="148" spans="1:2" s="2" customFormat="1" ht="12.75" x14ac:dyDescent="0.2">
      <c r="A148" s="5"/>
      <c r="B148" s="5"/>
    </row>
    <row r="149" spans="1:2" s="2" customFormat="1" ht="12.75" x14ac:dyDescent="0.2">
      <c r="A149" s="5"/>
      <c r="B149" s="5"/>
    </row>
    <row r="150" spans="1:2" s="2" customFormat="1" ht="12.75" x14ac:dyDescent="0.2">
      <c r="A150" s="5"/>
      <c r="B150" s="5"/>
    </row>
    <row r="151" spans="1:2" s="2" customFormat="1" ht="12.75" x14ac:dyDescent="0.2">
      <c r="A151" s="5"/>
      <c r="B151" s="5"/>
    </row>
    <row r="152" spans="1:2" s="2" customFormat="1" ht="12.75" x14ac:dyDescent="0.2">
      <c r="A152" s="5"/>
      <c r="B152" s="5"/>
    </row>
    <row r="153" spans="1:2" s="2" customFormat="1" ht="12.75" x14ac:dyDescent="0.2">
      <c r="A153" s="5"/>
      <c r="B153" s="5"/>
    </row>
    <row r="154" spans="1:2" s="2" customFormat="1" ht="12.75" x14ac:dyDescent="0.2">
      <c r="A154" s="5"/>
      <c r="B154" s="5"/>
    </row>
    <row r="155" spans="1:2" s="2" customFormat="1" ht="12.75" x14ac:dyDescent="0.2">
      <c r="A155" s="5"/>
      <c r="B155" s="5"/>
    </row>
    <row r="156" spans="1:2" s="2" customFormat="1" ht="12.75" x14ac:dyDescent="0.2">
      <c r="A156" s="5"/>
      <c r="B156" s="5"/>
    </row>
    <row r="157" spans="1:2" s="2" customFormat="1" ht="12.75" x14ac:dyDescent="0.2">
      <c r="A157" s="5"/>
      <c r="B157" s="5"/>
    </row>
    <row r="158" spans="1:2" s="2" customFormat="1" ht="12.75" x14ac:dyDescent="0.2">
      <c r="A158" s="5"/>
      <c r="B158" s="5"/>
    </row>
    <row r="159" spans="1:2" s="2" customFormat="1" ht="12.75" x14ac:dyDescent="0.2">
      <c r="A159" s="5"/>
      <c r="B159" s="5"/>
    </row>
    <row r="160" spans="1:2" s="2" customFormat="1" ht="12.75" x14ac:dyDescent="0.2">
      <c r="A160" s="5"/>
      <c r="B160" s="5"/>
    </row>
    <row r="161" spans="1:2" s="2" customFormat="1" ht="12.75" x14ac:dyDescent="0.2">
      <c r="A161" s="5"/>
      <c r="B161" s="5"/>
    </row>
    <row r="162" spans="1:2" s="2" customFormat="1" ht="12.75" x14ac:dyDescent="0.2">
      <c r="A162" s="5"/>
      <c r="B162" s="5"/>
    </row>
    <row r="163" spans="1:2" s="2" customFormat="1" ht="12.75" x14ac:dyDescent="0.2">
      <c r="A163" s="5"/>
      <c r="B163" s="5"/>
    </row>
    <row r="164" spans="1:2" s="2" customFormat="1" ht="12.75" x14ac:dyDescent="0.2">
      <c r="A164" s="5"/>
      <c r="B164" s="5"/>
    </row>
    <row r="165" spans="1:2" s="2" customFormat="1" ht="12.75" x14ac:dyDescent="0.2">
      <c r="A165" s="5"/>
      <c r="B165" s="5"/>
    </row>
    <row r="166" spans="1:2" s="2" customFormat="1" ht="12.75" x14ac:dyDescent="0.2">
      <c r="A166" s="5"/>
      <c r="B166" s="5"/>
    </row>
    <row r="167" spans="1:2" s="2" customFormat="1" ht="12.75" x14ac:dyDescent="0.2">
      <c r="A167" s="5"/>
      <c r="B167" s="5"/>
    </row>
    <row r="168" spans="1:2" s="2" customFormat="1" ht="12.75" x14ac:dyDescent="0.2">
      <c r="A168" s="5"/>
      <c r="B168" s="5"/>
    </row>
    <row r="169" spans="1:2" s="2" customFormat="1" ht="12.75" x14ac:dyDescent="0.2">
      <c r="A169" s="5"/>
      <c r="B169" s="5"/>
    </row>
    <row r="170" spans="1:2" s="2" customFormat="1" ht="12.75" x14ac:dyDescent="0.2">
      <c r="A170" s="5"/>
      <c r="B170" s="5"/>
    </row>
    <row r="171" spans="1:2" s="2" customFormat="1" ht="12.75" x14ac:dyDescent="0.2">
      <c r="A171" s="5"/>
      <c r="B171" s="5"/>
    </row>
    <row r="172" spans="1:2" s="2" customFormat="1" ht="12.75" x14ac:dyDescent="0.2">
      <c r="A172" s="5"/>
      <c r="B172" s="5"/>
    </row>
    <row r="173" spans="1:2" s="2" customFormat="1" ht="12.75" x14ac:dyDescent="0.2">
      <c r="A173" s="5"/>
      <c r="B173" s="5"/>
    </row>
    <row r="174" spans="1:2" s="2" customFormat="1" ht="12.75" x14ac:dyDescent="0.2">
      <c r="A174" s="5"/>
      <c r="B174" s="5"/>
    </row>
    <row r="175" spans="1:2" s="2" customFormat="1" ht="12.75" x14ac:dyDescent="0.2">
      <c r="A175" s="5"/>
      <c r="B175" s="5"/>
    </row>
    <row r="176" spans="1:2" s="2" customFormat="1" ht="12.75" x14ac:dyDescent="0.2">
      <c r="A176" s="5"/>
      <c r="B176" s="5"/>
    </row>
    <row r="177" spans="1:2" s="2" customFormat="1" ht="12.75" x14ac:dyDescent="0.2">
      <c r="A177" s="5"/>
      <c r="B177" s="5"/>
    </row>
    <row r="178" spans="1:2" s="2" customFormat="1" ht="12.75" x14ac:dyDescent="0.2">
      <c r="A178" s="5"/>
      <c r="B178" s="5"/>
    </row>
    <row r="179" spans="1:2" s="2" customFormat="1" ht="12.75" x14ac:dyDescent="0.2">
      <c r="A179" s="5"/>
      <c r="B179" s="5"/>
    </row>
    <row r="180" spans="1:2" s="2" customFormat="1" ht="12.75" x14ac:dyDescent="0.2">
      <c r="A180" s="5"/>
      <c r="B180" s="5"/>
    </row>
    <row r="181" spans="1:2" s="2" customFormat="1" ht="12.75" x14ac:dyDescent="0.2">
      <c r="A181" s="5"/>
      <c r="B181" s="5"/>
    </row>
    <row r="182" spans="1:2" s="2" customFormat="1" ht="12.75" x14ac:dyDescent="0.2">
      <c r="A182" s="5"/>
      <c r="B182" s="5"/>
    </row>
    <row r="183" spans="1:2" s="2" customFormat="1" ht="12.75" x14ac:dyDescent="0.2">
      <c r="A183" s="5"/>
      <c r="B183" s="5"/>
    </row>
    <row r="184" spans="1:2" s="2" customFormat="1" ht="12.75" x14ac:dyDescent="0.2">
      <c r="A184" s="5"/>
      <c r="B184" s="5"/>
    </row>
    <row r="185" spans="1:2" s="2" customFormat="1" ht="12.75" x14ac:dyDescent="0.2">
      <c r="A185" s="5"/>
      <c r="B185" s="5"/>
    </row>
    <row r="186" spans="1:2" s="2" customFormat="1" ht="12.75" x14ac:dyDescent="0.2">
      <c r="A186" s="5"/>
      <c r="B186" s="5"/>
    </row>
    <row r="187" spans="1:2" s="2" customFormat="1" ht="12.75" x14ac:dyDescent="0.2">
      <c r="A187" s="5"/>
      <c r="B187" s="5"/>
    </row>
    <row r="188" spans="1:2" s="2" customFormat="1" ht="12.75" x14ac:dyDescent="0.2">
      <c r="A188" s="5"/>
      <c r="B188" s="5"/>
    </row>
    <row r="189" spans="1:2" s="2" customFormat="1" ht="12.75" x14ac:dyDescent="0.2">
      <c r="A189" s="5"/>
      <c r="B189" s="5"/>
    </row>
    <row r="190" spans="1:2" s="2" customFormat="1" ht="12.75" x14ac:dyDescent="0.2">
      <c r="A190" s="5"/>
      <c r="B190" s="5"/>
    </row>
    <row r="191" spans="1:2" s="2" customFormat="1" ht="12.75" x14ac:dyDescent="0.2">
      <c r="A191" s="5"/>
      <c r="B191" s="5"/>
    </row>
    <row r="192" spans="1:2" s="2" customFormat="1" ht="12.75" x14ac:dyDescent="0.2">
      <c r="A192" s="5"/>
      <c r="B192" s="5"/>
    </row>
    <row r="193" spans="1:2" s="2" customFormat="1" ht="12.75" x14ac:dyDescent="0.2">
      <c r="A193" s="5"/>
      <c r="B193" s="5"/>
    </row>
    <row r="194" spans="1:2" s="2" customFormat="1" ht="12.75" x14ac:dyDescent="0.2">
      <c r="A194" s="5"/>
      <c r="B194" s="5"/>
    </row>
    <row r="195" spans="1:2" s="2" customFormat="1" ht="12.75" x14ac:dyDescent="0.2">
      <c r="A195" s="5"/>
      <c r="B195" s="5"/>
    </row>
    <row r="196" spans="1:2" s="2" customFormat="1" ht="12.75" x14ac:dyDescent="0.2">
      <c r="A196" s="5"/>
      <c r="B196" s="5"/>
    </row>
    <row r="197" spans="1:2" s="2" customFormat="1" ht="12.75" x14ac:dyDescent="0.2">
      <c r="A197" s="5"/>
      <c r="B197" s="5"/>
    </row>
    <row r="198" spans="1:2" s="2" customFormat="1" ht="12.75" x14ac:dyDescent="0.2">
      <c r="A198" s="5"/>
      <c r="B198" s="5"/>
    </row>
    <row r="199" spans="1:2" s="2" customFormat="1" ht="12.75" x14ac:dyDescent="0.2">
      <c r="A199" s="5"/>
      <c r="B199" s="5"/>
    </row>
    <row r="200" spans="1:2" s="2" customFormat="1" ht="12.75" x14ac:dyDescent="0.2">
      <c r="A200" s="5"/>
      <c r="B200" s="5"/>
    </row>
    <row r="201" spans="1:2" s="2" customFormat="1" ht="12.75" x14ac:dyDescent="0.2">
      <c r="A201" s="5"/>
      <c r="B201" s="5"/>
    </row>
    <row r="202" spans="1:2" s="2" customFormat="1" ht="12.75" x14ac:dyDescent="0.2">
      <c r="A202" s="5"/>
      <c r="B202" s="5"/>
    </row>
    <row r="203" spans="1:2" s="2" customFormat="1" ht="12.75" x14ac:dyDescent="0.2">
      <c r="A203" s="5"/>
      <c r="B203" s="5"/>
    </row>
    <row r="204" spans="1:2" s="2" customFormat="1" ht="12.75" x14ac:dyDescent="0.2">
      <c r="A204" s="5"/>
      <c r="B204" s="5"/>
    </row>
    <row r="205" spans="1:2" s="2" customFormat="1" ht="12.75" x14ac:dyDescent="0.2">
      <c r="A205" s="5"/>
      <c r="B205" s="5"/>
    </row>
    <row r="206" spans="1:2" s="2" customFormat="1" ht="12.75" x14ac:dyDescent="0.2">
      <c r="A206" s="5"/>
      <c r="B206" s="5"/>
    </row>
    <row r="207" spans="1:2" s="2" customFormat="1" ht="12.75" x14ac:dyDescent="0.2">
      <c r="A207" s="5"/>
      <c r="B207" s="5"/>
    </row>
    <row r="208" spans="1:2" s="2" customFormat="1" ht="12.75" x14ac:dyDescent="0.2">
      <c r="A208" s="5"/>
      <c r="B208" s="5"/>
    </row>
    <row r="209" spans="1:2" s="2" customFormat="1" ht="12.75" x14ac:dyDescent="0.2">
      <c r="A209" s="5"/>
      <c r="B209" s="5"/>
    </row>
    <row r="210" spans="1:2" s="2" customFormat="1" ht="12.75" x14ac:dyDescent="0.2">
      <c r="A210" s="5"/>
      <c r="B210" s="5"/>
    </row>
    <row r="211" spans="1:2" s="2" customFormat="1" ht="12.75" x14ac:dyDescent="0.2">
      <c r="A211" s="5"/>
      <c r="B211" s="5"/>
    </row>
    <row r="212" spans="1:2" s="2" customFormat="1" ht="12.75" x14ac:dyDescent="0.2">
      <c r="A212" s="5"/>
      <c r="B212" s="5"/>
    </row>
    <row r="213" spans="1:2" s="2" customFormat="1" ht="12.75" x14ac:dyDescent="0.2">
      <c r="A213" s="5"/>
      <c r="B213" s="5"/>
    </row>
    <row r="214" spans="1:2" s="2" customFormat="1" ht="12.75" x14ac:dyDescent="0.2">
      <c r="A214" s="5"/>
      <c r="B214" s="5"/>
    </row>
    <row r="215" spans="1:2" s="2" customFormat="1" ht="12.75" x14ac:dyDescent="0.2">
      <c r="A215" s="5"/>
      <c r="B215" s="5"/>
    </row>
    <row r="216" spans="1:2" s="2" customFormat="1" ht="12.75" x14ac:dyDescent="0.2">
      <c r="A216" s="5"/>
      <c r="B216" s="5"/>
    </row>
    <row r="217" spans="1:2" s="2" customFormat="1" ht="12.75" x14ac:dyDescent="0.2">
      <c r="A217" s="5"/>
      <c r="B217" s="5"/>
    </row>
    <row r="218" spans="1:2" s="2" customFormat="1" ht="12.75" x14ac:dyDescent="0.2">
      <c r="A218" s="5"/>
      <c r="B218" s="5"/>
    </row>
    <row r="219" spans="1:2" s="2" customFormat="1" ht="12.75" x14ac:dyDescent="0.2">
      <c r="A219" s="5"/>
      <c r="B219" s="5"/>
    </row>
    <row r="220" spans="1:2" s="2" customFormat="1" ht="12.75" x14ac:dyDescent="0.2">
      <c r="A220" s="5"/>
      <c r="B220" s="5"/>
    </row>
    <row r="221" spans="1:2" s="2" customFormat="1" ht="12.75" x14ac:dyDescent="0.2">
      <c r="A221" s="5"/>
      <c r="B221" s="5"/>
    </row>
    <row r="222" spans="1:2" s="2" customFormat="1" ht="12.75" x14ac:dyDescent="0.2">
      <c r="A222" s="5"/>
      <c r="B222" s="5"/>
    </row>
    <row r="223" spans="1:2" s="2" customFormat="1" ht="12.75" x14ac:dyDescent="0.2">
      <c r="A223" s="5"/>
      <c r="B223" s="5"/>
    </row>
    <row r="224" spans="1:2" s="2" customFormat="1" ht="12.75" x14ac:dyDescent="0.2">
      <c r="A224" s="5"/>
      <c r="B224" s="5"/>
    </row>
    <row r="225" spans="1:2" s="2" customFormat="1" ht="12.75" x14ac:dyDescent="0.2">
      <c r="A225" s="5"/>
      <c r="B225" s="5"/>
    </row>
    <row r="226" spans="1:2" s="2" customFormat="1" ht="12.75" x14ac:dyDescent="0.2">
      <c r="A226" s="5"/>
      <c r="B226" s="5"/>
    </row>
    <row r="227" spans="1:2" s="2" customFormat="1" ht="12.75" x14ac:dyDescent="0.2">
      <c r="A227" s="5"/>
      <c r="B227" s="5"/>
    </row>
    <row r="228" spans="1:2" s="2" customFormat="1" ht="12.75" x14ac:dyDescent="0.2">
      <c r="A228" s="5"/>
      <c r="B228" s="5"/>
    </row>
    <row r="229" spans="1:2" s="2" customFormat="1" ht="12.75" x14ac:dyDescent="0.2">
      <c r="A229" s="5"/>
      <c r="B229" s="5"/>
    </row>
    <row r="230" spans="1:2" s="2" customFormat="1" ht="12.75" x14ac:dyDescent="0.2">
      <c r="A230" s="5"/>
      <c r="B230" s="5"/>
    </row>
    <row r="231" spans="1:2" s="2" customFormat="1" ht="12.75" x14ac:dyDescent="0.2">
      <c r="A231" s="5"/>
      <c r="B231" s="5"/>
    </row>
    <row r="232" spans="1:2" s="2" customFormat="1" ht="12.75" x14ac:dyDescent="0.2">
      <c r="A232" s="5"/>
      <c r="B232" s="5"/>
    </row>
    <row r="233" spans="1:2" s="2" customFormat="1" ht="12.75" x14ac:dyDescent="0.2">
      <c r="A233" s="5"/>
      <c r="B233" s="5"/>
    </row>
    <row r="234" spans="1:2" s="2" customFormat="1" ht="12.75" x14ac:dyDescent="0.2">
      <c r="A234" s="5"/>
      <c r="B234" s="5"/>
    </row>
    <row r="235" spans="1:2" s="2" customFormat="1" ht="12.75" x14ac:dyDescent="0.2">
      <c r="A235" s="5"/>
      <c r="B235" s="5"/>
    </row>
    <row r="236" spans="1:2" s="2" customFormat="1" ht="12.75" x14ac:dyDescent="0.2">
      <c r="A236" s="5"/>
      <c r="B236" s="5"/>
    </row>
    <row r="237" spans="1:2" s="2" customFormat="1" ht="12.75" x14ac:dyDescent="0.2">
      <c r="A237" s="5"/>
      <c r="B237" s="5"/>
    </row>
    <row r="238" spans="1:2" s="2" customFormat="1" ht="12.75" x14ac:dyDescent="0.2">
      <c r="A238" s="5"/>
      <c r="B238" s="5"/>
    </row>
    <row r="239" spans="1:2" s="2" customFormat="1" ht="12.75" x14ac:dyDescent="0.2">
      <c r="A239" s="5"/>
      <c r="B239" s="5"/>
    </row>
    <row r="240" spans="1:2" s="2" customFormat="1" ht="12.75" x14ac:dyDescent="0.2">
      <c r="A240" s="5"/>
      <c r="B240" s="5"/>
    </row>
    <row r="241" spans="1:2" s="2" customFormat="1" ht="12.75" x14ac:dyDescent="0.2">
      <c r="A241" s="5"/>
      <c r="B241" s="5"/>
    </row>
    <row r="242" spans="1:2" s="2" customFormat="1" ht="12.75" x14ac:dyDescent="0.2">
      <c r="A242" s="5"/>
      <c r="B242" s="5"/>
    </row>
    <row r="243" spans="1:2" s="2" customFormat="1" ht="12.75" x14ac:dyDescent="0.2">
      <c r="A243" s="5"/>
      <c r="B243" s="5"/>
    </row>
    <row r="244" spans="1:2" s="2" customFormat="1" ht="12.75" x14ac:dyDescent="0.2">
      <c r="A244" s="5"/>
      <c r="B244" s="5"/>
    </row>
    <row r="245" spans="1:2" s="2" customFormat="1" ht="12.75" x14ac:dyDescent="0.2">
      <c r="A245" s="5"/>
      <c r="B245" s="5"/>
    </row>
    <row r="246" spans="1:2" s="2" customFormat="1" ht="12.75" x14ac:dyDescent="0.2">
      <c r="A246" s="5"/>
      <c r="B246" s="5"/>
    </row>
    <row r="247" spans="1:2" s="2" customFormat="1" ht="12.75" x14ac:dyDescent="0.2">
      <c r="A247" s="5"/>
      <c r="B247" s="5"/>
    </row>
    <row r="248" spans="1:2" s="2" customFormat="1" ht="12.75" x14ac:dyDescent="0.2">
      <c r="A248" s="5"/>
      <c r="B248" s="5"/>
    </row>
    <row r="249" spans="1:2" s="2" customFormat="1" ht="12.75" x14ac:dyDescent="0.2">
      <c r="A249" s="5"/>
      <c r="B249" s="5"/>
    </row>
    <row r="250" spans="1:2" s="2" customFormat="1" ht="12.75" x14ac:dyDescent="0.2">
      <c r="A250" s="5"/>
      <c r="B250" s="5"/>
    </row>
    <row r="251" spans="1:2" s="2" customFormat="1" ht="12.75" x14ac:dyDescent="0.2">
      <c r="A251" s="5"/>
      <c r="B251" s="5"/>
    </row>
    <row r="252" spans="1:2" s="2" customFormat="1" ht="12.75" x14ac:dyDescent="0.2">
      <c r="A252" s="5"/>
      <c r="B252" s="5"/>
    </row>
    <row r="253" spans="1:2" s="2" customFormat="1" ht="12.75" x14ac:dyDescent="0.2">
      <c r="A253" s="5"/>
      <c r="B253" s="5"/>
    </row>
    <row r="254" spans="1:2" s="2" customFormat="1" ht="12.75" x14ac:dyDescent="0.2">
      <c r="A254" s="5"/>
      <c r="B254" s="5"/>
    </row>
    <row r="255" spans="1:2" s="2" customFormat="1" ht="12.75" x14ac:dyDescent="0.2">
      <c r="A255" s="5"/>
      <c r="B255" s="5"/>
    </row>
    <row r="256" spans="1:2" s="2" customFormat="1" ht="12.75" x14ac:dyDescent="0.2">
      <c r="A256" s="5"/>
      <c r="B256" s="5"/>
    </row>
    <row r="257" spans="1:2" s="2" customFormat="1" ht="12.75" x14ac:dyDescent="0.2">
      <c r="A257" s="5"/>
      <c r="B257" s="5"/>
    </row>
    <row r="258" spans="1:2" s="2" customFormat="1" ht="12.75" x14ac:dyDescent="0.2">
      <c r="A258" s="5"/>
      <c r="B258" s="5"/>
    </row>
    <row r="259" spans="1:2" s="2" customFormat="1" ht="12.75" x14ac:dyDescent="0.2">
      <c r="A259" s="5"/>
      <c r="B259" s="5"/>
    </row>
    <row r="260" spans="1:2" s="2" customFormat="1" ht="12.75" x14ac:dyDescent="0.2">
      <c r="A260" s="5"/>
      <c r="B260" s="5"/>
    </row>
    <row r="261" spans="1:2" s="2" customFormat="1" ht="12.75" x14ac:dyDescent="0.2">
      <c r="A261" s="5"/>
      <c r="B261" s="5"/>
    </row>
    <row r="262" spans="1:2" s="2" customFormat="1" ht="12.75" x14ac:dyDescent="0.2">
      <c r="A262" s="5"/>
      <c r="B262" s="5"/>
    </row>
    <row r="263" spans="1:2" s="2" customFormat="1" ht="12.75" x14ac:dyDescent="0.2">
      <c r="A263" s="5"/>
      <c r="B263" s="5"/>
    </row>
    <row r="264" spans="1:2" s="2" customFormat="1" ht="12.75" x14ac:dyDescent="0.2">
      <c r="A264" s="5"/>
      <c r="B264" s="5"/>
    </row>
    <row r="265" spans="1:2" s="2" customFormat="1" ht="12.75" x14ac:dyDescent="0.2">
      <c r="A265" s="5"/>
      <c r="B265" s="5"/>
    </row>
    <row r="266" spans="1:2" s="2" customFormat="1" ht="12.75" x14ac:dyDescent="0.2">
      <c r="A266" s="5"/>
      <c r="B266" s="5"/>
    </row>
    <row r="267" spans="1:2" s="2" customFormat="1" ht="12.75" x14ac:dyDescent="0.2">
      <c r="A267" s="5"/>
      <c r="B267" s="5"/>
    </row>
    <row r="268" spans="1:2" s="2" customFormat="1" ht="12.75" x14ac:dyDescent="0.2">
      <c r="A268" s="5"/>
      <c r="B268" s="5"/>
    </row>
    <row r="269" spans="1:2" s="2" customFormat="1" ht="12.75" x14ac:dyDescent="0.2">
      <c r="A269" s="5"/>
      <c r="B269" s="5"/>
    </row>
    <row r="270" spans="1:2" s="2" customFormat="1" ht="12.75" x14ac:dyDescent="0.2">
      <c r="A270" s="5"/>
      <c r="B270" s="5"/>
    </row>
    <row r="271" spans="1:2" s="2" customFormat="1" ht="12.75" x14ac:dyDescent="0.2">
      <c r="A271" s="5"/>
      <c r="B271" s="5"/>
    </row>
    <row r="272" spans="1:2" s="2" customFormat="1" ht="12.75" x14ac:dyDescent="0.2">
      <c r="A272" s="5"/>
      <c r="B272" s="5"/>
    </row>
    <row r="273" spans="1:2" s="2" customFormat="1" ht="12.75" x14ac:dyDescent="0.2">
      <c r="A273" s="5"/>
      <c r="B273" s="5"/>
    </row>
    <row r="274" spans="1:2" s="2" customFormat="1" ht="12.75" x14ac:dyDescent="0.2">
      <c r="A274" s="5"/>
      <c r="B274" s="5"/>
    </row>
    <row r="275" spans="1:2" s="2" customFormat="1" ht="12.75" x14ac:dyDescent="0.2">
      <c r="A275" s="5"/>
      <c r="B275" s="5"/>
    </row>
    <row r="276" spans="1:2" s="2" customFormat="1" ht="12.75" x14ac:dyDescent="0.2">
      <c r="A276" s="5"/>
      <c r="B276" s="5"/>
    </row>
    <row r="277" spans="1:2" s="2" customFormat="1" ht="12.75" x14ac:dyDescent="0.2">
      <c r="A277" s="5"/>
      <c r="B277" s="5"/>
    </row>
    <row r="278" spans="1:2" s="2" customFormat="1" ht="12.75" x14ac:dyDescent="0.2">
      <c r="A278" s="5"/>
      <c r="B278" s="5"/>
    </row>
    <row r="279" spans="1:2" s="2" customFormat="1" ht="12.75" x14ac:dyDescent="0.2">
      <c r="A279" s="5"/>
      <c r="B279" s="5"/>
    </row>
    <row r="280" spans="1:2" s="2" customFormat="1" ht="12.75" x14ac:dyDescent="0.2">
      <c r="A280" s="5"/>
      <c r="B280" s="5"/>
    </row>
    <row r="281" spans="1:2" s="2" customFormat="1" ht="12.75" x14ac:dyDescent="0.2">
      <c r="A281" s="5"/>
      <c r="B281" s="5"/>
    </row>
    <row r="282" spans="1:2" s="2" customFormat="1" ht="12.75" x14ac:dyDescent="0.2">
      <c r="A282" s="5"/>
      <c r="B282" s="5"/>
    </row>
    <row r="283" spans="1:2" s="2" customFormat="1" ht="12.75" x14ac:dyDescent="0.2">
      <c r="A283" s="5"/>
      <c r="B283" s="5"/>
    </row>
    <row r="284" spans="1:2" s="2" customFormat="1" ht="12.75" x14ac:dyDescent="0.2">
      <c r="A284" s="5"/>
      <c r="B284" s="5"/>
    </row>
    <row r="285" spans="1:2" s="2" customFormat="1" ht="12.75" x14ac:dyDescent="0.2">
      <c r="A285" s="5"/>
      <c r="B285" s="5"/>
    </row>
    <row r="286" spans="1:2" s="2" customFormat="1" ht="12.75" x14ac:dyDescent="0.2">
      <c r="A286" s="5"/>
      <c r="B286" s="5"/>
    </row>
    <row r="287" spans="1:2" s="2" customFormat="1" ht="12.75" x14ac:dyDescent="0.2">
      <c r="A287" s="5"/>
      <c r="B287" s="5"/>
    </row>
    <row r="288" spans="1:2" s="2" customFormat="1" ht="12.75" x14ac:dyDescent="0.2">
      <c r="A288" s="5"/>
      <c r="B288" s="5"/>
    </row>
    <row r="289" spans="1:2" s="2" customFormat="1" ht="12.75" x14ac:dyDescent="0.2">
      <c r="A289" s="5"/>
      <c r="B289" s="5"/>
    </row>
    <row r="290" spans="1:2" s="2" customFormat="1" ht="12.75" x14ac:dyDescent="0.2">
      <c r="A290" s="5"/>
      <c r="B290" s="5"/>
    </row>
    <row r="291" spans="1:2" s="2" customFormat="1" ht="12.75" x14ac:dyDescent="0.2">
      <c r="A291" s="5"/>
      <c r="B291" s="5"/>
    </row>
    <row r="292" spans="1:2" s="2" customFormat="1" ht="12.75" x14ac:dyDescent="0.2">
      <c r="A292" s="5"/>
      <c r="B292" s="5"/>
    </row>
    <row r="293" spans="1:2" s="2" customFormat="1" ht="12.75" x14ac:dyDescent="0.2">
      <c r="A293" s="5"/>
      <c r="B293" s="5"/>
    </row>
    <row r="294" spans="1:2" s="2" customFormat="1" ht="12.75" x14ac:dyDescent="0.2">
      <c r="A294" s="5"/>
      <c r="B294" s="5"/>
    </row>
    <row r="295" spans="1:2" s="2" customFormat="1" ht="12.75" x14ac:dyDescent="0.2">
      <c r="A295" s="5"/>
      <c r="B295" s="5"/>
    </row>
    <row r="296" spans="1:2" s="2" customFormat="1" ht="12.75" x14ac:dyDescent="0.2">
      <c r="A296" s="5"/>
      <c r="B296" s="5"/>
    </row>
    <row r="297" spans="1:2" s="2" customFormat="1" ht="12.75" x14ac:dyDescent="0.2">
      <c r="A297" s="5"/>
      <c r="B297" s="5"/>
    </row>
    <row r="298" spans="1:2" s="2" customFormat="1" ht="12.75" x14ac:dyDescent="0.2">
      <c r="A298" s="5"/>
      <c r="B298" s="5"/>
    </row>
    <row r="299" spans="1:2" s="2" customFormat="1" ht="12.75" x14ac:dyDescent="0.2">
      <c r="A299" s="5"/>
      <c r="B299" s="5"/>
    </row>
    <row r="300" spans="1:2" s="2" customFormat="1" ht="12.75" x14ac:dyDescent="0.2">
      <c r="A300" s="5"/>
      <c r="B300" s="5"/>
    </row>
    <row r="301" spans="1:2" s="2" customFormat="1" ht="12.75" x14ac:dyDescent="0.2">
      <c r="A301" s="5"/>
      <c r="B301" s="5"/>
    </row>
    <row r="302" spans="1:2" s="2" customFormat="1" ht="12.75" x14ac:dyDescent="0.2">
      <c r="A302" s="5"/>
      <c r="B302" s="5"/>
    </row>
    <row r="303" spans="1:2" s="2" customFormat="1" ht="12.75" x14ac:dyDescent="0.2">
      <c r="A303" s="5"/>
      <c r="B303" s="5"/>
    </row>
    <row r="304" spans="1:2" s="2" customFormat="1" ht="12.75" x14ac:dyDescent="0.2">
      <c r="A304" s="5"/>
      <c r="B304" s="5"/>
    </row>
    <row r="305" spans="1:2" s="2" customFormat="1" ht="12.75" x14ac:dyDescent="0.2">
      <c r="A305" s="5"/>
      <c r="B305" s="5"/>
    </row>
    <row r="306" spans="1:2" s="2" customFormat="1" ht="12.75" x14ac:dyDescent="0.2">
      <c r="A306" s="5"/>
      <c r="B306" s="5"/>
    </row>
    <row r="307" spans="1:2" s="2" customFormat="1" ht="12.75" x14ac:dyDescent="0.2">
      <c r="A307" s="5"/>
      <c r="B307" s="5"/>
    </row>
    <row r="308" spans="1:2" s="2" customFormat="1" ht="12.75" x14ac:dyDescent="0.2">
      <c r="A308" s="5"/>
      <c r="B308" s="5"/>
    </row>
    <row r="309" spans="1:2" s="2" customFormat="1" ht="12.75" x14ac:dyDescent="0.2">
      <c r="A309" s="5"/>
      <c r="B309" s="5"/>
    </row>
    <row r="310" spans="1:2" s="2" customFormat="1" ht="12.75" x14ac:dyDescent="0.2">
      <c r="A310" s="5"/>
      <c r="B310" s="5"/>
    </row>
    <row r="311" spans="1:2" s="2" customFormat="1" ht="12.75" x14ac:dyDescent="0.2">
      <c r="A311" s="5"/>
      <c r="B311" s="5"/>
    </row>
    <row r="312" spans="1:2" s="2" customFormat="1" ht="12.75" x14ac:dyDescent="0.2">
      <c r="A312" s="5"/>
      <c r="B312" s="5"/>
    </row>
    <row r="313" spans="1:2" s="2" customFormat="1" ht="12.75" x14ac:dyDescent="0.2">
      <c r="A313" s="5"/>
      <c r="B313" s="5"/>
    </row>
    <row r="314" spans="1:2" s="2" customFormat="1" ht="12.75" x14ac:dyDescent="0.2">
      <c r="A314" s="5"/>
      <c r="B314" s="5"/>
    </row>
    <row r="315" spans="1:2" s="2" customFormat="1" ht="12.75" x14ac:dyDescent="0.2">
      <c r="A315" s="5"/>
      <c r="B315" s="5"/>
    </row>
    <row r="316" spans="1:2" s="2" customFormat="1" ht="12.75" x14ac:dyDescent="0.2">
      <c r="A316" s="5"/>
      <c r="B316" s="5"/>
    </row>
    <row r="317" spans="1:2" s="2" customFormat="1" ht="12.75" x14ac:dyDescent="0.2">
      <c r="A317" s="5"/>
      <c r="B317" s="5"/>
    </row>
    <row r="318" spans="1:2" s="2" customFormat="1" ht="12.75" x14ac:dyDescent="0.2">
      <c r="A318" s="5"/>
      <c r="B318" s="5"/>
    </row>
    <row r="319" spans="1:2" s="2" customFormat="1" ht="12.75" x14ac:dyDescent="0.2">
      <c r="A319" s="5"/>
      <c r="B319" s="5"/>
    </row>
    <row r="320" spans="1:2" s="2" customFormat="1" ht="12.75" x14ac:dyDescent="0.2">
      <c r="A320" s="5"/>
      <c r="B320" s="5"/>
    </row>
    <row r="321" spans="1:2" s="2" customFormat="1" ht="12.75" x14ac:dyDescent="0.2">
      <c r="A321" s="5"/>
      <c r="B321" s="5"/>
    </row>
    <row r="322" spans="1:2" s="2" customFormat="1" ht="12.75" x14ac:dyDescent="0.2">
      <c r="A322" s="5"/>
      <c r="B322" s="5"/>
    </row>
    <row r="323" spans="1:2" s="2" customFormat="1" ht="12.75" x14ac:dyDescent="0.2">
      <c r="A323" s="5"/>
      <c r="B323" s="5"/>
    </row>
    <row r="324" spans="1:2" s="2" customFormat="1" ht="12.75" x14ac:dyDescent="0.2">
      <c r="A324" s="5"/>
      <c r="B324" s="5"/>
    </row>
    <row r="325" spans="1:2" s="2" customFormat="1" ht="12.75" x14ac:dyDescent="0.2">
      <c r="A325" s="5"/>
      <c r="B325" s="5"/>
    </row>
    <row r="326" spans="1:2" s="2" customFormat="1" ht="12.75" x14ac:dyDescent="0.2">
      <c r="A326" s="5"/>
      <c r="B326" s="5"/>
    </row>
    <row r="327" spans="1:2" s="2" customFormat="1" ht="12.75" x14ac:dyDescent="0.2">
      <c r="A327" s="5"/>
      <c r="B327" s="5"/>
    </row>
    <row r="328" spans="1:2" s="2" customFormat="1" ht="12.75" x14ac:dyDescent="0.2">
      <c r="A328" s="5"/>
      <c r="B328" s="5"/>
    </row>
    <row r="329" spans="1:2" s="2" customFormat="1" ht="12.75" x14ac:dyDescent="0.2">
      <c r="A329" s="5"/>
      <c r="B329" s="5"/>
    </row>
    <row r="330" spans="1:2" s="2" customFormat="1" ht="12.75" x14ac:dyDescent="0.2">
      <c r="A330" s="5"/>
      <c r="B330" s="5"/>
    </row>
    <row r="331" spans="1:2" s="2" customFormat="1" ht="12.75" x14ac:dyDescent="0.2">
      <c r="A331" s="5"/>
      <c r="B331" s="5"/>
    </row>
    <row r="332" spans="1:2" s="2" customFormat="1" ht="12.75" x14ac:dyDescent="0.2">
      <c r="A332" s="5"/>
      <c r="B332" s="5"/>
    </row>
    <row r="333" spans="1:2" s="2" customFormat="1" ht="12.75" x14ac:dyDescent="0.2">
      <c r="A333" s="5"/>
      <c r="B333" s="5"/>
    </row>
    <row r="334" spans="1:2" s="2" customFormat="1" ht="12.75" x14ac:dyDescent="0.2">
      <c r="A334" s="5"/>
      <c r="B334" s="5"/>
    </row>
    <row r="335" spans="1:2" s="2" customFormat="1" ht="12.75" x14ac:dyDescent="0.2">
      <c r="A335" s="5"/>
      <c r="B335" s="5"/>
    </row>
    <row r="336" spans="1:2" s="2" customFormat="1" ht="12.75" x14ac:dyDescent="0.2">
      <c r="A336" s="5"/>
      <c r="B336" s="5"/>
    </row>
    <row r="337" spans="1:2" s="2" customFormat="1" ht="12.75" x14ac:dyDescent="0.2">
      <c r="A337" s="5"/>
      <c r="B337" s="5"/>
    </row>
    <row r="338" spans="1:2" s="2" customFormat="1" ht="12.75" x14ac:dyDescent="0.2">
      <c r="A338" s="5"/>
      <c r="B338" s="5"/>
    </row>
    <row r="339" spans="1:2" s="2" customFormat="1" ht="12.75" x14ac:dyDescent="0.2">
      <c r="A339" s="5"/>
      <c r="B339" s="5"/>
    </row>
    <row r="340" spans="1:2" s="2" customFormat="1" ht="12.75" x14ac:dyDescent="0.2">
      <c r="A340" s="5"/>
      <c r="B340" s="5"/>
    </row>
    <row r="341" spans="1:2" s="2" customFormat="1" ht="12.75" x14ac:dyDescent="0.2">
      <c r="A341" s="5"/>
      <c r="B341" s="5"/>
    </row>
    <row r="342" spans="1:2" s="2" customFormat="1" ht="12.75" x14ac:dyDescent="0.2">
      <c r="A342" s="5"/>
      <c r="B342" s="5"/>
    </row>
    <row r="343" spans="1:2" s="2" customFormat="1" ht="12.75" x14ac:dyDescent="0.2">
      <c r="A343" s="5"/>
      <c r="B343" s="5"/>
    </row>
    <row r="344" spans="1:2" s="2" customFormat="1" ht="12.75" x14ac:dyDescent="0.2">
      <c r="A344" s="5"/>
      <c r="B344" s="5"/>
    </row>
    <row r="345" spans="1:2" s="2" customFormat="1" ht="12.75" x14ac:dyDescent="0.2">
      <c r="A345" s="5"/>
      <c r="B345" s="5"/>
    </row>
    <row r="346" spans="1:2" s="2" customFormat="1" ht="12.75" x14ac:dyDescent="0.2">
      <c r="A346" s="5"/>
      <c r="B346" s="5"/>
    </row>
    <row r="347" spans="1:2" s="2" customFormat="1" ht="12.75" x14ac:dyDescent="0.2">
      <c r="A347" s="5"/>
      <c r="B347" s="5"/>
    </row>
    <row r="348" spans="1:2" s="2" customFormat="1" ht="12.75" x14ac:dyDescent="0.2">
      <c r="A348" s="5"/>
      <c r="B348" s="5"/>
    </row>
    <row r="349" spans="1:2" s="2" customFormat="1" ht="12.75" x14ac:dyDescent="0.2">
      <c r="A349" s="5"/>
      <c r="B349" s="5"/>
    </row>
    <row r="350" spans="1:2" s="2" customFormat="1" ht="12.75" x14ac:dyDescent="0.2">
      <c r="A350" s="5"/>
      <c r="B350" s="5"/>
    </row>
    <row r="351" spans="1:2" s="2" customFormat="1" ht="12.75" x14ac:dyDescent="0.2">
      <c r="A351" s="5"/>
      <c r="B351" s="5"/>
    </row>
    <row r="352" spans="1:2" s="2" customFormat="1" ht="12.75" x14ac:dyDescent="0.2">
      <c r="A352" s="5"/>
      <c r="B352" s="5"/>
    </row>
    <row r="353" spans="1:2" s="2" customFormat="1" ht="12.75" x14ac:dyDescent="0.2">
      <c r="A353" s="5"/>
      <c r="B353" s="5"/>
    </row>
    <row r="354" spans="1:2" s="2" customFormat="1" ht="12.75" x14ac:dyDescent="0.2">
      <c r="A354" s="5"/>
      <c r="B354" s="5"/>
    </row>
    <row r="355" spans="1:2" s="2" customFormat="1" ht="12.75" x14ac:dyDescent="0.2">
      <c r="A355" s="5"/>
      <c r="B355" s="5"/>
    </row>
    <row r="356" spans="1:2" s="2" customFormat="1" ht="12.75" x14ac:dyDescent="0.2">
      <c r="A356" s="5"/>
      <c r="B356" s="5"/>
    </row>
    <row r="357" spans="1:2" s="2" customFormat="1" ht="12.75" x14ac:dyDescent="0.2">
      <c r="A357" s="5"/>
      <c r="B357" s="5"/>
    </row>
    <row r="358" spans="1:2" s="2" customFormat="1" ht="12.75" x14ac:dyDescent="0.2">
      <c r="A358" s="5"/>
      <c r="B358" s="5"/>
    </row>
    <row r="359" spans="1:2" s="2" customFormat="1" ht="12.75" x14ac:dyDescent="0.2">
      <c r="A359" s="5"/>
      <c r="B359" s="5"/>
    </row>
    <row r="360" spans="1:2" s="2" customFormat="1" ht="12.75" x14ac:dyDescent="0.2">
      <c r="A360" s="5"/>
      <c r="B360" s="5"/>
    </row>
    <row r="361" spans="1:2" s="2" customFormat="1" ht="12.75" x14ac:dyDescent="0.2">
      <c r="A361" s="5"/>
      <c r="B361" s="5"/>
    </row>
    <row r="362" spans="1:2" s="2" customFormat="1" ht="12.75" x14ac:dyDescent="0.2">
      <c r="A362" s="5"/>
      <c r="B362" s="5"/>
    </row>
    <row r="363" spans="1:2" s="2" customFormat="1" ht="12.75" x14ac:dyDescent="0.2">
      <c r="A363" s="5"/>
      <c r="B363" s="5"/>
    </row>
    <row r="364" spans="1:2" s="2" customFormat="1" ht="12.75" x14ac:dyDescent="0.2">
      <c r="A364" s="5"/>
      <c r="B364" s="5"/>
    </row>
    <row r="365" spans="1:2" s="2" customFormat="1" ht="12.75" x14ac:dyDescent="0.2">
      <c r="A365" s="5"/>
      <c r="B365" s="5"/>
    </row>
    <row r="366" spans="1:2" s="2" customFormat="1" ht="12.75" x14ac:dyDescent="0.2">
      <c r="A366" s="5"/>
      <c r="B366" s="5"/>
    </row>
    <row r="367" spans="1:2" s="2" customFormat="1" ht="12.75" x14ac:dyDescent="0.2">
      <c r="A367" s="5"/>
      <c r="B367" s="5"/>
    </row>
    <row r="368" spans="1:2" s="2" customFormat="1" ht="12.75" x14ac:dyDescent="0.2">
      <c r="A368" s="5"/>
      <c r="B368" s="5"/>
    </row>
    <row r="369" spans="1:2" s="2" customFormat="1" ht="12.75" x14ac:dyDescent="0.2">
      <c r="A369" s="5"/>
      <c r="B369" s="5"/>
    </row>
    <row r="370" spans="1:2" s="2" customFormat="1" ht="12.75" x14ac:dyDescent="0.2">
      <c r="A370" s="5"/>
      <c r="B370" s="5"/>
    </row>
    <row r="371" spans="1:2" s="2" customFormat="1" ht="12.75" x14ac:dyDescent="0.2">
      <c r="A371" s="5"/>
      <c r="B371" s="5"/>
    </row>
    <row r="372" spans="1:2" s="2" customFormat="1" ht="12.75" x14ac:dyDescent="0.2">
      <c r="A372" s="5"/>
      <c r="B372" s="5"/>
    </row>
    <row r="373" spans="1:2" s="2" customFormat="1" ht="12.75" x14ac:dyDescent="0.2">
      <c r="A373" s="5"/>
      <c r="B373" s="5"/>
    </row>
    <row r="374" spans="1:2" s="2" customFormat="1" ht="12.75" x14ac:dyDescent="0.2">
      <c r="A374" s="5"/>
      <c r="B374" s="5"/>
    </row>
    <row r="375" spans="1:2" s="2" customFormat="1" ht="12.75" x14ac:dyDescent="0.2">
      <c r="A375" s="5"/>
      <c r="B375" s="5"/>
    </row>
    <row r="376" spans="1:2" s="2" customFormat="1" ht="12.75" x14ac:dyDescent="0.2">
      <c r="A376" s="5"/>
      <c r="B376" s="5"/>
    </row>
    <row r="377" spans="1:2" s="2" customFormat="1" ht="12.75" x14ac:dyDescent="0.2">
      <c r="A377" s="5"/>
      <c r="B377" s="5"/>
    </row>
    <row r="378" spans="1:2" s="2" customFormat="1" ht="12.75" x14ac:dyDescent="0.2">
      <c r="A378" s="5"/>
      <c r="B378" s="5"/>
    </row>
    <row r="379" spans="1:2" s="2" customFormat="1" ht="12.75" x14ac:dyDescent="0.2">
      <c r="A379" s="5"/>
      <c r="B379" s="5"/>
    </row>
    <row r="380" spans="1:2" s="2" customFormat="1" ht="12.75" x14ac:dyDescent="0.2">
      <c r="A380" s="5"/>
      <c r="B380" s="5"/>
    </row>
    <row r="381" spans="1:2" s="2" customFormat="1" ht="12.75" x14ac:dyDescent="0.2">
      <c r="A381" s="5"/>
      <c r="B381" s="5"/>
    </row>
    <row r="382" spans="1:2" s="2" customFormat="1" ht="12.75" x14ac:dyDescent="0.2">
      <c r="A382" s="5"/>
      <c r="B382" s="5"/>
    </row>
    <row r="383" spans="1:2" s="2" customFormat="1" ht="12.75" x14ac:dyDescent="0.2">
      <c r="A383" s="5"/>
      <c r="B383" s="5"/>
    </row>
    <row r="384" spans="1:2" s="2" customFormat="1" ht="12.75" x14ac:dyDescent="0.2">
      <c r="A384" s="5"/>
      <c r="B384" s="5"/>
    </row>
    <row r="385" spans="1:2" s="2" customFormat="1" ht="12.75" x14ac:dyDescent="0.2">
      <c r="A385" s="5"/>
      <c r="B385" s="5"/>
    </row>
    <row r="386" spans="1:2" s="2" customFormat="1" ht="12.75" x14ac:dyDescent="0.2">
      <c r="A386" s="5"/>
      <c r="B386" s="5"/>
    </row>
    <row r="387" spans="1:2" s="2" customFormat="1" ht="12.75" x14ac:dyDescent="0.2">
      <c r="A387" s="5"/>
      <c r="B387" s="5"/>
    </row>
    <row r="388" spans="1:2" s="2" customFormat="1" ht="12.75" x14ac:dyDescent="0.2">
      <c r="A388" s="5"/>
      <c r="B388" s="5"/>
    </row>
    <row r="389" spans="1:2" s="2" customFormat="1" ht="12.75" x14ac:dyDescent="0.2">
      <c r="A389" s="5"/>
      <c r="B389" s="5"/>
    </row>
    <row r="390" spans="1:2" s="2" customFormat="1" ht="12.75" x14ac:dyDescent="0.2">
      <c r="A390" s="5"/>
      <c r="B390" s="5"/>
    </row>
    <row r="391" spans="1:2" s="2" customFormat="1" ht="12.75" x14ac:dyDescent="0.2">
      <c r="A391" s="5"/>
      <c r="B391" s="5"/>
    </row>
    <row r="392" spans="1:2" s="2" customFormat="1" ht="12.75" x14ac:dyDescent="0.2">
      <c r="A392" s="5"/>
      <c r="B392" s="5"/>
    </row>
    <row r="393" spans="1:2" s="2" customFormat="1" ht="12.75" x14ac:dyDescent="0.2">
      <c r="A393" s="5"/>
      <c r="B393" s="5"/>
    </row>
    <row r="394" spans="1:2" s="2" customFormat="1" ht="12.75" x14ac:dyDescent="0.2">
      <c r="A394" s="5"/>
      <c r="B394" s="5"/>
    </row>
    <row r="395" spans="1:2" s="2" customFormat="1" ht="12.75" x14ac:dyDescent="0.2">
      <c r="A395" s="5"/>
      <c r="B395" s="5"/>
    </row>
    <row r="396" spans="1:2" s="2" customFormat="1" ht="12.75" x14ac:dyDescent="0.2">
      <c r="A396" s="5"/>
      <c r="B396" s="5"/>
    </row>
    <row r="397" spans="1:2" s="2" customFormat="1" ht="12.75" x14ac:dyDescent="0.2">
      <c r="A397" s="5"/>
      <c r="B397" s="5"/>
    </row>
    <row r="398" spans="1:2" s="2" customFormat="1" ht="12.75" x14ac:dyDescent="0.2">
      <c r="A398" s="5"/>
      <c r="B398" s="5"/>
    </row>
    <row r="399" spans="1:2" s="2" customFormat="1" ht="12.75" x14ac:dyDescent="0.2">
      <c r="A399" s="5"/>
      <c r="B399" s="5"/>
    </row>
    <row r="400" spans="1:2" s="2" customFormat="1" ht="12.75" x14ac:dyDescent="0.2">
      <c r="A400" s="5"/>
      <c r="B400" s="5"/>
    </row>
    <row r="401" spans="1:2" s="2" customFormat="1" ht="12.75" x14ac:dyDescent="0.2">
      <c r="A401" s="5"/>
      <c r="B401" s="5"/>
    </row>
    <row r="402" spans="1:2" s="2" customFormat="1" ht="12.75" x14ac:dyDescent="0.2">
      <c r="A402" s="5"/>
      <c r="B402" s="5"/>
    </row>
    <row r="403" spans="1:2" s="2" customFormat="1" ht="12.75" x14ac:dyDescent="0.2">
      <c r="A403" s="5"/>
      <c r="B403" s="5"/>
    </row>
    <row r="404" spans="1:2" s="2" customFormat="1" ht="12.75" x14ac:dyDescent="0.2">
      <c r="A404" s="5"/>
      <c r="B404" s="5"/>
    </row>
    <row r="405" spans="1:2" s="2" customFormat="1" ht="12.75" x14ac:dyDescent="0.2">
      <c r="A405" s="5"/>
      <c r="B405" s="5"/>
    </row>
    <row r="406" spans="1:2" s="2" customFormat="1" ht="12.75" x14ac:dyDescent="0.2">
      <c r="A406" s="5"/>
      <c r="B406" s="5"/>
    </row>
    <row r="407" spans="1:2" s="2" customFormat="1" ht="12.75" x14ac:dyDescent="0.2">
      <c r="A407" s="5"/>
      <c r="B407" s="5"/>
    </row>
    <row r="408" spans="1:2" s="2" customFormat="1" ht="12.75" x14ac:dyDescent="0.2">
      <c r="A408" s="5"/>
      <c r="B408" s="5"/>
    </row>
    <row r="409" spans="1:2" s="2" customFormat="1" ht="12.75" x14ac:dyDescent="0.2">
      <c r="A409" s="5"/>
      <c r="B409" s="5"/>
    </row>
    <row r="410" spans="1:2" s="2" customFormat="1" ht="12.75" x14ac:dyDescent="0.2">
      <c r="A410" s="5"/>
      <c r="B410" s="5"/>
    </row>
    <row r="411" spans="1:2" s="2" customFormat="1" ht="12.75" x14ac:dyDescent="0.2">
      <c r="A411" s="5"/>
      <c r="B411" s="5"/>
    </row>
    <row r="412" spans="1:2" s="2" customFormat="1" ht="12.75" x14ac:dyDescent="0.2">
      <c r="A412" s="5"/>
      <c r="B412" s="5"/>
    </row>
    <row r="413" spans="1:2" s="2" customFormat="1" ht="12.75" x14ac:dyDescent="0.2">
      <c r="A413" s="5"/>
      <c r="B413" s="5"/>
    </row>
    <row r="414" spans="1:2" s="2" customFormat="1" ht="12.75" x14ac:dyDescent="0.2">
      <c r="A414" s="5"/>
      <c r="B414" s="5"/>
    </row>
    <row r="415" spans="1:2" s="2" customFormat="1" ht="12.75" x14ac:dyDescent="0.2">
      <c r="A415" s="5"/>
      <c r="B415" s="5"/>
    </row>
    <row r="416" spans="1:2" s="2" customFormat="1" ht="12.75" x14ac:dyDescent="0.2">
      <c r="A416" s="5"/>
      <c r="B416" s="5"/>
    </row>
    <row r="417" spans="1:2" s="2" customFormat="1" ht="12.75" x14ac:dyDescent="0.2">
      <c r="A417" s="5"/>
      <c r="B417" s="5"/>
    </row>
    <row r="418" spans="1:2" s="2" customFormat="1" ht="12.75" x14ac:dyDescent="0.2">
      <c r="A418" s="5"/>
      <c r="B418" s="5"/>
    </row>
    <row r="419" spans="1:2" s="2" customFormat="1" ht="12.75" x14ac:dyDescent="0.2">
      <c r="A419" s="5"/>
      <c r="B419" s="5"/>
    </row>
    <row r="420" spans="1:2" s="2" customFormat="1" ht="12.75" x14ac:dyDescent="0.2">
      <c r="A420" s="5"/>
      <c r="B420" s="5"/>
    </row>
    <row r="421" spans="1:2" s="2" customFormat="1" ht="12.75" x14ac:dyDescent="0.2">
      <c r="A421" s="5"/>
      <c r="B421" s="5"/>
    </row>
    <row r="422" spans="1:2" s="2" customFormat="1" ht="12.75" x14ac:dyDescent="0.2">
      <c r="A422" s="5"/>
      <c r="B422" s="5"/>
    </row>
    <row r="423" spans="1:2" s="2" customFormat="1" ht="12.75" x14ac:dyDescent="0.2">
      <c r="A423" s="5"/>
      <c r="B423" s="5"/>
    </row>
    <row r="424" spans="1:2" s="2" customFormat="1" ht="12.75" x14ac:dyDescent="0.2">
      <c r="A424" s="5"/>
      <c r="B424" s="5"/>
    </row>
    <row r="425" spans="1:2" s="2" customFormat="1" ht="12.75" x14ac:dyDescent="0.2">
      <c r="A425" s="5"/>
      <c r="B425" s="5"/>
    </row>
    <row r="426" spans="1:2" s="2" customFormat="1" ht="12.75" x14ac:dyDescent="0.2">
      <c r="A426" s="5"/>
      <c r="B426" s="5"/>
    </row>
    <row r="427" spans="1:2" s="2" customFormat="1" ht="12.75" x14ac:dyDescent="0.2">
      <c r="A427" s="5"/>
      <c r="B427" s="5"/>
    </row>
    <row r="428" spans="1:2" s="2" customFormat="1" ht="12.75" x14ac:dyDescent="0.2">
      <c r="A428" s="5"/>
      <c r="B428" s="5"/>
    </row>
    <row r="429" spans="1:2" s="2" customFormat="1" ht="12.75" x14ac:dyDescent="0.2">
      <c r="A429" s="5"/>
      <c r="B429" s="5"/>
    </row>
    <row r="430" spans="1:2" s="2" customFormat="1" ht="12.75" x14ac:dyDescent="0.2">
      <c r="A430" s="5"/>
      <c r="B430" s="5"/>
    </row>
    <row r="431" spans="1:2" s="2" customFormat="1" ht="12.75" x14ac:dyDescent="0.2">
      <c r="A431" s="5"/>
      <c r="B431" s="5"/>
    </row>
    <row r="432" spans="1:2" s="2" customFormat="1" ht="12.75" x14ac:dyDescent="0.2">
      <c r="A432" s="5"/>
      <c r="B432" s="5"/>
    </row>
    <row r="433" spans="1:2" s="2" customFormat="1" ht="12.75" x14ac:dyDescent="0.2">
      <c r="A433" s="5"/>
      <c r="B433" s="5"/>
    </row>
    <row r="434" spans="1:2" s="2" customFormat="1" ht="12.75" x14ac:dyDescent="0.2">
      <c r="A434" s="5"/>
      <c r="B434" s="5"/>
    </row>
    <row r="435" spans="1:2" s="2" customFormat="1" ht="12.75" x14ac:dyDescent="0.2">
      <c r="A435" s="5"/>
      <c r="B435" s="5"/>
    </row>
    <row r="436" spans="1:2" s="2" customFormat="1" ht="12.75" x14ac:dyDescent="0.2">
      <c r="A436" s="5"/>
      <c r="B436" s="5"/>
    </row>
    <row r="437" spans="1:2" s="2" customFormat="1" ht="12.75" x14ac:dyDescent="0.2">
      <c r="A437" s="5"/>
      <c r="B437" s="5"/>
    </row>
    <row r="438" spans="1:2" s="2" customFormat="1" ht="12.75" x14ac:dyDescent="0.2">
      <c r="A438" s="5"/>
      <c r="B438" s="5"/>
    </row>
    <row r="439" spans="1:2" s="2" customFormat="1" ht="12.75" x14ac:dyDescent="0.2">
      <c r="A439" s="5"/>
      <c r="B439" s="5"/>
    </row>
    <row r="440" spans="1:2" s="2" customFormat="1" ht="12.75" x14ac:dyDescent="0.2">
      <c r="A440" s="5"/>
      <c r="B440" s="5"/>
    </row>
    <row r="441" spans="1:2" s="2" customFormat="1" ht="12.75" x14ac:dyDescent="0.2">
      <c r="A441" s="5"/>
      <c r="B441" s="5"/>
    </row>
    <row r="442" spans="1:2" s="2" customFormat="1" ht="12.75" x14ac:dyDescent="0.2">
      <c r="A442" s="5"/>
      <c r="B442" s="5"/>
    </row>
    <row r="443" spans="1:2" s="2" customFormat="1" ht="12.75" x14ac:dyDescent="0.2">
      <c r="A443" s="5"/>
      <c r="B443" s="5"/>
    </row>
    <row r="444" spans="1:2" s="2" customFormat="1" ht="12.75" x14ac:dyDescent="0.2">
      <c r="A444" s="5"/>
      <c r="B444" s="5"/>
    </row>
    <row r="445" spans="1:2" s="2" customFormat="1" ht="12.75" x14ac:dyDescent="0.2">
      <c r="A445" s="5"/>
      <c r="B445" s="5"/>
    </row>
    <row r="446" spans="1:2" s="2" customFormat="1" ht="12.75" x14ac:dyDescent="0.2">
      <c r="A446" s="5"/>
      <c r="B446" s="5"/>
    </row>
    <row r="447" spans="1:2" s="2" customFormat="1" ht="12.75" x14ac:dyDescent="0.2">
      <c r="A447" s="5"/>
      <c r="B447" s="5"/>
    </row>
    <row r="448" spans="1:2" s="2" customFormat="1" ht="12.75" x14ac:dyDescent="0.2">
      <c r="A448" s="5"/>
      <c r="B448" s="5"/>
    </row>
    <row r="449" spans="1:2" s="2" customFormat="1" ht="12.75" x14ac:dyDescent="0.2">
      <c r="A449" s="5"/>
      <c r="B449" s="5"/>
    </row>
    <row r="450" spans="1:2" s="2" customFormat="1" ht="12.75" x14ac:dyDescent="0.2">
      <c r="A450" s="5"/>
      <c r="B450" s="5"/>
    </row>
    <row r="451" spans="1:2" s="2" customFormat="1" ht="12.75" x14ac:dyDescent="0.2">
      <c r="A451" s="5"/>
      <c r="B451" s="5"/>
    </row>
    <row r="452" spans="1:2" s="2" customFormat="1" ht="12.75" x14ac:dyDescent="0.2">
      <c r="A452" s="5"/>
      <c r="B452" s="5"/>
    </row>
    <row r="453" spans="1:2" s="2" customFormat="1" ht="12.75" x14ac:dyDescent="0.2">
      <c r="A453" s="5"/>
      <c r="B453" s="5"/>
    </row>
    <row r="454" spans="1:2" s="2" customFormat="1" ht="12.75" x14ac:dyDescent="0.2">
      <c r="A454" s="5"/>
      <c r="B454" s="5"/>
    </row>
    <row r="455" spans="1:2" s="2" customFormat="1" ht="12.75" x14ac:dyDescent="0.2">
      <c r="A455" s="5"/>
      <c r="B455" s="5"/>
    </row>
    <row r="456" spans="1:2" s="2" customFormat="1" ht="12.75" x14ac:dyDescent="0.2">
      <c r="A456" s="5"/>
      <c r="B456" s="5"/>
    </row>
    <row r="457" spans="1:2" s="2" customFormat="1" ht="12.75" x14ac:dyDescent="0.2">
      <c r="A457" s="5"/>
      <c r="B457" s="5"/>
    </row>
    <row r="458" spans="1:2" s="2" customFormat="1" ht="12.75" x14ac:dyDescent="0.2">
      <c r="A458" s="5"/>
      <c r="B458" s="5"/>
    </row>
    <row r="459" spans="1:2" s="2" customFormat="1" ht="12.75" x14ac:dyDescent="0.2">
      <c r="A459" s="5"/>
      <c r="B459" s="5"/>
    </row>
    <row r="460" spans="1:2" s="2" customFormat="1" ht="12.75" x14ac:dyDescent="0.2">
      <c r="A460" s="5"/>
      <c r="B460" s="5"/>
    </row>
    <row r="461" spans="1:2" s="2" customFormat="1" ht="12.75" x14ac:dyDescent="0.2">
      <c r="A461" s="5"/>
      <c r="B461" s="5"/>
    </row>
    <row r="462" spans="1:2" s="2" customFormat="1" ht="12.75" x14ac:dyDescent="0.2">
      <c r="A462" s="5"/>
      <c r="B462" s="5"/>
    </row>
    <row r="463" spans="1:2" s="2" customFormat="1" ht="12.75" x14ac:dyDescent="0.2">
      <c r="A463" s="5"/>
      <c r="B463" s="5"/>
    </row>
    <row r="464" spans="1:2" s="2" customFormat="1" ht="12.75" x14ac:dyDescent="0.2">
      <c r="A464" s="5"/>
      <c r="B464" s="5"/>
    </row>
    <row r="465" spans="1:2" s="2" customFormat="1" ht="12.75" x14ac:dyDescent="0.2">
      <c r="A465" s="5"/>
      <c r="B465" s="5"/>
    </row>
    <row r="466" spans="1:2" s="2" customFormat="1" ht="12.75" x14ac:dyDescent="0.2">
      <c r="A466" s="5"/>
      <c r="B466" s="5"/>
    </row>
    <row r="467" spans="1:2" s="2" customFormat="1" ht="12.75" x14ac:dyDescent="0.2">
      <c r="A467" s="5"/>
      <c r="B467" s="5"/>
    </row>
    <row r="468" spans="1:2" s="2" customFormat="1" ht="12.75" x14ac:dyDescent="0.2">
      <c r="A468" s="5"/>
      <c r="B468" s="5"/>
    </row>
    <row r="469" spans="1:2" s="2" customFormat="1" ht="12.75" x14ac:dyDescent="0.2">
      <c r="A469" s="5"/>
      <c r="B469" s="5"/>
    </row>
    <row r="470" spans="1:2" s="2" customFormat="1" ht="12.75" x14ac:dyDescent="0.2">
      <c r="A470" s="5"/>
      <c r="B470" s="5"/>
    </row>
    <row r="471" spans="1:2" s="2" customFormat="1" ht="12.75" x14ac:dyDescent="0.2">
      <c r="A471" s="5"/>
      <c r="B471" s="5"/>
    </row>
    <row r="472" spans="1:2" s="2" customFormat="1" ht="12.75" x14ac:dyDescent="0.2">
      <c r="A472" s="5"/>
      <c r="B472" s="5"/>
    </row>
    <row r="473" spans="1:2" s="2" customFormat="1" ht="12.75" x14ac:dyDescent="0.2">
      <c r="A473" s="5"/>
      <c r="B473" s="5"/>
    </row>
    <row r="474" spans="1:2" s="2" customFormat="1" ht="12.75" x14ac:dyDescent="0.2">
      <c r="A474" s="5"/>
      <c r="B474" s="5"/>
    </row>
  </sheetData>
  <sheetProtection insertRows="0" deleteRows="0" selectLockedCells="1"/>
  <mergeCells count="40">
    <mergeCell ref="A46:XFD46"/>
    <mergeCell ref="A47:G47"/>
    <mergeCell ref="A48:G48"/>
    <mergeCell ref="A49:G49"/>
    <mergeCell ref="E40:F40"/>
    <mergeCell ref="G40:H40"/>
    <mergeCell ref="A41:G41"/>
    <mergeCell ref="A43:G43"/>
    <mergeCell ref="A44:G44"/>
    <mergeCell ref="A45:XFD45"/>
    <mergeCell ref="E37:F37"/>
    <mergeCell ref="G37:H37"/>
    <mergeCell ref="E38:F38"/>
    <mergeCell ref="G38:H38"/>
    <mergeCell ref="E39:F39"/>
    <mergeCell ref="G39:H39"/>
    <mergeCell ref="E32:F32"/>
    <mergeCell ref="G32:H32"/>
    <mergeCell ref="E33:F33"/>
    <mergeCell ref="G33:H33"/>
    <mergeCell ref="E34:F34"/>
    <mergeCell ref="G34:H34"/>
    <mergeCell ref="H8:I8"/>
    <mergeCell ref="A10:A25"/>
    <mergeCell ref="A28:I29"/>
    <mergeCell ref="A30:G30"/>
    <mergeCell ref="E31:F31"/>
    <mergeCell ref="G31:H31"/>
    <mergeCell ref="A8:A9"/>
    <mergeCell ref="B8:B9"/>
    <mergeCell ref="C8:C9"/>
    <mergeCell ref="D8:D9"/>
    <mergeCell ref="E8:E9"/>
    <mergeCell ref="F8:G8"/>
    <mergeCell ref="A1:B6"/>
    <mergeCell ref="C1:I2"/>
    <mergeCell ref="C3:I3"/>
    <mergeCell ref="C4:I4"/>
    <mergeCell ref="C5:I5"/>
    <mergeCell ref="C6:I7"/>
  </mergeCells>
  <printOptions horizontalCentered="1"/>
  <pageMargins left="1.1811023622047245" right="0.59055118110236227" top="0.78740157480314965" bottom="0.59055118110236227" header="0.31496062992125984" footer="0.31496062992125984"/>
  <pageSetup scale="55" fitToHeight="0" orientation="landscape" r:id="rId1"/>
  <headerFooter>
    <oddHeader>&amp;RFOLIO &amp;P  DE &amp;N</oddHeader>
  </headerFooter>
  <drawing r:id="rId2"/>
  <legacyDrawing r:id="rId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3"/>
  </sheetPr>
  <dimension ref="A1:J471"/>
  <sheetViews>
    <sheetView view="pageBreakPreview" topLeftCell="A4" zoomScale="90" zoomScaleNormal="100" zoomScaleSheetLayoutView="90" workbookViewId="0">
      <selection activeCell="G28" sqref="G28:H30"/>
    </sheetView>
  </sheetViews>
  <sheetFormatPr baseColWidth="10" defaultColWidth="11.42578125" defaultRowHeight="15" x14ac:dyDescent="0.25"/>
  <cols>
    <col min="1" max="1" width="19.140625" style="9" customWidth="1"/>
    <col min="2" max="2" width="12.140625" style="9" customWidth="1"/>
    <col min="3" max="3" width="35.5703125" style="1" customWidth="1"/>
    <col min="4" max="4" width="7.42578125" style="1" customWidth="1"/>
    <col min="5" max="5" width="10.42578125" style="1" customWidth="1"/>
    <col min="6" max="6" width="11.28515625" style="1" customWidth="1"/>
    <col min="7" max="7" width="13.140625" style="1" customWidth="1"/>
    <col min="8" max="8" width="15.140625" style="1" customWidth="1"/>
    <col min="9" max="9" width="23" style="1" customWidth="1"/>
    <col min="10" max="10" width="0.140625" style="1" hidden="1" customWidth="1"/>
    <col min="11" max="16384" width="11.42578125" style="1"/>
  </cols>
  <sheetData>
    <row r="1" spans="1:9" ht="15" customHeight="1" x14ac:dyDescent="0.25">
      <c r="A1" s="88"/>
      <c r="B1" s="89"/>
      <c r="C1" s="94" t="s">
        <v>3</v>
      </c>
      <c r="D1" s="95"/>
      <c r="E1" s="95"/>
      <c r="F1" s="95"/>
      <c r="G1" s="95"/>
      <c r="H1" s="95"/>
      <c r="I1" s="96"/>
    </row>
    <row r="2" spans="1:9" ht="15" customHeight="1" thickBot="1" x14ac:dyDescent="0.3">
      <c r="A2" s="90"/>
      <c r="B2" s="91"/>
      <c r="C2" s="97"/>
      <c r="D2" s="98"/>
      <c r="E2" s="98"/>
      <c r="F2" s="98"/>
      <c r="G2" s="98"/>
      <c r="H2" s="98"/>
      <c r="I2" s="99"/>
    </row>
    <row r="3" spans="1:9" ht="21.75" thickBot="1" x14ac:dyDescent="0.3">
      <c r="A3" s="90"/>
      <c r="B3" s="91"/>
      <c r="C3" s="100" t="s">
        <v>7</v>
      </c>
      <c r="D3" s="101"/>
      <c r="E3" s="101"/>
      <c r="F3" s="101"/>
      <c r="G3" s="101"/>
      <c r="H3" s="101"/>
      <c r="I3" s="102"/>
    </row>
    <row r="4" spans="1:9" ht="21.75" thickBot="1" x14ac:dyDescent="0.3">
      <c r="A4" s="90"/>
      <c r="B4" s="91"/>
      <c r="C4" s="103" t="e">
        <f>'RELACION DE ARCHIVO (3) 2016'!C4:I4</f>
        <v>#REF!</v>
      </c>
      <c r="D4" s="104"/>
      <c r="E4" s="104"/>
      <c r="F4" s="104"/>
      <c r="G4" s="104"/>
      <c r="H4" s="104"/>
      <c r="I4" s="105"/>
    </row>
    <row r="5" spans="1:9" ht="21.75" customHeight="1" thickBot="1" x14ac:dyDescent="0.3">
      <c r="A5" s="90"/>
      <c r="B5" s="91"/>
      <c r="C5" s="106" t="s">
        <v>29</v>
      </c>
      <c r="D5" s="107"/>
      <c r="E5" s="107"/>
      <c r="F5" s="107"/>
      <c r="G5" s="107"/>
      <c r="H5" s="107"/>
      <c r="I5" s="108"/>
    </row>
    <row r="6" spans="1:9" ht="18.75" customHeight="1" thickBot="1" x14ac:dyDescent="0.3">
      <c r="A6" s="92"/>
      <c r="B6" s="93"/>
      <c r="C6" s="109" t="s">
        <v>478</v>
      </c>
      <c r="D6" s="110"/>
      <c r="E6" s="110"/>
      <c r="F6" s="110"/>
      <c r="G6" s="110"/>
      <c r="H6" s="110"/>
      <c r="I6" s="111"/>
    </row>
    <row r="7" spans="1:9" s="2" customFormat="1" ht="0.75" customHeight="1" thickBot="1" x14ac:dyDescent="0.25">
      <c r="A7" s="7"/>
      <c r="B7" s="7"/>
      <c r="C7" s="112"/>
      <c r="D7" s="113"/>
      <c r="E7" s="113"/>
      <c r="F7" s="113"/>
      <c r="G7" s="113"/>
      <c r="H7" s="113"/>
      <c r="I7" s="114"/>
    </row>
    <row r="8" spans="1:9" s="2" customFormat="1" ht="29.25" customHeight="1" thickBot="1" x14ac:dyDescent="0.25">
      <c r="A8" s="124" t="s">
        <v>1</v>
      </c>
      <c r="B8" s="126" t="s">
        <v>9</v>
      </c>
      <c r="C8" s="124" t="s">
        <v>8</v>
      </c>
      <c r="D8" s="126" t="s">
        <v>10</v>
      </c>
      <c r="E8" s="126" t="s">
        <v>11</v>
      </c>
      <c r="F8" s="115" t="s">
        <v>12</v>
      </c>
      <c r="G8" s="128"/>
      <c r="H8" s="115" t="s">
        <v>15</v>
      </c>
      <c r="I8" s="116"/>
    </row>
    <row r="9" spans="1:9" s="6" customFormat="1" ht="36.75" thickBot="1" x14ac:dyDescent="0.25">
      <c r="A9" s="125"/>
      <c r="B9" s="127"/>
      <c r="C9" s="125"/>
      <c r="D9" s="127"/>
      <c r="E9" s="127"/>
      <c r="F9" s="13" t="s">
        <v>13</v>
      </c>
      <c r="G9" s="13" t="s">
        <v>14</v>
      </c>
      <c r="H9" s="13" t="s">
        <v>16</v>
      </c>
      <c r="I9" s="17" t="s">
        <v>17</v>
      </c>
    </row>
    <row r="10" spans="1:9" s="6" customFormat="1" ht="25.7" customHeight="1" x14ac:dyDescent="0.2">
      <c r="A10" s="117" t="s">
        <v>61</v>
      </c>
      <c r="B10" s="28">
        <v>1</v>
      </c>
      <c r="C10" s="12" t="s">
        <v>495</v>
      </c>
      <c r="D10" s="12">
        <v>1</v>
      </c>
      <c r="E10" s="12">
        <v>430</v>
      </c>
      <c r="F10" s="33">
        <v>42370</v>
      </c>
      <c r="G10" s="33">
        <v>42400</v>
      </c>
      <c r="H10" s="33">
        <v>44362</v>
      </c>
      <c r="I10" s="33">
        <v>46188</v>
      </c>
    </row>
    <row r="11" spans="1:9" s="6" customFormat="1" ht="22.5" customHeight="1" x14ac:dyDescent="0.2">
      <c r="A11" s="118"/>
      <c r="B11" s="29">
        <v>2</v>
      </c>
      <c r="C11" s="12" t="s">
        <v>496</v>
      </c>
      <c r="D11" s="10">
        <v>1</v>
      </c>
      <c r="E11" s="10">
        <v>222</v>
      </c>
      <c r="F11" s="33">
        <v>42401</v>
      </c>
      <c r="G11" s="33">
        <v>42428</v>
      </c>
      <c r="H11" s="33">
        <v>44362</v>
      </c>
      <c r="I11" s="33">
        <v>46188</v>
      </c>
    </row>
    <row r="12" spans="1:9" s="6" customFormat="1" ht="24.4" customHeight="1" x14ac:dyDescent="0.2">
      <c r="A12" s="118"/>
      <c r="B12" s="29">
        <v>3</v>
      </c>
      <c r="C12" s="12" t="s">
        <v>497</v>
      </c>
      <c r="D12" s="10">
        <v>2</v>
      </c>
      <c r="E12" s="10">
        <f>267+282</f>
        <v>549</v>
      </c>
      <c r="F12" s="34">
        <v>42430</v>
      </c>
      <c r="G12" s="34">
        <v>44286</v>
      </c>
      <c r="H12" s="33">
        <v>44362</v>
      </c>
      <c r="I12" s="33">
        <v>46188</v>
      </c>
    </row>
    <row r="13" spans="1:9" s="6" customFormat="1" ht="23.85" customHeight="1" x14ac:dyDescent="0.2">
      <c r="A13" s="118"/>
      <c r="B13" s="29">
        <v>4</v>
      </c>
      <c r="C13" s="12" t="s">
        <v>498</v>
      </c>
      <c r="D13" s="10">
        <v>1</v>
      </c>
      <c r="E13" s="10">
        <v>285</v>
      </c>
      <c r="F13" s="33">
        <v>42461</v>
      </c>
      <c r="G13" s="33">
        <v>44316</v>
      </c>
      <c r="H13" s="33">
        <v>44362</v>
      </c>
      <c r="I13" s="33">
        <v>46188</v>
      </c>
    </row>
    <row r="14" spans="1:9" s="6" customFormat="1" ht="23.85" customHeight="1" x14ac:dyDescent="0.2">
      <c r="A14" s="118"/>
      <c r="B14" s="29">
        <v>5</v>
      </c>
      <c r="C14" s="12" t="s">
        <v>499</v>
      </c>
      <c r="D14" s="10">
        <v>1</v>
      </c>
      <c r="E14" s="10">
        <f>248+278</f>
        <v>526</v>
      </c>
      <c r="F14" s="34">
        <v>42491</v>
      </c>
      <c r="G14" s="34">
        <v>44346</v>
      </c>
      <c r="H14" s="33">
        <v>44362</v>
      </c>
      <c r="I14" s="33">
        <v>46188</v>
      </c>
    </row>
    <row r="15" spans="1:9" s="6" customFormat="1" ht="27.6" customHeight="1" x14ac:dyDescent="0.2">
      <c r="A15" s="118"/>
      <c r="B15" s="29">
        <v>6</v>
      </c>
      <c r="C15" s="12" t="s">
        <v>500</v>
      </c>
      <c r="D15" s="10">
        <v>1</v>
      </c>
      <c r="E15" s="10">
        <v>318</v>
      </c>
      <c r="F15" s="34">
        <v>42522</v>
      </c>
      <c r="G15" s="34">
        <v>44377</v>
      </c>
      <c r="H15" s="33">
        <v>44362</v>
      </c>
      <c r="I15" s="33">
        <v>46188</v>
      </c>
    </row>
    <row r="16" spans="1:9" s="6" customFormat="1" ht="24.4" customHeight="1" x14ac:dyDescent="0.2">
      <c r="A16" s="118"/>
      <c r="B16" s="29">
        <v>7</v>
      </c>
      <c r="C16" s="12" t="s">
        <v>501</v>
      </c>
      <c r="D16" s="10">
        <v>1</v>
      </c>
      <c r="E16" s="10">
        <v>246</v>
      </c>
      <c r="F16" s="34">
        <v>42552</v>
      </c>
      <c r="G16" s="34">
        <v>44408</v>
      </c>
      <c r="H16" s="33">
        <v>44362</v>
      </c>
      <c r="I16" s="33">
        <v>46188</v>
      </c>
    </row>
    <row r="17" spans="1:9" s="6" customFormat="1" ht="25.5" x14ac:dyDescent="0.2">
      <c r="A17" s="118"/>
      <c r="B17" s="29">
        <v>8</v>
      </c>
      <c r="C17" s="12" t="s">
        <v>502</v>
      </c>
      <c r="D17" s="10">
        <v>1</v>
      </c>
      <c r="E17" s="10">
        <v>408</v>
      </c>
      <c r="F17" s="34">
        <v>42583</v>
      </c>
      <c r="G17" s="34">
        <v>44439</v>
      </c>
      <c r="H17" s="33">
        <v>44362</v>
      </c>
      <c r="I17" s="33">
        <v>46188</v>
      </c>
    </row>
    <row r="18" spans="1:9" s="6" customFormat="1" ht="27.6" customHeight="1" x14ac:dyDescent="0.2">
      <c r="A18" s="118"/>
      <c r="B18" s="29">
        <v>9</v>
      </c>
      <c r="C18" s="12" t="s">
        <v>503</v>
      </c>
      <c r="D18" s="10">
        <v>1</v>
      </c>
      <c r="E18" s="10">
        <v>169</v>
      </c>
      <c r="F18" s="34">
        <v>42614</v>
      </c>
      <c r="G18" s="34">
        <v>44469</v>
      </c>
      <c r="H18" s="33">
        <v>44362</v>
      </c>
      <c r="I18" s="33">
        <v>46188</v>
      </c>
    </row>
    <row r="19" spans="1:9" s="6" customFormat="1" ht="24.4" customHeight="1" x14ac:dyDescent="0.2">
      <c r="A19" s="118"/>
      <c r="B19" s="29">
        <v>10</v>
      </c>
      <c r="C19" s="12" t="s">
        <v>504</v>
      </c>
      <c r="D19" s="10">
        <v>1</v>
      </c>
      <c r="E19" s="10">
        <v>335</v>
      </c>
      <c r="F19" s="34">
        <v>42644</v>
      </c>
      <c r="G19" s="34">
        <v>44500</v>
      </c>
      <c r="H19" s="33">
        <v>44362</v>
      </c>
      <c r="I19" s="33">
        <v>46188</v>
      </c>
    </row>
    <row r="20" spans="1:9" s="6" customFormat="1" ht="25.15" customHeight="1" x14ac:dyDescent="0.2">
      <c r="A20" s="133"/>
      <c r="B20" s="31">
        <v>11</v>
      </c>
      <c r="C20" s="12" t="s">
        <v>505</v>
      </c>
      <c r="D20" s="32">
        <v>1</v>
      </c>
      <c r="E20" s="51">
        <v>283</v>
      </c>
      <c r="F20" s="36">
        <v>42675</v>
      </c>
      <c r="G20" s="36">
        <v>44530</v>
      </c>
      <c r="H20" s="33">
        <v>44362</v>
      </c>
      <c r="I20" s="33">
        <v>46188</v>
      </c>
    </row>
    <row r="21" spans="1:9" s="6" customFormat="1" ht="26.25" customHeight="1" x14ac:dyDescent="0.2">
      <c r="A21" s="133"/>
      <c r="B21" s="31">
        <v>12</v>
      </c>
      <c r="C21" s="12" t="s">
        <v>506</v>
      </c>
      <c r="D21" s="32">
        <v>2</v>
      </c>
      <c r="E21" s="32">
        <f>241+230</f>
        <v>471</v>
      </c>
      <c r="F21" s="36">
        <v>42705</v>
      </c>
      <c r="G21" s="36">
        <v>42735</v>
      </c>
      <c r="H21" s="33">
        <v>44362</v>
      </c>
      <c r="I21" s="33">
        <v>46188</v>
      </c>
    </row>
    <row r="22" spans="1:9" s="6" customFormat="1" ht="14.45" customHeight="1" x14ac:dyDescent="0.2">
      <c r="A22" s="133"/>
      <c r="B22" s="31"/>
      <c r="C22" s="32"/>
      <c r="D22" s="32"/>
      <c r="E22" s="32"/>
      <c r="F22" s="36"/>
      <c r="G22" s="36"/>
      <c r="H22" s="33"/>
      <c r="I22" s="33"/>
    </row>
    <row r="23" spans="1:9" s="6" customFormat="1" ht="16.350000000000001" customHeight="1" thickBot="1" x14ac:dyDescent="0.25">
      <c r="A23" s="119"/>
      <c r="B23" s="30"/>
      <c r="C23" s="11"/>
      <c r="D23" s="11"/>
      <c r="E23" s="11"/>
      <c r="F23" s="36"/>
      <c r="G23" s="46"/>
      <c r="H23" s="33"/>
      <c r="I23" s="33"/>
    </row>
    <row r="24" spans="1:9" s="2" customFormat="1" ht="12.75" x14ac:dyDescent="0.2">
      <c r="F24" s="54"/>
      <c r="H24" s="44"/>
    </row>
    <row r="25" spans="1:9" s="2" customFormat="1" ht="12.75" x14ac:dyDescent="0.2">
      <c r="A25" s="120" t="s">
        <v>298</v>
      </c>
      <c r="B25" s="120"/>
      <c r="C25" s="120"/>
      <c r="D25" s="120"/>
      <c r="E25" s="120"/>
      <c r="F25" s="120"/>
      <c r="G25" s="120"/>
      <c r="H25" s="120"/>
      <c r="I25" s="120"/>
    </row>
    <row r="26" spans="1:9" s="2" customFormat="1" ht="12.75" x14ac:dyDescent="0.2">
      <c r="A26" s="120"/>
      <c r="B26" s="120"/>
      <c r="C26" s="120"/>
      <c r="D26" s="120"/>
      <c r="E26" s="120"/>
      <c r="F26" s="120"/>
      <c r="G26" s="120"/>
      <c r="H26" s="120"/>
      <c r="I26" s="120"/>
    </row>
    <row r="27" spans="1:9" s="2" customFormat="1" ht="12.75" x14ac:dyDescent="0.2">
      <c r="A27" s="121"/>
      <c r="B27" s="121"/>
      <c r="C27" s="121"/>
      <c r="D27" s="121"/>
      <c r="E27" s="121"/>
      <c r="F27" s="121"/>
      <c r="G27" s="121"/>
      <c r="H27" s="44"/>
    </row>
    <row r="28" spans="1:9" s="2" customFormat="1" ht="12.75" x14ac:dyDescent="0.2">
      <c r="A28" s="44"/>
      <c r="B28" s="43" t="s">
        <v>20</v>
      </c>
      <c r="C28" s="43" t="s">
        <v>33</v>
      </c>
      <c r="D28" s="44"/>
      <c r="E28" s="122" t="s">
        <v>24</v>
      </c>
      <c r="F28" s="122"/>
      <c r="G28" s="123" t="s">
        <v>684</v>
      </c>
      <c r="H28" s="123"/>
    </row>
    <row r="29" spans="1:9" s="2" customFormat="1" ht="12.75" x14ac:dyDescent="0.2">
      <c r="A29" s="44"/>
      <c r="B29" s="43" t="s">
        <v>21</v>
      </c>
      <c r="C29" s="43" t="s">
        <v>34</v>
      </c>
      <c r="D29" s="44"/>
      <c r="E29" s="122" t="s">
        <v>21</v>
      </c>
      <c r="F29" s="122"/>
      <c r="G29" s="123" t="s">
        <v>366</v>
      </c>
      <c r="H29" s="123"/>
    </row>
    <row r="30" spans="1:9" s="2" customFormat="1" ht="12.75" x14ac:dyDescent="0.2">
      <c r="A30" s="44"/>
      <c r="B30" s="43" t="s">
        <v>22</v>
      </c>
      <c r="C30" s="49">
        <v>44362</v>
      </c>
      <c r="D30" s="44"/>
      <c r="E30" s="122" t="s">
        <v>22</v>
      </c>
      <c r="F30" s="122"/>
      <c r="G30" s="129">
        <v>44362</v>
      </c>
      <c r="H30" s="123"/>
    </row>
    <row r="31" spans="1:9" s="2" customFormat="1" ht="12.75" x14ac:dyDescent="0.2">
      <c r="A31" s="44"/>
      <c r="B31" s="43" t="s">
        <v>23</v>
      </c>
      <c r="C31" s="43"/>
      <c r="D31" s="44"/>
      <c r="E31" s="122" t="s">
        <v>25</v>
      </c>
      <c r="F31" s="122"/>
      <c r="G31" s="123"/>
      <c r="H31" s="123"/>
    </row>
    <row r="32" spans="1:9" s="2" customFormat="1" ht="12.75" x14ac:dyDescent="0.2">
      <c r="A32" s="44"/>
      <c r="B32" s="21"/>
      <c r="C32" s="21"/>
      <c r="D32" s="44"/>
      <c r="E32" s="22"/>
      <c r="F32" s="22"/>
      <c r="G32" s="22"/>
      <c r="H32" s="22"/>
    </row>
    <row r="33" spans="1:10" s="2" customFormat="1" ht="12.75" x14ac:dyDescent="0.2">
      <c r="A33" s="44"/>
      <c r="B33" s="21"/>
      <c r="C33" s="21"/>
      <c r="D33" s="44"/>
      <c r="E33" s="22"/>
      <c r="F33" s="22"/>
      <c r="G33" s="22"/>
      <c r="H33" s="22"/>
    </row>
    <row r="34" spans="1:10" s="2" customFormat="1" ht="12.75" x14ac:dyDescent="0.2">
      <c r="A34" s="44"/>
      <c r="B34" s="21"/>
      <c r="C34" s="21"/>
      <c r="D34" s="44"/>
      <c r="E34" s="122" t="s">
        <v>26</v>
      </c>
      <c r="F34" s="122"/>
      <c r="G34" s="123" t="s">
        <v>367</v>
      </c>
      <c r="H34" s="123"/>
    </row>
    <row r="35" spans="1:10" s="2" customFormat="1" ht="12.75" x14ac:dyDescent="0.2">
      <c r="A35" s="44"/>
      <c r="B35" s="21"/>
      <c r="C35" s="21"/>
      <c r="D35" s="44"/>
      <c r="E35" s="122" t="s">
        <v>21</v>
      </c>
      <c r="F35" s="122"/>
      <c r="G35" s="123" t="s">
        <v>36</v>
      </c>
      <c r="H35" s="123"/>
    </row>
    <row r="36" spans="1:10" s="2" customFormat="1" ht="12.75" x14ac:dyDescent="0.2">
      <c r="A36" s="44"/>
      <c r="B36" s="21"/>
      <c r="C36" s="21"/>
      <c r="D36" s="44"/>
      <c r="E36" s="122" t="s">
        <v>27</v>
      </c>
      <c r="F36" s="122"/>
      <c r="G36" s="129">
        <v>44362</v>
      </c>
      <c r="H36" s="123"/>
    </row>
    <row r="37" spans="1:10" s="2" customFormat="1" ht="12.75" x14ac:dyDescent="0.2">
      <c r="A37" s="23"/>
      <c r="B37" s="23"/>
      <c r="C37" s="23"/>
      <c r="D37" s="23"/>
      <c r="E37" s="131" t="s">
        <v>25</v>
      </c>
      <c r="F37" s="131"/>
      <c r="G37" s="132"/>
      <c r="H37" s="132"/>
    </row>
    <row r="38" spans="1:10" s="2" customFormat="1" ht="12.75" x14ac:dyDescent="0.2">
      <c r="A38" s="130"/>
      <c r="B38" s="130"/>
      <c r="C38" s="130"/>
      <c r="D38" s="130"/>
      <c r="E38" s="130"/>
      <c r="F38" s="130"/>
      <c r="G38" s="130"/>
      <c r="H38" s="45"/>
    </row>
    <row r="39" spans="1:10" s="2" customFormat="1" ht="12.75" x14ac:dyDescent="0.2">
      <c r="A39" s="8" t="s">
        <v>0</v>
      </c>
      <c r="B39" s="8"/>
      <c r="C39" s="4"/>
      <c r="D39" s="4"/>
      <c r="E39" s="4"/>
      <c r="H39" s="45"/>
    </row>
    <row r="40" spans="1:10" s="2" customFormat="1" ht="12.75" x14ac:dyDescent="0.2">
      <c r="A40" s="121" t="s">
        <v>5</v>
      </c>
      <c r="B40" s="121"/>
      <c r="C40" s="121"/>
      <c r="D40" s="121"/>
      <c r="E40" s="121"/>
      <c r="F40" s="121"/>
      <c r="G40" s="121"/>
      <c r="H40" s="45"/>
    </row>
    <row r="41" spans="1:10" s="2" customFormat="1" x14ac:dyDescent="0.25">
      <c r="A41" s="121" t="s">
        <v>4</v>
      </c>
      <c r="B41" s="121"/>
      <c r="C41" s="121"/>
      <c r="D41" s="121"/>
      <c r="E41" s="121"/>
      <c r="F41" s="121"/>
      <c r="G41" s="121"/>
      <c r="H41" s="45"/>
      <c r="I41" s="3"/>
      <c r="J41"/>
    </row>
    <row r="42" spans="1:10" s="121" customFormat="1" ht="15" customHeight="1" x14ac:dyDescent="0.2">
      <c r="A42" s="121" t="s">
        <v>19</v>
      </c>
    </row>
    <row r="43" spans="1:10" s="121" customFormat="1" ht="15" customHeight="1" x14ac:dyDescent="0.2">
      <c r="A43" s="121" t="s">
        <v>18</v>
      </c>
    </row>
    <row r="44" spans="1:10" s="2" customFormat="1" x14ac:dyDescent="0.25">
      <c r="A44" s="121" t="s">
        <v>6</v>
      </c>
      <c r="B44" s="121"/>
      <c r="C44" s="121"/>
      <c r="D44" s="121"/>
      <c r="E44" s="121"/>
      <c r="F44" s="121"/>
      <c r="G44" s="121"/>
      <c r="H44" s="45"/>
      <c r="J44"/>
    </row>
    <row r="45" spans="1:10" s="2" customFormat="1" ht="12.75" x14ac:dyDescent="0.2">
      <c r="A45" s="130"/>
      <c r="B45" s="130"/>
      <c r="C45" s="130"/>
      <c r="D45" s="130"/>
      <c r="E45" s="130"/>
      <c r="F45" s="130"/>
      <c r="G45" s="130"/>
      <c r="H45" s="45"/>
    </row>
    <row r="46" spans="1:10" s="2" customFormat="1" ht="12.75" x14ac:dyDescent="0.2">
      <c r="A46" s="130"/>
      <c r="B46" s="130"/>
      <c r="C46" s="130"/>
      <c r="D46" s="130"/>
      <c r="E46" s="130"/>
      <c r="F46" s="130"/>
      <c r="G46" s="130"/>
      <c r="H46" s="45"/>
    </row>
    <row r="47" spans="1:10" s="2" customFormat="1" ht="12.75" x14ac:dyDescent="0.2">
      <c r="A47" s="5"/>
      <c r="B47" s="5"/>
    </row>
    <row r="48" spans="1:10" s="2" customFormat="1" ht="12.75" x14ac:dyDescent="0.2">
      <c r="A48" s="5"/>
      <c r="B48" s="5"/>
    </row>
    <row r="49" spans="1:2" s="2" customFormat="1" ht="12.75" x14ac:dyDescent="0.2">
      <c r="A49" s="5"/>
      <c r="B49" s="5"/>
    </row>
    <row r="50" spans="1:2" s="2" customFormat="1" ht="12.75" x14ac:dyDescent="0.2">
      <c r="A50" s="5"/>
      <c r="B50" s="5"/>
    </row>
    <row r="51" spans="1:2" s="2" customFormat="1" ht="12.75" x14ac:dyDescent="0.2">
      <c r="A51" s="5"/>
      <c r="B51" s="5"/>
    </row>
    <row r="52" spans="1:2" s="2" customFormat="1" ht="12.75" x14ac:dyDescent="0.2">
      <c r="A52" s="5"/>
      <c r="B52" s="5"/>
    </row>
    <row r="53" spans="1:2" s="2" customFormat="1" ht="12.75" x14ac:dyDescent="0.2">
      <c r="A53" s="5"/>
      <c r="B53" s="5"/>
    </row>
    <row r="54" spans="1:2" s="2" customFormat="1" ht="12.75" x14ac:dyDescent="0.2">
      <c r="A54" s="5"/>
      <c r="B54" s="5"/>
    </row>
    <row r="55" spans="1:2" s="2" customFormat="1" ht="12.75" x14ac:dyDescent="0.2">
      <c r="A55" s="5"/>
      <c r="B55" s="5"/>
    </row>
    <row r="56" spans="1:2" s="2" customFormat="1" ht="12.75" x14ac:dyDescent="0.2">
      <c r="A56" s="5"/>
      <c r="B56" s="5"/>
    </row>
    <row r="57" spans="1:2" s="2" customFormat="1" ht="12.75" x14ac:dyDescent="0.2">
      <c r="A57" s="5"/>
      <c r="B57" s="5"/>
    </row>
    <row r="58" spans="1:2" s="2" customFormat="1" ht="12.75" x14ac:dyDescent="0.2">
      <c r="A58" s="5"/>
      <c r="B58" s="5"/>
    </row>
    <row r="59" spans="1:2" s="2" customFormat="1" ht="12.75" x14ac:dyDescent="0.2">
      <c r="A59" s="5"/>
      <c r="B59" s="5"/>
    </row>
    <row r="60" spans="1:2" s="2" customFormat="1" ht="12.75" x14ac:dyDescent="0.2">
      <c r="A60" s="5"/>
      <c r="B60" s="5"/>
    </row>
    <row r="61" spans="1:2" s="2" customFormat="1" ht="12.75" x14ac:dyDescent="0.2">
      <c r="A61" s="5"/>
      <c r="B61" s="5"/>
    </row>
    <row r="62" spans="1:2" s="2" customFormat="1" ht="12.75" x14ac:dyDescent="0.2">
      <c r="A62" s="5"/>
      <c r="B62" s="5"/>
    </row>
    <row r="63" spans="1:2" s="2" customFormat="1" ht="12.75" x14ac:dyDescent="0.2">
      <c r="A63" s="5"/>
      <c r="B63" s="5"/>
    </row>
    <row r="64" spans="1:2" s="2" customFormat="1" ht="12.75" x14ac:dyDescent="0.2">
      <c r="A64" s="5"/>
      <c r="B64" s="5"/>
    </row>
    <row r="65" spans="1:2" s="2" customFormat="1" ht="12.75" x14ac:dyDescent="0.2">
      <c r="A65" s="5"/>
      <c r="B65" s="5"/>
    </row>
    <row r="66" spans="1:2" s="2" customFormat="1" ht="12.75" x14ac:dyDescent="0.2">
      <c r="A66" s="5"/>
      <c r="B66" s="5"/>
    </row>
    <row r="67" spans="1:2" s="2" customFormat="1" ht="12.75" x14ac:dyDescent="0.2">
      <c r="A67" s="5"/>
      <c r="B67" s="5"/>
    </row>
    <row r="68" spans="1:2" s="2" customFormat="1" ht="12.75" x14ac:dyDescent="0.2">
      <c r="A68" s="5"/>
      <c r="B68" s="5"/>
    </row>
    <row r="69" spans="1:2" s="2" customFormat="1" ht="12.75" x14ac:dyDescent="0.2">
      <c r="A69" s="5"/>
      <c r="B69" s="5"/>
    </row>
    <row r="70" spans="1:2" s="2" customFormat="1" ht="12.75" x14ac:dyDescent="0.2">
      <c r="A70" s="5"/>
      <c r="B70" s="5"/>
    </row>
    <row r="71" spans="1:2" s="2" customFormat="1" ht="12.75" x14ac:dyDescent="0.2">
      <c r="A71" s="5"/>
      <c r="B71" s="5"/>
    </row>
    <row r="72" spans="1:2" s="2" customFormat="1" ht="12.75" x14ac:dyDescent="0.2">
      <c r="A72" s="5"/>
      <c r="B72" s="5"/>
    </row>
    <row r="73" spans="1:2" s="2" customFormat="1" ht="12.75" x14ac:dyDescent="0.2">
      <c r="A73" s="5"/>
      <c r="B73" s="5"/>
    </row>
    <row r="74" spans="1:2" s="2" customFormat="1" ht="12.75" x14ac:dyDescent="0.2">
      <c r="A74" s="5"/>
      <c r="B74" s="5"/>
    </row>
    <row r="75" spans="1:2" s="2" customFormat="1" ht="12.75" x14ac:dyDescent="0.2">
      <c r="A75" s="5"/>
      <c r="B75" s="5"/>
    </row>
    <row r="76" spans="1:2" s="2" customFormat="1" ht="12.75" x14ac:dyDescent="0.2">
      <c r="A76" s="5"/>
      <c r="B76" s="5"/>
    </row>
    <row r="77" spans="1:2" s="2" customFormat="1" ht="12.75" x14ac:dyDescent="0.2">
      <c r="A77" s="5"/>
      <c r="B77" s="5"/>
    </row>
    <row r="78" spans="1:2" s="2" customFormat="1" ht="12.75" x14ac:dyDescent="0.2">
      <c r="A78" s="5"/>
      <c r="B78" s="5"/>
    </row>
    <row r="79" spans="1:2" s="2" customFormat="1" ht="12.75" x14ac:dyDescent="0.2">
      <c r="A79" s="5"/>
      <c r="B79" s="5"/>
    </row>
    <row r="80" spans="1:2" s="2" customFormat="1" ht="12.75" x14ac:dyDescent="0.2">
      <c r="A80" s="5"/>
      <c r="B80" s="5"/>
    </row>
    <row r="81" spans="1:2" s="2" customFormat="1" ht="12.75" x14ac:dyDescent="0.2">
      <c r="A81" s="5"/>
      <c r="B81" s="5"/>
    </row>
    <row r="82" spans="1:2" s="2" customFormat="1" ht="12.75" x14ac:dyDescent="0.2">
      <c r="A82" s="5"/>
      <c r="B82" s="5"/>
    </row>
    <row r="83" spans="1:2" s="2" customFormat="1" ht="12.75" x14ac:dyDescent="0.2">
      <c r="A83" s="5"/>
      <c r="B83" s="5"/>
    </row>
    <row r="84" spans="1:2" s="2" customFormat="1" ht="12.75" x14ac:dyDescent="0.2">
      <c r="A84" s="5"/>
      <c r="B84" s="5"/>
    </row>
    <row r="85" spans="1:2" s="2" customFormat="1" ht="12.75" x14ac:dyDescent="0.2">
      <c r="A85" s="5"/>
      <c r="B85" s="5"/>
    </row>
    <row r="86" spans="1:2" s="2" customFormat="1" ht="12.75" x14ac:dyDescent="0.2">
      <c r="A86" s="5"/>
      <c r="B86" s="5"/>
    </row>
    <row r="87" spans="1:2" s="2" customFormat="1" ht="12.75" x14ac:dyDescent="0.2">
      <c r="A87" s="5"/>
      <c r="B87" s="5"/>
    </row>
    <row r="88" spans="1:2" s="2" customFormat="1" ht="12.75" x14ac:dyDescent="0.2">
      <c r="A88" s="5"/>
      <c r="B88" s="5"/>
    </row>
    <row r="89" spans="1:2" s="2" customFormat="1" ht="12.75" x14ac:dyDescent="0.2">
      <c r="A89" s="5"/>
      <c r="B89" s="5"/>
    </row>
    <row r="90" spans="1:2" s="2" customFormat="1" ht="12.75" x14ac:dyDescent="0.2">
      <c r="A90" s="5"/>
      <c r="B90" s="5"/>
    </row>
    <row r="91" spans="1:2" s="2" customFormat="1" ht="12.75" x14ac:dyDescent="0.2">
      <c r="A91" s="5"/>
      <c r="B91" s="5"/>
    </row>
    <row r="92" spans="1:2" s="2" customFormat="1" ht="12.75" x14ac:dyDescent="0.2">
      <c r="A92" s="5"/>
      <c r="B92" s="5"/>
    </row>
    <row r="93" spans="1:2" s="2" customFormat="1" ht="12.75" x14ac:dyDescent="0.2">
      <c r="A93" s="5"/>
      <c r="B93" s="5"/>
    </row>
    <row r="94" spans="1:2" s="2" customFormat="1" ht="12.75" x14ac:dyDescent="0.2">
      <c r="A94" s="5"/>
      <c r="B94" s="5"/>
    </row>
    <row r="95" spans="1:2" s="2" customFormat="1" ht="12.75" x14ac:dyDescent="0.2">
      <c r="A95" s="5"/>
      <c r="B95" s="5"/>
    </row>
    <row r="96" spans="1:2" s="2" customFormat="1" ht="12.75" x14ac:dyDescent="0.2">
      <c r="A96" s="5"/>
      <c r="B96" s="5"/>
    </row>
    <row r="97" spans="1:2" s="2" customFormat="1" ht="12.75" x14ac:dyDescent="0.2">
      <c r="A97" s="5"/>
      <c r="B97" s="5"/>
    </row>
    <row r="98" spans="1:2" s="2" customFormat="1" ht="12.75" x14ac:dyDescent="0.2">
      <c r="A98" s="5"/>
      <c r="B98" s="5"/>
    </row>
    <row r="99" spans="1:2" s="2" customFormat="1" ht="12.75" x14ac:dyDescent="0.2">
      <c r="A99" s="5"/>
      <c r="B99" s="5"/>
    </row>
    <row r="100" spans="1:2" s="2" customFormat="1" ht="12.75" x14ac:dyDescent="0.2">
      <c r="A100" s="5"/>
      <c r="B100" s="5"/>
    </row>
    <row r="101" spans="1:2" s="2" customFormat="1" ht="12.75" x14ac:dyDescent="0.2">
      <c r="A101" s="5"/>
      <c r="B101" s="5"/>
    </row>
    <row r="102" spans="1:2" s="2" customFormat="1" ht="12.75" x14ac:dyDescent="0.2">
      <c r="A102" s="5"/>
      <c r="B102" s="5"/>
    </row>
    <row r="103" spans="1:2" s="2" customFormat="1" ht="12.75" x14ac:dyDescent="0.2">
      <c r="A103" s="5"/>
      <c r="B103" s="5"/>
    </row>
    <row r="104" spans="1:2" s="2" customFormat="1" ht="12.75" x14ac:dyDescent="0.2">
      <c r="A104" s="5"/>
      <c r="B104" s="5"/>
    </row>
    <row r="105" spans="1:2" s="2" customFormat="1" ht="12.75" x14ac:dyDescent="0.2">
      <c r="A105" s="5"/>
      <c r="B105" s="5"/>
    </row>
    <row r="106" spans="1:2" s="2" customFormat="1" ht="12.75" x14ac:dyDescent="0.2">
      <c r="A106" s="5"/>
      <c r="B106" s="5"/>
    </row>
    <row r="107" spans="1:2" s="2" customFormat="1" ht="12.75" x14ac:dyDescent="0.2">
      <c r="A107" s="5"/>
      <c r="B107" s="5"/>
    </row>
    <row r="108" spans="1:2" s="2" customFormat="1" ht="12.75" x14ac:dyDescent="0.2">
      <c r="A108" s="5"/>
      <c r="B108" s="5"/>
    </row>
    <row r="109" spans="1:2" s="2" customFormat="1" ht="12.75" x14ac:dyDescent="0.2">
      <c r="A109" s="5"/>
      <c r="B109" s="5"/>
    </row>
    <row r="110" spans="1:2" s="2" customFormat="1" ht="12.75" x14ac:dyDescent="0.2">
      <c r="A110" s="5"/>
      <c r="B110" s="5"/>
    </row>
    <row r="111" spans="1:2" s="2" customFormat="1" ht="12.75" x14ac:dyDescent="0.2">
      <c r="A111" s="5"/>
      <c r="B111" s="5"/>
    </row>
    <row r="112" spans="1:2" s="2" customFormat="1" ht="12.75" x14ac:dyDescent="0.2">
      <c r="A112" s="5"/>
      <c r="B112" s="5"/>
    </row>
    <row r="113" spans="1:2" s="2" customFormat="1" ht="12.75" x14ac:dyDescent="0.2">
      <c r="A113" s="5"/>
      <c r="B113" s="5"/>
    </row>
    <row r="114" spans="1:2" s="2" customFormat="1" ht="12.75" x14ac:dyDescent="0.2">
      <c r="A114" s="5"/>
      <c r="B114" s="5"/>
    </row>
    <row r="115" spans="1:2" s="2" customFormat="1" ht="12.75" x14ac:dyDescent="0.2">
      <c r="A115" s="5"/>
      <c r="B115" s="5"/>
    </row>
    <row r="116" spans="1:2" s="2" customFormat="1" ht="12.75" x14ac:dyDescent="0.2">
      <c r="A116" s="5"/>
      <c r="B116" s="5"/>
    </row>
    <row r="117" spans="1:2" s="2" customFormat="1" ht="12.75" x14ac:dyDescent="0.2">
      <c r="A117" s="5"/>
      <c r="B117" s="5"/>
    </row>
    <row r="118" spans="1:2" s="2" customFormat="1" ht="12.75" x14ac:dyDescent="0.2">
      <c r="A118" s="5"/>
      <c r="B118" s="5"/>
    </row>
    <row r="119" spans="1:2" s="2" customFormat="1" ht="12.75" x14ac:dyDescent="0.2">
      <c r="A119" s="5"/>
      <c r="B119" s="5"/>
    </row>
    <row r="120" spans="1:2" s="2" customFormat="1" ht="12.75" x14ac:dyDescent="0.2">
      <c r="A120" s="5"/>
      <c r="B120" s="5"/>
    </row>
    <row r="121" spans="1:2" s="2" customFormat="1" ht="12.75" x14ac:dyDescent="0.2">
      <c r="A121" s="5"/>
      <c r="B121" s="5"/>
    </row>
    <row r="122" spans="1:2" s="2" customFormat="1" ht="12.75" x14ac:dyDescent="0.2">
      <c r="A122" s="5"/>
      <c r="B122" s="5"/>
    </row>
    <row r="123" spans="1:2" s="2" customFormat="1" ht="12.75" x14ac:dyDescent="0.2">
      <c r="A123" s="5"/>
      <c r="B123" s="5"/>
    </row>
    <row r="124" spans="1:2" s="2" customFormat="1" ht="12.75" x14ac:dyDescent="0.2">
      <c r="A124" s="5"/>
      <c r="B124" s="5"/>
    </row>
    <row r="125" spans="1:2" s="2" customFormat="1" ht="12.75" x14ac:dyDescent="0.2">
      <c r="A125" s="5"/>
      <c r="B125" s="5"/>
    </row>
    <row r="126" spans="1:2" s="2" customFormat="1" ht="12.75" x14ac:dyDescent="0.2">
      <c r="A126" s="5"/>
      <c r="B126" s="5"/>
    </row>
    <row r="127" spans="1:2" s="2" customFormat="1" ht="12.75" x14ac:dyDescent="0.2">
      <c r="A127" s="5"/>
      <c r="B127" s="5"/>
    </row>
    <row r="128" spans="1:2" s="2" customFormat="1" ht="12.75" x14ac:dyDescent="0.2">
      <c r="A128" s="5"/>
      <c r="B128" s="5"/>
    </row>
    <row r="129" spans="1:2" s="2" customFormat="1" ht="12.75" x14ac:dyDescent="0.2">
      <c r="A129" s="5"/>
      <c r="B129" s="5"/>
    </row>
    <row r="130" spans="1:2" s="2" customFormat="1" ht="12.75" x14ac:dyDescent="0.2">
      <c r="A130" s="5"/>
      <c r="B130" s="5"/>
    </row>
    <row r="131" spans="1:2" s="2" customFormat="1" ht="12.75" x14ac:dyDescent="0.2">
      <c r="A131" s="5"/>
      <c r="B131" s="5"/>
    </row>
    <row r="132" spans="1:2" s="2" customFormat="1" ht="12.75" x14ac:dyDescent="0.2">
      <c r="A132" s="5"/>
      <c r="B132" s="5"/>
    </row>
    <row r="133" spans="1:2" s="2" customFormat="1" ht="12.75" x14ac:dyDescent="0.2">
      <c r="A133" s="5"/>
      <c r="B133" s="5"/>
    </row>
    <row r="134" spans="1:2" s="2" customFormat="1" ht="12.75" x14ac:dyDescent="0.2">
      <c r="A134" s="5"/>
      <c r="B134" s="5"/>
    </row>
    <row r="135" spans="1:2" s="2" customFormat="1" ht="12.75" x14ac:dyDescent="0.2">
      <c r="A135" s="5"/>
      <c r="B135" s="5"/>
    </row>
    <row r="136" spans="1:2" s="2" customFormat="1" ht="12.75" x14ac:dyDescent="0.2">
      <c r="A136" s="5"/>
      <c r="B136" s="5"/>
    </row>
    <row r="137" spans="1:2" s="2" customFormat="1" ht="12.75" x14ac:dyDescent="0.2">
      <c r="A137" s="5"/>
      <c r="B137" s="5"/>
    </row>
    <row r="138" spans="1:2" s="2" customFormat="1" ht="12.75" x14ac:dyDescent="0.2">
      <c r="A138" s="5"/>
      <c r="B138" s="5"/>
    </row>
    <row r="139" spans="1:2" s="2" customFormat="1" ht="12.75" x14ac:dyDescent="0.2">
      <c r="A139" s="5"/>
      <c r="B139" s="5"/>
    </row>
    <row r="140" spans="1:2" s="2" customFormat="1" ht="12.75" x14ac:dyDescent="0.2">
      <c r="A140" s="5"/>
      <c r="B140" s="5"/>
    </row>
    <row r="141" spans="1:2" s="2" customFormat="1" ht="12.75" x14ac:dyDescent="0.2">
      <c r="A141" s="5"/>
      <c r="B141" s="5"/>
    </row>
    <row r="142" spans="1:2" s="2" customFormat="1" ht="12.75" x14ac:dyDescent="0.2">
      <c r="A142" s="5"/>
      <c r="B142" s="5"/>
    </row>
    <row r="143" spans="1:2" s="2" customFormat="1" ht="12.75" x14ac:dyDescent="0.2">
      <c r="A143" s="5"/>
      <c r="B143" s="5"/>
    </row>
    <row r="144" spans="1:2" s="2" customFormat="1" ht="12.75" x14ac:dyDescent="0.2">
      <c r="A144" s="5"/>
      <c r="B144" s="5"/>
    </row>
    <row r="145" spans="1:2" s="2" customFormat="1" ht="12.75" x14ac:dyDescent="0.2">
      <c r="A145" s="5"/>
      <c r="B145" s="5"/>
    </row>
    <row r="146" spans="1:2" s="2" customFormat="1" ht="12.75" x14ac:dyDescent="0.2">
      <c r="A146" s="5"/>
      <c r="B146" s="5"/>
    </row>
    <row r="147" spans="1:2" s="2" customFormat="1" ht="12.75" x14ac:dyDescent="0.2">
      <c r="A147" s="5"/>
      <c r="B147" s="5"/>
    </row>
    <row r="148" spans="1:2" s="2" customFormat="1" ht="12.75" x14ac:dyDescent="0.2">
      <c r="A148" s="5"/>
      <c r="B148" s="5"/>
    </row>
    <row r="149" spans="1:2" s="2" customFormat="1" ht="12.75" x14ac:dyDescent="0.2">
      <c r="A149" s="5"/>
      <c r="B149" s="5"/>
    </row>
    <row r="150" spans="1:2" s="2" customFormat="1" ht="12.75" x14ac:dyDescent="0.2">
      <c r="A150" s="5"/>
      <c r="B150" s="5"/>
    </row>
    <row r="151" spans="1:2" s="2" customFormat="1" ht="12.75" x14ac:dyDescent="0.2">
      <c r="A151" s="5"/>
      <c r="B151" s="5"/>
    </row>
    <row r="152" spans="1:2" s="2" customFormat="1" ht="12.75" x14ac:dyDescent="0.2">
      <c r="A152" s="5"/>
      <c r="B152" s="5"/>
    </row>
    <row r="153" spans="1:2" s="2" customFormat="1" ht="12.75" x14ac:dyDescent="0.2">
      <c r="A153" s="5"/>
      <c r="B153" s="5"/>
    </row>
    <row r="154" spans="1:2" s="2" customFormat="1" ht="12.75" x14ac:dyDescent="0.2">
      <c r="A154" s="5"/>
      <c r="B154" s="5"/>
    </row>
    <row r="155" spans="1:2" s="2" customFormat="1" ht="12.75" x14ac:dyDescent="0.2">
      <c r="A155" s="5"/>
      <c r="B155" s="5"/>
    </row>
    <row r="156" spans="1:2" s="2" customFormat="1" ht="12.75" x14ac:dyDescent="0.2">
      <c r="A156" s="5"/>
      <c r="B156" s="5"/>
    </row>
    <row r="157" spans="1:2" s="2" customFormat="1" ht="12.75" x14ac:dyDescent="0.2">
      <c r="A157" s="5"/>
      <c r="B157" s="5"/>
    </row>
    <row r="158" spans="1:2" s="2" customFormat="1" ht="12.75" x14ac:dyDescent="0.2">
      <c r="A158" s="5"/>
      <c r="B158" s="5"/>
    </row>
    <row r="159" spans="1:2" s="2" customFormat="1" ht="12.75" x14ac:dyDescent="0.2">
      <c r="A159" s="5"/>
      <c r="B159" s="5"/>
    </row>
    <row r="160" spans="1:2" s="2" customFormat="1" ht="12.75" x14ac:dyDescent="0.2">
      <c r="A160" s="5"/>
      <c r="B160" s="5"/>
    </row>
    <row r="161" spans="1:2" s="2" customFormat="1" ht="12.75" x14ac:dyDescent="0.2">
      <c r="A161" s="5"/>
      <c r="B161" s="5"/>
    </row>
    <row r="162" spans="1:2" s="2" customFormat="1" ht="12.75" x14ac:dyDescent="0.2">
      <c r="A162" s="5"/>
      <c r="B162" s="5"/>
    </row>
    <row r="163" spans="1:2" s="2" customFormat="1" ht="12.75" x14ac:dyDescent="0.2">
      <c r="A163" s="5"/>
      <c r="B163" s="5"/>
    </row>
    <row r="164" spans="1:2" s="2" customFormat="1" ht="12.75" x14ac:dyDescent="0.2">
      <c r="A164" s="5"/>
      <c r="B164" s="5"/>
    </row>
    <row r="165" spans="1:2" s="2" customFormat="1" ht="12.75" x14ac:dyDescent="0.2">
      <c r="A165" s="5"/>
      <c r="B165" s="5"/>
    </row>
    <row r="166" spans="1:2" s="2" customFormat="1" ht="12.75" x14ac:dyDescent="0.2">
      <c r="A166" s="5"/>
      <c r="B166" s="5"/>
    </row>
    <row r="167" spans="1:2" s="2" customFormat="1" ht="12.75" x14ac:dyDescent="0.2">
      <c r="A167" s="5"/>
      <c r="B167" s="5"/>
    </row>
    <row r="168" spans="1:2" s="2" customFormat="1" ht="12.75" x14ac:dyDescent="0.2">
      <c r="A168" s="5"/>
      <c r="B168" s="5"/>
    </row>
    <row r="169" spans="1:2" s="2" customFormat="1" ht="12.75" x14ac:dyDescent="0.2">
      <c r="A169" s="5"/>
      <c r="B169" s="5"/>
    </row>
    <row r="170" spans="1:2" s="2" customFormat="1" ht="12.75" x14ac:dyDescent="0.2">
      <c r="A170" s="5"/>
      <c r="B170" s="5"/>
    </row>
    <row r="171" spans="1:2" s="2" customFormat="1" ht="12.75" x14ac:dyDescent="0.2">
      <c r="A171" s="5"/>
      <c r="B171" s="5"/>
    </row>
    <row r="172" spans="1:2" s="2" customFormat="1" ht="12.75" x14ac:dyDescent="0.2">
      <c r="A172" s="5"/>
      <c r="B172" s="5"/>
    </row>
    <row r="173" spans="1:2" s="2" customFormat="1" ht="12.75" x14ac:dyDescent="0.2">
      <c r="A173" s="5"/>
      <c r="B173" s="5"/>
    </row>
    <row r="174" spans="1:2" s="2" customFormat="1" ht="12.75" x14ac:dyDescent="0.2">
      <c r="A174" s="5"/>
      <c r="B174" s="5"/>
    </row>
    <row r="175" spans="1:2" s="2" customFormat="1" ht="12.75" x14ac:dyDescent="0.2">
      <c r="A175" s="5"/>
      <c r="B175" s="5"/>
    </row>
    <row r="176" spans="1:2" s="2" customFormat="1" ht="12.75" x14ac:dyDescent="0.2">
      <c r="A176" s="5"/>
      <c r="B176" s="5"/>
    </row>
    <row r="177" spans="1:2" s="2" customFormat="1" ht="12.75" x14ac:dyDescent="0.2">
      <c r="A177" s="5"/>
      <c r="B177" s="5"/>
    </row>
    <row r="178" spans="1:2" s="2" customFormat="1" ht="12.75" x14ac:dyDescent="0.2">
      <c r="A178" s="5"/>
      <c r="B178" s="5"/>
    </row>
    <row r="179" spans="1:2" s="2" customFormat="1" ht="12.75" x14ac:dyDescent="0.2">
      <c r="A179" s="5"/>
      <c r="B179" s="5"/>
    </row>
    <row r="180" spans="1:2" s="2" customFormat="1" ht="12.75" x14ac:dyDescent="0.2">
      <c r="A180" s="5"/>
      <c r="B180" s="5"/>
    </row>
    <row r="181" spans="1:2" s="2" customFormat="1" ht="12.75" x14ac:dyDescent="0.2">
      <c r="A181" s="5"/>
      <c r="B181" s="5"/>
    </row>
    <row r="182" spans="1:2" s="2" customFormat="1" ht="12.75" x14ac:dyDescent="0.2">
      <c r="A182" s="5"/>
      <c r="B182" s="5"/>
    </row>
    <row r="183" spans="1:2" s="2" customFormat="1" ht="12.75" x14ac:dyDescent="0.2">
      <c r="A183" s="5"/>
      <c r="B183" s="5"/>
    </row>
    <row r="184" spans="1:2" s="2" customFormat="1" ht="12.75" x14ac:dyDescent="0.2">
      <c r="A184" s="5"/>
      <c r="B184" s="5"/>
    </row>
    <row r="185" spans="1:2" s="2" customFormat="1" ht="12.75" x14ac:dyDescent="0.2">
      <c r="A185" s="5"/>
      <c r="B185" s="5"/>
    </row>
    <row r="186" spans="1:2" s="2" customFormat="1" ht="12.75" x14ac:dyDescent="0.2">
      <c r="A186" s="5"/>
      <c r="B186" s="5"/>
    </row>
    <row r="187" spans="1:2" s="2" customFormat="1" ht="12.75" x14ac:dyDescent="0.2">
      <c r="A187" s="5"/>
      <c r="B187" s="5"/>
    </row>
    <row r="188" spans="1:2" s="2" customFormat="1" ht="12.75" x14ac:dyDescent="0.2">
      <c r="A188" s="5"/>
      <c r="B188" s="5"/>
    </row>
    <row r="189" spans="1:2" s="2" customFormat="1" ht="12.75" x14ac:dyDescent="0.2">
      <c r="A189" s="5"/>
      <c r="B189" s="5"/>
    </row>
    <row r="190" spans="1:2" s="2" customFormat="1" ht="12.75" x14ac:dyDescent="0.2">
      <c r="A190" s="5"/>
      <c r="B190" s="5"/>
    </row>
    <row r="191" spans="1:2" s="2" customFormat="1" ht="12.75" x14ac:dyDescent="0.2">
      <c r="A191" s="5"/>
      <c r="B191" s="5"/>
    </row>
    <row r="192" spans="1:2" s="2" customFormat="1" ht="12.75" x14ac:dyDescent="0.2">
      <c r="A192" s="5"/>
      <c r="B192" s="5"/>
    </row>
    <row r="193" spans="1:2" s="2" customFormat="1" ht="12.75" x14ac:dyDescent="0.2">
      <c r="A193" s="5"/>
      <c r="B193" s="5"/>
    </row>
    <row r="194" spans="1:2" s="2" customFormat="1" ht="12.75" x14ac:dyDescent="0.2">
      <c r="A194" s="5"/>
      <c r="B194" s="5"/>
    </row>
    <row r="195" spans="1:2" s="2" customFormat="1" ht="12.75" x14ac:dyDescent="0.2">
      <c r="A195" s="5"/>
      <c r="B195" s="5"/>
    </row>
    <row r="196" spans="1:2" s="2" customFormat="1" ht="12.75" x14ac:dyDescent="0.2">
      <c r="A196" s="5"/>
      <c r="B196" s="5"/>
    </row>
    <row r="197" spans="1:2" s="2" customFormat="1" ht="12.75" x14ac:dyDescent="0.2">
      <c r="A197" s="5"/>
      <c r="B197" s="5"/>
    </row>
    <row r="198" spans="1:2" s="2" customFormat="1" ht="12.75" x14ac:dyDescent="0.2">
      <c r="A198" s="5"/>
      <c r="B198" s="5"/>
    </row>
    <row r="199" spans="1:2" s="2" customFormat="1" ht="12.75" x14ac:dyDescent="0.2">
      <c r="A199" s="5"/>
      <c r="B199" s="5"/>
    </row>
    <row r="200" spans="1:2" s="2" customFormat="1" ht="12.75" x14ac:dyDescent="0.2">
      <c r="A200" s="5"/>
      <c r="B200" s="5"/>
    </row>
    <row r="201" spans="1:2" s="2" customFormat="1" ht="12.75" x14ac:dyDescent="0.2">
      <c r="A201" s="5"/>
      <c r="B201" s="5"/>
    </row>
    <row r="202" spans="1:2" s="2" customFormat="1" ht="12.75" x14ac:dyDescent="0.2">
      <c r="A202" s="5"/>
      <c r="B202" s="5"/>
    </row>
    <row r="203" spans="1:2" s="2" customFormat="1" ht="12.75" x14ac:dyDescent="0.2">
      <c r="A203" s="5"/>
      <c r="B203" s="5"/>
    </row>
    <row r="204" spans="1:2" s="2" customFormat="1" ht="12.75" x14ac:dyDescent="0.2">
      <c r="A204" s="5"/>
      <c r="B204" s="5"/>
    </row>
    <row r="205" spans="1:2" s="2" customFormat="1" ht="12.75" x14ac:dyDescent="0.2">
      <c r="A205" s="5"/>
      <c r="B205" s="5"/>
    </row>
    <row r="206" spans="1:2" s="2" customFormat="1" ht="12.75" x14ac:dyDescent="0.2">
      <c r="A206" s="5"/>
      <c r="B206" s="5"/>
    </row>
    <row r="207" spans="1:2" s="2" customFormat="1" ht="12.75" x14ac:dyDescent="0.2">
      <c r="A207" s="5"/>
      <c r="B207" s="5"/>
    </row>
    <row r="208" spans="1:2" s="2" customFormat="1" ht="12.75" x14ac:dyDescent="0.2">
      <c r="A208" s="5"/>
      <c r="B208" s="5"/>
    </row>
    <row r="209" spans="1:2" s="2" customFormat="1" ht="12.75" x14ac:dyDescent="0.2">
      <c r="A209" s="5"/>
      <c r="B209" s="5"/>
    </row>
    <row r="210" spans="1:2" s="2" customFormat="1" ht="12.75" x14ac:dyDescent="0.2">
      <c r="A210" s="5"/>
      <c r="B210" s="5"/>
    </row>
    <row r="211" spans="1:2" s="2" customFormat="1" ht="12.75" x14ac:dyDescent="0.2">
      <c r="A211" s="5"/>
      <c r="B211" s="5"/>
    </row>
    <row r="212" spans="1:2" s="2" customFormat="1" ht="12.75" x14ac:dyDescent="0.2">
      <c r="A212" s="5"/>
      <c r="B212" s="5"/>
    </row>
    <row r="213" spans="1:2" s="2" customFormat="1" ht="12.75" x14ac:dyDescent="0.2">
      <c r="A213" s="5"/>
      <c r="B213" s="5"/>
    </row>
    <row r="214" spans="1:2" s="2" customFormat="1" ht="12.75" x14ac:dyDescent="0.2">
      <c r="A214" s="5"/>
      <c r="B214" s="5"/>
    </row>
    <row r="215" spans="1:2" s="2" customFormat="1" ht="12.75" x14ac:dyDescent="0.2">
      <c r="A215" s="5"/>
      <c r="B215" s="5"/>
    </row>
    <row r="216" spans="1:2" s="2" customFormat="1" ht="12.75" x14ac:dyDescent="0.2">
      <c r="A216" s="5"/>
      <c r="B216" s="5"/>
    </row>
    <row r="217" spans="1:2" s="2" customFormat="1" ht="12.75" x14ac:dyDescent="0.2">
      <c r="A217" s="5"/>
      <c r="B217" s="5"/>
    </row>
    <row r="218" spans="1:2" s="2" customFormat="1" ht="12.75" x14ac:dyDescent="0.2">
      <c r="A218" s="5"/>
      <c r="B218" s="5"/>
    </row>
    <row r="219" spans="1:2" s="2" customFormat="1" ht="12.75" x14ac:dyDescent="0.2">
      <c r="A219" s="5"/>
      <c r="B219" s="5"/>
    </row>
    <row r="220" spans="1:2" s="2" customFormat="1" ht="12.75" x14ac:dyDescent="0.2">
      <c r="A220" s="5"/>
      <c r="B220" s="5"/>
    </row>
    <row r="221" spans="1:2" s="2" customFormat="1" ht="12.75" x14ac:dyDescent="0.2">
      <c r="A221" s="5"/>
      <c r="B221" s="5"/>
    </row>
    <row r="222" spans="1:2" s="2" customFormat="1" ht="12.75" x14ac:dyDescent="0.2">
      <c r="A222" s="5"/>
      <c r="B222" s="5"/>
    </row>
    <row r="223" spans="1:2" s="2" customFormat="1" ht="12.75" x14ac:dyDescent="0.2">
      <c r="A223" s="5"/>
      <c r="B223" s="5"/>
    </row>
    <row r="224" spans="1:2" s="2" customFormat="1" ht="12.75" x14ac:dyDescent="0.2">
      <c r="A224" s="5"/>
      <c r="B224" s="5"/>
    </row>
    <row r="225" spans="1:2" s="2" customFormat="1" ht="12.75" x14ac:dyDescent="0.2">
      <c r="A225" s="5"/>
      <c r="B225" s="5"/>
    </row>
    <row r="226" spans="1:2" s="2" customFormat="1" ht="12.75" x14ac:dyDescent="0.2">
      <c r="A226" s="5"/>
      <c r="B226" s="5"/>
    </row>
    <row r="227" spans="1:2" s="2" customFormat="1" ht="12.75" x14ac:dyDescent="0.2">
      <c r="A227" s="5"/>
      <c r="B227" s="5"/>
    </row>
    <row r="228" spans="1:2" s="2" customFormat="1" ht="12.75" x14ac:dyDescent="0.2">
      <c r="A228" s="5"/>
      <c r="B228" s="5"/>
    </row>
    <row r="229" spans="1:2" s="2" customFormat="1" ht="12.75" x14ac:dyDescent="0.2">
      <c r="A229" s="5"/>
      <c r="B229" s="5"/>
    </row>
    <row r="230" spans="1:2" s="2" customFormat="1" ht="12.75" x14ac:dyDescent="0.2">
      <c r="A230" s="5"/>
      <c r="B230" s="5"/>
    </row>
    <row r="231" spans="1:2" s="2" customFormat="1" ht="12.75" x14ac:dyDescent="0.2">
      <c r="A231" s="5"/>
      <c r="B231" s="5"/>
    </row>
    <row r="232" spans="1:2" s="2" customFormat="1" ht="12.75" x14ac:dyDescent="0.2">
      <c r="A232" s="5"/>
      <c r="B232" s="5"/>
    </row>
    <row r="233" spans="1:2" s="2" customFormat="1" ht="12.75" x14ac:dyDescent="0.2">
      <c r="A233" s="5"/>
      <c r="B233" s="5"/>
    </row>
    <row r="234" spans="1:2" s="2" customFormat="1" ht="12.75" x14ac:dyDescent="0.2">
      <c r="A234" s="5"/>
      <c r="B234" s="5"/>
    </row>
    <row r="235" spans="1:2" s="2" customFormat="1" ht="12.75" x14ac:dyDescent="0.2">
      <c r="A235" s="5"/>
      <c r="B235" s="5"/>
    </row>
    <row r="236" spans="1:2" s="2" customFormat="1" ht="12.75" x14ac:dyDescent="0.2">
      <c r="A236" s="5"/>
      <c r="B236" s="5"/>
    </row>
    <row r="237" spans="1:2" s="2" customFormat="1" ht="12.75" x14ac:dyDescent="0.2">
      <c r="A237" s="5"/>
      <c r="B237" s="5"/>
    </row>
    <row r="238" spans="1:2" s="2" customFormat="1" ht="12.75" x14ac:dyDescent="0.2">
      <c r="A238" s="5"/>
      <c r="B238" s="5"/>
    </row>
    <row r="239" spans="1:2" s="2" customFormat="1" ht="12.75" x14ac:dyDescent="0.2">
      <c r="A239" s="5"/>
      <c r="B239" s="5"/>
    </row>
    <row r="240" spans="1:2" s="2" customFormat="1" ht="12.75" x14ac:dyDescent="0.2">
      <c r="A240" s="5"/>
      <c r="B240" s="5"/>
    </row>
    <row r="241" spans="1:2" s="2" customFormat="1" ht="12.75" x14ac:dyDescent="0.2">
      <c r="A241" s="5"/>
      <c r="B241" s="5"/>
    </row>
    <row r="242" spans="1:2" s="2" customFormat="1" ht="12.75" x14ac:dyDescent="0.2">
      <c r="A242" s="5"/>
      <c r="B242" s="5"/>
    </row>
    <row r="243" spans="1:2" s="2" customFormat="1" ht="12.75" x14ac:dyDescent="0.2">
      <c r="A243" s="5"/>
      <c r="B243" s="5"/>
    </row>
    <row r="244" spans="1:2" s="2" customFormat="1" ht="12.75" x14ac:dyDescent="0.2">
      <c r="A244" s="5"/>
      <c r="B244" s="5"/>
    </row>
    <row r="245" spans="1:2" s="2" customFormat="1" ht="12.75" x14ac:dyDescent="0.2">
      <c r="A245" s="5"/>
      <c r="B245" s="5"/>
    </row>
    <row r="246" spans="1:2" s="2" customFormat="1" ht="12.75" x14ac:dyDescent="0.2">
      <c r="A246" s="5"/>
      <c r="B246" s="5"/>
    </row>
    <row r="247" spans="1:2" s="2" customFormat="1" ht="12.75" x14ac:dyDescent="0.2">
      <c r="A247" s="5"/>
      <c r="B247" s="5"/>
    </row>
    <row r="248" spans="1:2" s="2" customFormat="1" ht="12.75" x14ac:dyDescent="0.2">
      <c r="A248" s="5"/>
      <c r="B248" s="5"/>
    </row>
    <row r="249" spans="1:2" s="2" customFormat="1" ht="12.75" x14ac:dyDescent="0.2">
      <c r="A249" s="5"/>
      <c r="B249" s="5"/>
    </row>
    <row r="250" spans="1:2" s="2" customFormat="1" ht="12.75" x14ac:dyDescent="0.2">
      <c r="A250" s="5"/>
      <c r="B250" s="5"/>
    </row>
    <row r="251" spans="1:2" s="2" customFormat="1" ht="12.75" x14ac:dyDescent="0.2">
      <c r="A251" s="5"/>
      <c r="B251" s="5"/>
    </row>
    <row r="252" spans="1:2" s="2" customFormat="1" ht="12.75" x14ac:dyDescent="0.2">
      <c r="A252" s="5"/>
      <c r="B252" s="5"/>
    </row>
    <row r="253" spans="1:2" s="2" customFormat="1" ht="12.75" x14ac:dyDescent="0.2">
      <c r="A253" s="5"/>
      <c r="B253" s="5"/>
    </row>
    <row r="254" spans="1:2" s="2" customFormat="1" ht="12.75" x14ac:dyDescent="0.2">
      <c r="A254" s="5"/>
      <c r="B254" s="5"/>
    </row>
    <row r="255" spans="1:2" s="2" customFormat="1" ht="12.75" x14ac:dyDescent="0.2">
      <c r="A255" s="5"/>
      <c r="B255" s="5"/>
    </row>
    <row r="256" spans="1:2" s="2" customFormat="1" ht="12.75" x14ac:dyDescent="0.2">
      <c r="A256" s="5"/>
      <c r="B256" s="5"/>
    </row>
    <row r="257" spans="1:2" s="2" customFormat="1" ht="12.75" x14ac:dyDescent="0.2">
      <c r="A257" s="5"/>
      <c r="B257" s="5"/>
    </row>
    <row r="258" spans="1:2" s="2" customFormat="1" ht="12.75" x14ac:dyDescent="0.2">
      <c r="A258" s="5"/>
      <c r="B258" s="5"/>
    </row>
    <row r="259" spans="1:2" s="2" customFormat="1" ht="12.75" x14ac:dyDescent="0.2">
      <c r="A259" s="5"/>
      <c r="B259" s="5"/>
    </row>
    <row r="260" spans="1:2" s="2" customFormat="1" ht="12.75" x14ac:dyDescent="0.2">
      <c r="A260" s="5"/>
      <c r="B260" s="5"/>
    </row>
    <row r="261" spans="1:2" s="2" customFormat="1" ht="12.75" x14ac:dyDescent="0.2">
      <c r="A261" s="5"/>
      <c r="B261" s="5"/>
    </row>
    <row r="262" spans="1:2" s="2" customFormat="1" ht="12.75" x14ac:dyDescent="0.2">
      <c r="A262" s="5"/>
      <c r="B262" s="5"/>
    </row>
    <row r="263" spans="1:2" s="2" customFormat="1" ht="12.75" x14ac:dyDescent="0.2">
      <c r="A263" s="5"/>
      <c r="B263" s="5"/>
    </row>
    <row r="264" spans="1:2" s="2" customFormat="1" ht="12.75" x14ac:dyDescent="0.2">
      <c r="A264" s="5"/>
      <c r="B264" s="5"/>
    </row>
    <row r="265" spans="1:2" s="2" customFormat="1" ht="12.75" x14ac:dyDescent="0.2">
      <c r="A265" s="5"/>
      <c r="B265" s="5"/>
    </row>
    <row r="266" spans="1:2" s="2" customFormat="1" ht="12.75" x14ac:dyDescent="0.2">
      <c r="A266" s="5"/>
      <c r="B266" s="5"/>
    </row>
    <row r="267" spans="1:2" s="2" customFormat="1" ht="12.75" x14ac:dyDescent="0.2">
      <c r="A267" s="5"/>
      <c r="B267" s="5"/>
    </row>
    <row r="268" spans="1:2" s="2" customFormat="1" ht="12.75" x14ac:dyDescent="0.2">
      <c r="A268" s="5"/>
      <c r="B268" s="5"/>
    </row>
    <row r="269" spans="1:2" s="2" customFormat="1" ht="12.75" x14ac:dyDescent="0.2">
      <c r="A269" s="5"/>
      <c r="B269" s="5"/>
    </row>
    <row r="270" spans="1:2" s="2" customFormat="1" ht="12.75" x14ac:dyDescent="0.2">
      <c r="A270" s="5"/>
      <c r="B270" s="5"/>
    </row>
    <row r="271" spans="1:2" s="2" customFormat="1" ht="12.75" x14ac:dyDescent="0.2">
      <c r="A271" s="5"/>
      <c r="B271" s="5"/>
    </row>
    <row r="272" spans="1:2" s="2" customFormat="1" ht="12.75" x14ac:dyDescent="0.2">
      <c r="A272" s="5"/>
      <c r="B272" s="5"/>
    </row>
    <row r="273" spans="1:2" s="2" customFormat="1" ht="12.75" x14ac:dyDescent="0.2">
      <c r="A273" s="5"/>
      <c r="B273" s="5"/>
    </row>
    <row r="274" spans="1:2" s="2" customFormat="1" ht="12.75" x14ac:dyDescent="0.2">
      <c r="A274" s="5"/>
      <c r="B274" s="5"/>
    </row>
    <row r="275" spans="1:2" s="2" customFormat="1" ht="12.75" x14ac:dyDescent="0.2">
      <c r="A275" s="5"/>
      <c r="B275" s="5"/>
    </row>
    <row r="276" spans="1:2" s="2" customFormat="1" ht="12.75" x14ac:dyDescent="0.2">
      <c r="A276" s="5"/>
      <c r="B276" s="5"/>
    </row>
    <row r="277" spans="1:2" s="2" customFormat="1" ht="12.75" x14ac:dyDescent="0.2">
      <c r="A277" s="5"/>
      <c r="B277" s="5"/>
    </row>
    <row r="278" spans="1:2" s="2" customFormat="1" ht="12.75" x14ac:dyDescent="0.2">
      <c r="A278" s="5"/>
      <c r="B278" s="5"/>
    </row>
    <row r="279" spans="1:2" s="2" customFormat="1" ht="12.75" x14ac:dyDescent="0.2">
      <c r="A279" s="5"/>
      <c r="B279" s="5"/>
    </row>
    <row r="280" spans="1:2" s="2" customFormat="1" ht="12.75" x14ac:dyDescent="0.2">
      <c r="A280" s="5"/>
      <c r="B280" s="5"/>
    </row>
    <row r="281" spans="1:2" s="2" customFormat="1" ht="12.75" x14ac:dyDescent="0.2">
      <c r="A281" s="5"/>
      <c r="B281" s="5"/>
    </row>
    <row r="282" spans="1:2" s="2" customFormat="1" ht="12.75" x14ac:dyDescent="0.2">
      <c r="A282" s="5"/>
      <c r="B282" s="5"/>
    </row>
    <row r="283" spans="1:2" s="2" customFormat="1" ht="12.75" x14ac:dyDescent="0.2">
      <c r="A283" s="5"/>
      <c r="B283" s="5"/>
    </row>
    <row r="284" spans="1:2" s="2" customFormat="1" ht="12.75" x14ac:dyDescent="0.2">
      <c r="A284" s="5"/>
      <c r="B284" s="5"/>
    </row>
    <row r="285" spans="1:2" s="2" customFormat="1" ht="12.75" x14ac:dyDescent="0.2">
      <c r="A285" s="5"/>
      <c r="B285" s="5"/>
    </row>
    <row r="286" spans="1:2" s="2" customFormat="1" ht="12.75" x14ac:dyDescent="0.2">
      <c r="A286" s="5"/>
      <c r="B286" s="5"/>
    </row>
    <row r="287" spans="1:2" s="2" customFormat="1" ht="12.75" x14ac:dyDescent="0.2">
      <c r="A287" s="5"/>
      <c r="B287" s="5"/>
    </row>
    <row r="288" spans="1:2" s="2" customFormat="1" ht="12.75" x14ac:dyDescent="0.2">
      <c r="A288" s="5"/>
      <c r="B288" s="5"/>
    </row>
    <row r="289" spans="1:2" s="2" customFormat="1" ht="12.75" x14ac:dyDescent="0.2">
      <c r="A289" s="5"/>
      <c r="B289" s="5"/>
    </row>
    <row r="290" spans="1:2" s="2" customFormat="1" ht="12.75" x14ac:dyDescent="0.2">
      <c r="A290" s="5"/>
      <c r="B290" s="5"/>
    </row>
    <row r="291" spans="1:2" s="2" customFormat="1" ht="12.75" x14ac:dyDescent="0.2">
      <c r="A291" s="5"/>
      <c r="B291" s="5"/>
    </row>
    <row r="292" spans="1:2" s="2" customFormat="1" ht="12.75" x14ac:dyDescent="0.2">
      <c r="A292" s="5"/>
      <c r="B292" s="5"/>
    </row>
    <row r="293" spans="1:2" s="2" customFormat="1" ht="12.75" x14ac:dyDescent="0.2">
      <c r="A293" s="5"/>
      <c r="B293" s="5"/>
    </row>
    <row r="294" spans="1:2" s="2" customFormat="1" ht="12.75" x14ac:dyDescent="0.2">
      <c r="A294" s="5"/>
      <c r="B294" s="5"/>
    </row>
    <row r="295" spans="1:2" s="2" customFormat="1" ht="12.75" x14ac:dyDescent="0.2">
      <c r="A295" s="5"/>
      <c r="B295" s="5"/>
    </row>
    <row r="296" spans="1:2" s="2" customFormat="1" ht="12.75" x14ac:dyDescent="0.2">
      <c r="A296" s="5"/>
      <c r="B296" s="5"/>
    </row>
    <row r="297" spans="1:2" s="2" customFormat="1" ht="12.75" x14ac:dyDescent="0.2">
      <c r="A297" s="5"/>
      <c r="B297" s="5"/>
    </row>
    <row r="298" spans="1:2" s="2" customFormat="1" ht="12.75" x14ac:dyDescent="0.2">
      <c r="A298" s="5"/>
      <c r="B298" s="5"/>
    </row>
    <row r="299" spans="1:2" s="2" customFormat="1" ht="12.75" x14ac:dyDescent="0.2">
      <c r="A299" s="5"/>
      <c r="B299" s="5"/>
    </row>
    <row r="300" spans="1:2" s="2" customFormat="1" ht="12.75" x14ac:dyDescent="0.2">
      <c r="A300" s="5"/>
      <c r="B300" s="5"/>
    </row>
    <row r="301" spans="1:2" s="2" customFormat="1" ht="12.75" x14ac:dyDescent="0.2">
      <c r="A301" s="5"/>
      <c r="B301" s="5"/>
    </row>
    <row r="302" spans="1:2" s="2" customFormat="1" ht="12.75" x14ac:dyDescent="0.2">
      <c r="A302" s="5"/>
      <c r="B302" s="5"/>
    </row>
    <row r="303" spans="1:2" s="2" customFormat="1" ht="12.75" x14ac:dyDescent="0.2">
      <c r="A303" s="5"/>
      <c r="B303" s="5"/>
    </row>
    <row r="304" spans="1:2" s="2" customFormat="1" ht="12.75" x14ac:dyDescent="0.2">
      <c r="A304" s="5"/>
      <c r="B304" s="5"/>
    </row>
    <row r="305" spans="1:2" s="2" customFormat="1" ht="12.75" x14ac:dyDescent="0.2">
      <c r="A305" s="5"/>
      <c r="B305" s="5"/>
    </row>
    <row r="306" spans="1:2" s="2" customFormat="1" ht="12.75" x14ac:dyDescent="0.2">
      <c r="A306" s="5"/>
      <c r="B306" s="5"/>
    </row>
    <row r="307" spans="1:2" s="2" customFormat="1" ht="12.75" x14ac:dyDescent="0.2">
      <c r="A307" s="5"/>
      <c r="B307" s="5"/>
    </row>
    <row r="308" spans="1:2" s="2" customFormat="1" ht="12.75" x14ac:dyDescent="0.2">
      <c r="A308" s="5"/>
      <c r="B308" s="5"/>
    </row>
    <row r="309" spans="1:2" s="2" customFormat="1" ht="12.75" x14ac:dyDescent="0.2">
      <c r="A309" s="5"/>
      <c r="B309" s="5"/>
    </row>
    <row r="310" spans="1:2" s="2" customFormat="1" ht="12.75" x14ac:dyDescent="0.2">
      <c r="A310" s="5"/>
      <c r="B310" s="5"/>
    </row>
    <row r="311" spans="1:2" s="2" customFormat="1" ht="12.75" x14ac:dyDescent="0.2">
      <c r="A311" s="5"/>
      <c r="B311" s="5"/>
    </row>
    <row r="312" spans="1:2" s="2" customFormat="1" ht="12.75" x14ac:dyDescent="0.2">
      <c r="A312" s="5"/>
      <c r="B312" s="5"/>
    </row>
    <row r="313" spans="1:2" s="2" customFormat="1" ht="12.75" x14ac:dyDescent="0.2">
      <c r="A313" s="5"/>
      <c r="B313" s="5"/>
    </row>
    <row r="314" spans="1:2" s="2" customFormat="1" ht="12.75" x14ac:dyDescent="0.2">
      <c r="A314" s="5"/>
      <c r="B314" s="5"/>
    </row>
    <row r="315" spans="1:2" s="2" customFormat="1" ht="12.75" x14ac:dyDescent="0.2">
      <c r="A315" s="5"/>
      <c r="B315" s="5"/>
    </row>
    <row r="316" spans="1:2" s="2" customFormat="1" ht="12.75" x14ac:dyDescent="0.2">
      <c r="A316" s="5"/>
      <c r="B316" s="5"/>
    </row>
    <row r="317" spans="1:2" s="2" customFormat="1" ht="12.75" x14ac:dyDescent="0.2">
      <c r="A317" s="5"/>
      <c r="B317" s="5"/>
    </row>
    <row r="318" spans="1:2" s="2" customFormat="1" ht="12.75" x14ac:dyDescent="0.2">
      <c r="A318" s="5"/>
      <c r="B318" s="5"/>
    </row>
    <row r="319" spans="1:2" s="2" customFormat="1" ht="12.75" x14ac:dyDescent="0.2">
      <c r="A319" s="5"/>
      <c r="B319" s="5"/>
    </row>
    <row r="320" spans="1:2" s="2" customFormat="1" ht="12.75" x14ac:dyDescent="0.2">
      <c r="A320" s="5"/>
      <c r="B320" s="5"/>
    </row>
    <row r="321" spans="1:2" s="2" customFormat="1" ht="12.75" x14ac:dyDescent="0.2">
      <c r="A321" s="5"/>
      <c r="B321" s="5"/>
    </row>
    <row r="322" spans="1:2" s="2" customFormat="1" ht="12.75" x14ac:dyDescent="0.2">
      <c r="A322" s="5"/>
      <c r="B322" s="5"/>
    </row>
    <row r="323" spans="1:2" s="2" customFormat="1" ht="12.75" x14ac:dyDescent="0.2">
      <c r="A323" s="5"/>
      <c r="B323" s="5"/>
    </row>
    <row r="324" spans="1:2" s="2" customFormat="1" ht="12.75" x14ac:dyDescent="0.2">
      <c r="A324" s="5"/>
      <c r="B324" s="5"/>
    </row>
    <row r="325" spans="1:2" s="2" customFormat="1" ht="12.75" x14ac:dyDescent="0.2">
      <c r="A325" s="5"/>
      <c r="B325" s="5"/>
    </row>
    <row r="326" spans="1:2" s="2" customFormat="1" ht="12.75" x14ac:dyDescent="0.2">
      <c r="A326" s="5"/>
      <c r="B326" s="5"/>
    </row>
    <row r="327" spans="1:2" s="2" customFormat="1" ht="12.75" x14ac:dyDescent="0.2">
      <c r="A327" s="5"/>
      <c r="B327" s="5"/>
    </row>
    <row r="328" spans="1:2" s="2" customFormat="1" ht="12.75" x14ac:dyDescent="0.2">
      <c r="A328" s="5"/>
      <c r="B328" s="5"/>
    </row>
    <row r="329" spans="1:2" s="2" customFormat="1" ht="12.75" x14ac:dyDescent="0.2">
      <c r="A329" s="5"/>
      <c r="B329" s="5"/>
    </row>
    <row r="330" spans="1:2" s="2" customFormat="1" ht="12.75" x14ac:dyDescent="0.2">
      <c r="A330" s="5"/>
      <c r="B330" s="5"/>
    </row>
    <row r="331" spans="1:2" s="2" customFormat="1" ht="12.75" x14ac:dyDescent="0.2">
      <c r="A331" s="5"/>
      <c r="B331" s="5"/>
    </row>
    <row r="332" spans="1:2" s="2" customFormat="1" ht="12.75" x14ac:dyDescent="0.2">
      <c r="A332" s="5"/>
      <c r="B332" s="5"/>
    </row>
    <row r="333" spans="1:2" s="2" customFormat="1" ht="12.75" x14ac:dyDescent="0.2">
      <c r="A333" s="5"/>
      <c r="B333" s="5"/>
    </row>
    <row r="334" spans="1:2" s="2" customFormat="1" ht="12.75" x14ac:dyDescent="0.2">
      <c r="A334" s="5"/>
      <c r="B334" s="5"/>
    </row>
    <row r="335" spans="1:2" s="2" customFormat="1" ht="12.75" x14ac:dyDescent="0.2">
      <c r="A335" s="5"/>
      <c r="B335" s="5"/>
    </row>
    <row r="336" spans="1:2" s="2" customFormat="1" ht="12.75" x14ac:dyDescent="0.2">
      <c r="A336" s="5"/>
      <c r="B336" s="5"/>
    </row>
    <row r="337" spans="1:2" s="2" customFormat="1" ht="12.75" x14ac:dyDescent="0.2">
      <c r="A337" s="5"/>
      <c r="B337" s="5"/>
    </row>
    <row r="338" spans="1:2" s="2" customFormat="1" ht="12.75" x14ac:dyDescent="0.2">
      <c r="A338" s="5"/>
      <c r="B338" s="5"/>
    </row>
    <row r="339" spans="1:2" s="2" customFormat="1" ht="12.75" x14ac:dyDescent="0.2">
      <c r="A339" s="5"/>
      <c r="B339" s="5"/>
    </row>
    <row r="340" spans="1:2" s="2" customFormat="1" ht="12.75" x14ac:dyDescent="0.2">
      <c r="A340" s="5"/>
      <c r="B340" s="5"/>
    </row>
    <row r="341" spans="1:2" s="2" customFormat="1" ht="12.75" x14ac:dyDescent="0.2">
      <c r="A341" s="5"/>
      <c r="B341" s="5"/>
    </row>
    <row r="342" spans="1:2" s="2" customFormat="1" ht="12.75" x14ac:dyDescent="0.2">
      <c r="A342" s="5"/>
      <c r="B342" s="5"/>
    </row>
    <row r="343" spans="1:2" s="2" customFormat="1" ht="12.75" x14ac:dyDescent="0.2">
      <c r="A343" s="5"/>
      <c r="B343" s="5"/>
    </row>
    <row r="344" spans="1:2" s="2" customFormat="1" ht="12.75" x14ac:dyDescent="0.2">
      <c r="A344" s="5"/>
      <c r="B344" s="5"/>
    </row>
    <row r="345" spans="1:2" s="2" customFormat="1" ht="12.75" x14ac:dyDescent="0.2">
      <c r="A345" s="5"/>
      <c r="B345" s="5"/>
    </row>
    <row r="346" spans="1:2" s="2" customFormat="1" ht="12.75" x14ac:dyDescent="0.2">
      <c r="A346" s="5"/>
      <c r="B346" s="5"/>
    </row>
    <row r="347" spans="1:2" s="2" customFormat="1" ht="12.75" x14ac:dyDescent="0.2">
      <c r="A347" s="5"/>
      <c r="B347" s="5"/>
    </row>
    <row r="348" spans="1:2" s="2" customFormat="1" ht="12.75" x14ac:dyDescent="0.2">
      <c r="A348" s="5"/>
      <c r="B348" s="5"/>
    </row>
    <row r="349" spans="1:2" s="2" customFormat="1" ht="12.75" x14ac:dyDescent="0.2">
      <c r="A349" s="5"/>
      <c r="B349" s="5"/>
    </row>
    <row r="350" spans="1:2" s="2" customFormat="1" ht="12.75" x14ac:dyDescent="0.2">
      <c r="A350" s="5"/>
      <c r="B350" s="5"/>
    </row>
    <row r="351" spans="1:2" s="2" customFormat="1" ht="12.75" x14ac:dyDescent="0.2">
      <c r="A351" s="5"/>
      <c r="B351" s="5"/>
    </row>
    <row r="352" spans="1:2" s="2" customFormat="1" ht="12.75" x14ac:dyDescent="0.2">
      <c r="A352" s="5"/>
      <c r="B352" s="5"/>
    </row>
    <row r="353" spans="1:2" s="2" customFormat="1" ht="12.75" x14ac:dyDescent="0.2">
      <c r="A353" s="5"/>
      <c r="B353" s="5"/>
    </row>
    <row r="354" spans="1:2" s="2" customFormat="1" ht="12.75" x14ac:dyDescent="0.2">
      <c r="A354" s="5"/>
      <c r="B354" s="5"/>
    </row>
    <row r="355" spans="1:2" s="2" customFormat="1" ht="12.75" x14ac:dyDescent="0.2">
      <c r="A355" s="5"/>
      <c r="B355" s="5"/>
    </row>
    <row r="356" spans="1:2" s="2" customFormat="1" ht="12.75" x14ac:dyDescent="0.2">
      <c r="A356" s="5"/>
      <c r="B356" s="5"/>
    </row>
    <row r="357" spans="1:2" s="2" customFormat="1" ht="12.75" x14ac:dyDescent="0.2">
      <c r="A357" s="5"/>
      <c r="B357" s="5"/>
    </row>
    <row r="358" spans="1:2" s="2" customFormat="1" ht="12.75" x14ac:dyDescent="0.2">
      <c r="A358" s="5"/>
      <c r="B358" s="5"/>
    </row>
    <row r="359" spans="1:2" s="2" customFormat="1" ht="12.75" x14ac:dyDescent="0.2">
      <c r="A359" s="5"/>
      <c r="B359" s="5"/>
    </row>
    <row r="360" spans="1:2" s="2" customFormat="1" ht="12.75" x14ac:dyDescent="0.2">
      <c r="A360" s="5"/>
      <c r="B360" s="5"/>
    </row>
    <row r="361" spans="1:2" s="2" customFormat="1" ht="12.75" x14ac:dyDescent="0.2">
      <c r="A361" s="5"/>
      <c r="B361" s="5"/>
    </row>
    <row r="362" spans="1:2" s="2" customFormat="1" ht="12.75" x14ac:dyDescent="0.2">
      <c r="A362" s="5"/>
      <c r="B362" s="5"/>
    </row>
    <row r="363" spans="1:2" s="2" customFormat="1" ht="12.75" x14ac:dyDescent="0.2">
      <c r="A363" s="5"/>
      <c r="B363" s="5"/>
    </row>
    <row r="364" spans="1:2" s="2" customFormat="1" ht="12.75" x14ac:dyDescent="0.2">
      <c r="A364" s="5"/>
      <c r="B364" s="5"/>
    </row>
    <row r="365" spans="1:2" s="2" customFormat="1" ht="12.75" x14ac:dyDescent="0.2">
      <c r="A365" s="5"/>
      <c r="B365" s="5"/>
    </row>
    <row r="366" spans="1:2" s="2" customFormat="1" ht="12.75" x14ac:dyDescent="0.2">
      <c r="A366" s="5"/>
      <c r="B366" s="5"/>
    </row>
    <row r="367" spans="1:2" s="2" customFormat="1" ht="12.75" x14ac:dyDescent="0.2">
      <c r="A367" s="5"/>
      <c r="B367" s="5"/>
    </row>
    <row r="368" spans="1:2" s="2" customFormat="1" ht="12.75" x14ac:dyDescent="0.2">
      <c r="A368" s="5"/>
      <c r="B368" s="5"/>
    </row>
    <row r="369" spans="1:2" s="2" customFormat="1" ht="12.75" x14ac:dyDescent="0.2">
      <c r="A369" s="5"/>
      <c r="B369" s="5"/>
    </row>
    <row r="370" spans="1:2" s="2" customFormat="1" ht="12.75" x14ac:dyDescent="0.2">
      <c r="A370" s="5"/>
      <c r="B370" s="5"/>
    </row>
    <row r="371" spans="1:2" s="2" customFormat="1" ht="12.75" x14ac:dyDescent="0.2">
      <c r="A371" s="5"/>
      <c r="B371" s="5"/>
    </row>
    <row r="372" spans="1:2" s="2" customFormat="1" ht="12.75" x14ac:dyDescent="0.2">
      <c r="A372" s="5"/>
      <c r="B372" s="5"/>
    </row>
    <row r="373" spans="1:2" s="2" customFormat="1" ht="12.75" x14ac:dyDescent="0.2">
      <c r="A373" s="5"/>
      <c r="B373" s="5"/>
    </row>
    <row r="374" spans="1:2" s="2" customFormat="1" ht="12.75" x14ac:dyDescent="0.2">
      <c r="A374" s="5"/>
      <c r="B374" s="5"/>
    </row>
    <row r="375" spans="1:2" s="2" customFormat="1" ht="12.75" x14ac:dyDescent="0.2">
      <c r="A375" s="5"/>
      <c r="B375" s="5"/>
    </row>
    <row r="376" spans="1:2" s="2" customFormat="1" ht="12.75" x14ac:dyDescent="0.2">
      <c r="A376" s="5"/>
      <c r="B376" s="5"/>
    </row>
    <row r="377" spans="1:2" s="2" customFormat="1" ht="12.75" x14ac:dyDescent="0.2">
      <c r="A377" s="5"/>
      <c r="B377" s="5"/>
    </row>
    <row r="378" spans="1:2" s="2" customFormat="1" ht="12.75" x14ac:dyDescent="0.2">
      <c r="A378" s="5"/>
      <c r="B378" s="5"/>
    </row>
    <row r="379" spans="1:2" s="2" customFormat="1" ht="12.75" x14ac:dyDescent="0.2">
      <c r="A379" s="5"/>
      <c r="B379" s="5"/>
    </row>
    <row r="380" spans="1:2" s="2" customFormat="1" ht="12.75" x14ac:dyDescent="0.2">
      <c r="A380" s="5"/>
      <c r="B380" s="5"/>
    </row>
    <row r="381" spans="1:2" s="2" customFormat="1" ht="12.75" x14ac:dyDescent="0.2">
      <c r="A381" s="5"/>
      <c r="B381" s="5"/>
    </row>
    <row r="382" spans="1:2" s="2" customFormat="1" ht="12.75" x14ac:dyDescent="0.2">
      <c r="A382" s="5"/>
      <c r="B382" s="5"/>
    </row>
    <row r="383" spans="1:2" s="2" customFormat="1" ht="12.75" x14ac:dyDescent="0.2">
      <c r="A383" s="5"/>
      <c r="B383" s="5"/>
    </row>
    <row r="384" spans="1:2" s="2" customFormat="1" ht="12.75" x14ac:dyDescent="0.2">
      <c r="A384" s="5"/>
      <c r="B384" s="5"/>
    </row>
    <row r="385" spans="1:2" s="2" customFormat="1" ht="12.75" x14ac:dyDescent="0.2">
      <c r="A385" s="5"/>
      <c r="B385" s="5"/>
    </row>
    <row r="386" spans="1:2" s="2" customFormat="1" ht="12.75" x14ac:dyDescent="0.2">
      <c r="A386" s="5"/>
      <c r="B386" s="5"/>
    </row>
    <row r="387" spans="1:2" s="2" customFormat="1" ht="12.75" x14ac:dyDescent="0.2">
      <c r="A387" s="5"/>
      <c r="B387" s="5"/>
    </row>
    <row r="388" spans="1:2" s="2" customFormat="1" ht="12.75" x14ac:dyDescent="0.2">
      <c r="A388" s="5"/>
      <c r="B388" s="5"/>
    </row>
    <row r="389" spans="1:2" s="2" customFormat="1" ht="12.75" x14ac:dyDescent="0.2">
      <c r="A389" s="5"/>
      <c r="B389" s="5"/>
    </row>
    <row r="390" spans="1:2" s="2" customFormat="1" ht="12.75" x14ac:dyDescent="0.2">
      <c r="A390" s="5"/>
      <c r="B390" s="5"/>
    </row>
    <row r="391" spans="1:2" s="2" customFormat="1" ht="12.75" x14ac:dyDescent="0.2">
      <c r="A391" s="5"/>
      <c r="B391" s="5"/>
    </row>
    <row r="392" spans="1:2" s="2" customFormat="1" ht="12.75" x14ac:dyDescent="0.2">
      <c r="A392" s="5"/>
      <c r="B392" s="5"/>
    </row>
    <row r="393" spans="1:2" s="2" customFormat="1" ht="12.75" x14ac:dyDescent="0.2">
      <c r="A393" s="5"/>
      <c r="B393" s="5"/>
    </row>
    <row r="394" spans="1:2" s="2" customFormat="1" ht="12.75" x14ac:dyDescent="0.2">
      <c r="A394" s="5"/>
      <c r="B394" s="5"/>
    </row>
    <row r="395" spans="1:2" s="2" customFormat="1" ht="12.75" x14ac:dyDescent="0.2">
      <c r="A395" s="5"/>
      <c r="B395" s="5"/>
    </row>
    <row r="396" spans="1:2" s="2" customFormat="1" ht="12.75" x14ac:dyDescent="0.2">
      <c r="A396" s="5"/>
      <c r="B396" s="5"/>
    </row>
    <row r="397" spans="1:2" s="2" customFormat="1" ht="12.75" x14ac:dyDescent="0.2">
      <c r="A397" s="5"/>
      <c r="B397" s="5"/>
    </row>
    <row r="398" spans="1:2" s="2" customFormat="1" ht="12.75" x14ac:dyDescent="0.2">
      <c r="A398" s="5"/>
      <c r="B398" s="5"/>
    </row>
    <row r="399" spans="1:2" s="2" customFormat="1" ht="12.75" x14ac:dyDescent="0.2">
      <c r="A399" s="5"/>
      <c r="B399" s="5"/>
    </row>
    <row r="400" spans="1:2" s="2" customFormat="1" ht="12.75" x14ac:dyDescent="0.2">
      <c r="A400" s="5"/>
      <c r="B400" s="5"/>
    </row>
    <row r="401" spans="1:2" s="2" customFormat="1" ht="12.75" x14ac:dyDescent="0.2">
      <c r="A401" s="5"/>
      <c r="B401" s="5"/>
    </row>
    <row r="402" spans="1:2" s="2" customFormat="1" ht="12.75" x14ac:dyDescent="0.2">
      <c r="A402" s="5"/>
      <c r="B402" s="5"/>
    </row>
    <row r="403" spans="1:2" s="2" customFormat="1" ht="12.75" x14ac:dyDescent="0.2">
      <c r="A403" s="5"/>
      <c r="B403" s="5"/>
    </row>
    <row r="404" spans="1:2" s="2" customFormat="1" ht="12.75" x14ac:dyDescent="0.2">
      <c r="A404" s="5"/>
      <c r="B404" s="5"/>
    </row>
    <row r="405" spans="1:2" s="2" customFormat="1" ht="12.75" x14ac:dyDescent="0.2">
      <c r="A405" s="5"/>
      <c r="B405" s="5"/>
    </row>
    <row r="406" spans="1:2" s="2" customFormat="1" ht="12.75" x14ac:dyDescent="0.2">
      <c r="A406" s="5"/>
      <c r="B406" s="5"/>
    </row>
    <row r="407" spans="1:2" s="2" customFormat="1" ht="12.75" x14ac:dyDescent="0.2">
      <c r="A407" s="5"/>
      <c r="B407" s="5"/>
    </row>
    <row r="408" spans="1:2" s="2" customFormat="1" ht="12.75" x14ac:dyDescent="0.2">
      <c r="A408" s="5"/>
      <c r="B408" s="5"/>
    </row>
    <row r="409" spans="1:2" s="2" customFormat="1" ht="12.75" x14ac:dyDescent="0.2">
      <c r="A409" s="5"/>
      <c r="B409" s="5"/>
    </row>
    <row r="410" spans="1:2" s="2" customFormat="1" ht="12.75" x14ac:dyDescent="0.2">
      <c r="A410" s="5"/>
      <c r="B410" s="5"/>
    </row>
    <row r="411" spans="1:2" s="2" customFormat="1" ht="12.75" x14ac:dyDescent="0.2">
      <c r="A411" s="5"/>
      <c r="B411" s="5"/>
    </row>
    <row r="412" spans="1:2" s="2" customFormat="1" ht="12.75" x14ac:dyDescent="0.2">
      <c r="A412" s="5"/>
      <c r="B412" s="5"/>
    </row>
    <row r="413" spans="1:2" s="2" customFormat="1" ht="12.75" x14ac:dyDescent="0.2">
      <c r="A413" s="5"/>
      <c r="B413" s="5"/>
    </row>
    <row r="414" spans="1:2" s="2" customFormat="1" ht="12.75" x14ac:dyDescent="0.2">
      <c r="A414" s="5"/>
      <c r="B414" s="5"/>
    </row>
    <row r="415" spans="1:2" s="2" customFormat="1" ht="12.75" x14ac:dyDescent="0.2">
      <c r="A415" s="5"/>
      <c r="B415" s="5"/>
    </row>
    <row r="416" spans="1:2" s="2" customFormat="1" ht="12.75" x14ac:dyDescent="0.2">
      <c r="A416" s="5"/>
      <c r="B416" s="5"/>
    </row>
    <row r="417" spans="1:2" s="2" customFormat="1" ht="12.75" x14ac:dyDescent="0.2">
      <c r="A417" s="5"/>
      <c r="B417" s="5"/>
    </row>
    <row r="418" spans="1:2" s="2" customFormat="1" ht="12.75" x14ac:dyDescent="0.2">
      <c r="A418" s="5"/>
      <c r="B418" s="5"/>
    </row>
    <row r="419" spans="1:2" s="2" customFormat="1" ht="12.75" x14ac:dyDescent="0.2">
      <c r="A419" s="5"/>
      <c r="B419" s="5"/>
    </row>
    <row r="420" spans="1:2" s="2" customFormat="1" ht="12.75" x14ac:dyDescent="0.2">
      <c r="A420" s="5"/>
      <c r="B420" s="5"/>
    </row>
    <row r="421" spans="1:2" s="2" customFormat="1" ht="12.75" x14ac:dyDescent="0.2">
      <c r="A421" s="5"/>
      <c r="B421" s="5"/>
    </row>
    <row r="422" spans="1:2" s="2" customFormat="1" ht="12.75" x14ac:dyDescent="0.2">
      <c r="A422" s="5"/>
      <c r="B422" s="5"/>
    </row>
    <row r="423" spans="1:2" s="2" customFormat="1" ht="12.75" x14ac:dyDescent="0.2">
      <c r="A423" s="5"/>
      <c r="B423" s="5"/>
    </row>
    <row r="424" spans="1:2" s="2" customFormat="1" ht="12.75" x14ac:dyDescent="0.2">
      <c r="A424" s="5"/>
      <c r="B424" s="5"/>
    </row>
    <row r="425" spans="1:2" s="2" customFormat="1" ht="12.75" x14ac:dyDescent="0.2">
      <c r="A425" s="5"/>
      <c r="B425" s="5"/>
    </row>
    <row r="426" spans="1:2" s="2" customFormat="1" ht="12.75" x14ac:dyDescent="0.2">
      <c r="A426" s="5"/>
      <c r="B426" s="5"/>
    </row>
    <row r="427" spans="1:2" s="2" customFormat="1" ht="12.75" x14ac:dyDescent="0.2">
      <c r="A427" s="5"/>
      <c r="B427" s="5"/>
    </row>
    <row r="428" spans="1:2" s="2" customFormat="1" ht="12.75" x14ac:dyDescent="0.2">
      <c r="A428" s="5"/>
      <c r="B428" s="5"/>
    </row>
    <row r="429" spans="1:2" s="2" customFormat="1" ht="12.75" x14ac:dyDescent="0.2">
      <c r="A429" s="5"/>
      <c r="B429" s="5"/>
    </row>
    <row r="430" spans="1:2" s="2" customFormat="1" ht="12.75" x14ac:dyDescent="0.2">
      <c r="A430" s="5"/>
      <c r="B430" s="5"/>
    </row>
    <row r="431" spans="1:2" s="2" customFormat="1" ht="12.75" x14ac:dyDescent="0.2">
      <c r="A431" s="5"/>
      <c r="B431" s="5"/>
    </row>
    <row r="432" spans="1:2" s="2" customFormat="1" ht="12.75" x14ac:dyDescent="0.2">
      <c r="A432" s="5"/>
      <c r="B432" s="5"/>
    </row>
    <row r="433" spans="1:2" s="2" customFormat="1" ht="12.75" x14ac:dyDescent="0.2">
      <c r="A433" s="5"/>
      <c r="B433" s="5"/>
    </row>
    <row r="434" spans="1:2" s="2" customFormat="1" ht="12.75" x14ac:dyDescent="0.2">
      <c r="A434" s="5"/>
      <c r="B434" s="5"/>
    </row>
    <row r="435" spans="1:2" s="2" customFormat="1" ht="12.75" x14ac:dyDescent="0.2">
      <c r="A435" s="5"/>
      <c r="B435" s="5"/>
    </row>
    <row r="436" spans="1:2" s="2" customFormat="1" ht="12.75" x14ac:dyDescent="0.2">
      <c r="A436" s="5"/>
      <c r="B436" s="5"/>
    </row>
    <row r="437" spans="1:2" s="2" customFormat="1" ht="12.75" x14ac:dyDescent="0.2">
      <c r="A437" s="5"/>
      <c r="B437" s="5"/>
    </row>
    <row r="438" spans="1:2" s="2" customFormat="1" ht="12.75" x14ac:dyDescent="0.2">
      <c r="A438" s="5"/>
      <c r="B438" s="5"/>
    </row>
    <row r="439" spans="1:2" s="2" customFormat="1" ht="12.75" x14ac:dyDescent="0.2">
      <c r="A439" s="5"/>
      <c r="B439" s="5"/>
    </row>
    <row r="440" spans="1:2" s="2" customFormat="1" ht="12.75" x14ac:dyDescent="0.2">
      <c r="A440" s="5"/>
      <c r="B440" s="5"/>
    </row>
    <row r="441" spans="1:2" s="2" customFormat="1" ht="12.75" x14ac:dyDescent="0.2">
      <c r="A441" s="5"/>
      <c r="B441" s="5"/>
    </row>
    <row r="442" spans="1:2" s="2" customFormat="1" ht="12.75" x14ac:dyDescent="0.2">
      <c r="A442" s="5"/>
      <c r="B442" s="5"/>
    </row>
    <row r="443" spans="1:2" s="2" customFormat="1" ht="12.75" x14ac:dyDescent="0.2">
      <c r="A443" s="5"/>
      <c r="B443" s="5"/>
    </row>
    <row r="444" spans="1:2" s="2" customFormat="1" ht="12.75" x14ac:dyDescent="0.2">
      <c r="A444" s="5"/>
      <c r="B444" s="5"/>
    </row>
    <row r="445" spans="1:2" s="2" customFormat="1" ht="12.75" x14ac:dyDescent="0.2">
      <c r="A445" s="5"/>
      <c r="B445" s="5"/>
    </row>
    <row r="446" spans="1:2" s="2" customFormat="1" ht="12.75" x14ac:dyDescent="0.2">
      <c r="A446" s="5"/>
      <c r="B446" s="5"/>
    </row>
    <row r="447" spans="1:2" s="2" customFormat="1" ht="12.75" x14ac:dyDescent="0.2">
      <c r="A447" s="5"/>
      <c r="B447" s="5"/>
    </row>
    <row r="448" spans="1:2" s="2" customFormat="1" ht="12.75" x14ac:dyDescent="0.2">
      <c r="A448" s="5"/>
      <c r="B448" s="5"/>
    </row>
    <row r="449" spans="1:2" s="2" customFormat="1" ht="12.75" x14ac:dyDescent="0.2">
      <c r="A449" s="5"/>
      <c r="B449" s="5"/>
    </row>
    <row r="450" spans="1:2" s="2" customFormat="1" ht="12.75" x14ac:dyDescent="0.2">
      <c r="A450" s="5"/>
      <c r="B450" s="5"/>
    </row>
    <row r="451" spans="1:2" s="2" customFormat="1" ht="12.75" x14ac:dyDescent="0.2">
      <c r="A451" s="5"/>
      <c r="B451" s="5"/>
    </row>
    <row r="452" spans="1:2" s="2" customFormat="1" ht="12.75" x14ac:dyDescent="0.2">
      <c r="A452" s="5"/>
      <c r="B452" s="5"/>
    </row>
    <row r="453" spans="1:2" s="2" customFormat="1" ht="12.75" x14ac:dyDescent="0.2">
      <c r="A453" s="5"/>
      <c r="B453" s="5"/>
    </row>
    <row r="454" spans="1:2" s="2" customFormat="1" ht="12.75" x14ac:dyDescent="0.2">
      <c r="A454" s="5"/>
      <c r="B454" s="5"/>
    </row>
    <row r="455" spans="1:2" s="2" customFormat="1" ht="12.75" x14ac:dyDescent="0.2">
      <c r="A455" s="5"/>
      <c r="B455" s="5"/>
    </row>
    <row r="456" spans="1:2" s="2" customFormat="1" ht="12.75" x14ac:dyDescent="0.2">
      <c r="A456" s="5"/>
      <c r="B456" s="5"/>
    </row>
    <row r="457" spans="1:2" s="2" customFormat="1" ht="12.75" x14ac:dyDescent="0.2">
      <c r="A457" s="5"/>
      <c r="B457" s="5"/>
    </row>
    <row r="458" spans="1:2" s="2" customFormat="1" ht="12.75" x14ac:dyDescent="0.2">
      <c r="A458" s="5"/>
      <c r="B458" s="5"/>
    </row>
    <row r="459" spans="1:2" s="2" customFormat="1" ht="12.75" x14ac:dyDescent="0.2">
      <c r="A459" s="5"/>
      <c r="B459" s="5"/>
    </row>
    <row r="460" spans="1:2" s="2" customFormat="1" ht="12.75" x14ac:dyDescent="0.2">
      <c r="A460" s="5"/>
      <c r="B460" s="5"/>
    </row>
    <row r="461" spans="1:2" s="2" customFormat="1" ht="12.75" x14ac:dyDescent="0.2">
      <c r="A461" s="5"/>
      <c r="B461" s="5"/>
    </row>
    <row r="462" spans="1:2" s="2" customFormat="1" ht="12.75" x14ac:dyDescent="0.2">
      <c r="A462" s="5"/>
      <c r="B462" s="5"/>
    </row>
    <row r="463" spans="1:2" s="2" customFormat="1" ht="12.75" x14ac:dyDescent="0.2">
      <c r="A463" s="5"/>
      <c r="B463" s="5"/>
    </row>
    <row r="464" spans="1:2" s="2" customFormat="1" ht="12.75" x14ac:dyDescent="0.2">
      <c r="A464" s="5"/>
      <c r="B464" s="5"/>
    </row>
    <row r="465" spans="1:2" s="2" customFormat="1" ht="12.75" x14ac:dyDescent="0.2">
      <c r="A465" s="5"/>
      <c r="B465" s="5"/>
    </row>
    <row r="466" spans="1:2" s="2" customFormat="1" ht="12.75" x14ac:dyDescent="0.2">
      <c r="A466" s="5"/>
      <c r="B466" s="5"/>
    </row>
    <row r="467" spans="1:2" s="2" customFormat="1" ht="12.75" x14ac:dyDescent="0.2">
      <c r="A467" s="5"/>
      <c r="B467" s="5"/>
    </row>
    <row r="468" spans="1:2" s="2" customFormat="1" ht="12.75" x14ac:dyDescent="0.2">
      <c r="A468" s="5"/>
      <c r="B468" s="5"/>
    </row>
    <row r="469" spans="1:2" s="2" customFormat="1" ht="12.75" x14ac:dyDescent="0.2">
      <c r="A469" s="5"/>
      <c r="B469" s="5"/>
    </row>
    <row r="470" spans="1:2" s="2" customFormat="1" ht="12.75" x14ac:dyDescent="0.2">
      <c r="A470" s="5"/>
      <c r="B470" s="5"/>
    </row>
    <row r="471" spans="1:2" s="2" customFormat="1" ht="12.75" x14ac:dyDescent="0.2">
      <c r="A471" s="5"/>
      <c r="B471" s="5"/>
    </row>
  </sheetData>
  <sheetProtection insertRows="0" deleteRows="0" selectLockedCells="1"/>
  <mergeCells count="40">
    <mergeCell ref="A43:XFD43"/>
    <mergeCell ref="A44:G44"/>
    <mergeCell ref="A45:G45"/>
    <mergeCell ref="A46:G46"/>
    <mergeCell ref="E37:F37"/>
    <mergeCell ref="G37:H37"/>
    <mergeCell ref="A38:G38"/>
    <mergeCell ref="A40:G40"/>
    <mergeCell ref="A41:G41"/>
    <mergeCell ref="A42:XFD42"/>
    <mergeCell ref="E34:F34"/>
    <mergeCell ref="G34:H34"/>
    <mergeCell ref="E35:F35"/>
    <mergeCell ref="G35:H35"/>
    <mergeCell ref="E36:F36"/>
    <mergeCell ref="G36:H36"/>
    <mergeCell ref="E29:F29"/>
    <mergeCell ref="G29:H29"/>
    <mergeCell ref="E30:F30"/>
    <mergeCell ref="G30:H30"/>
    <mergeCell ref="E31:F31"/>
    <mergeCell ref="G31:H31"/>
    <mergeCell ref="H8:I8"/>
    <mergeCell ref="A10:A23"/>
    <mergeCell ref="A25:I26"/>
    <mergeCell ref="A27:G27"/>
    <mergeCell ref="E28:F28"/>
    <mergeCell ref="G28:H28"/>
    <mergeCell ref="A8:A9"/>
    <mergeCell ref="B8:B9"/>
    <mergeCell ref="C8:C9"/>
    <mergeCell ref="D8:D9"/>
    <mergeCell ref="E8:E9"/>
    <mergeCell ref="F8:G8"/>
    <mergeCell ref="A1:B6"/>
    <mergeCell ref="C1:I2"/>
    <mergeCell ref="C3:I3"/>
    <mergeCell ref="C4:I4"/>
    <mergeCell ref="C5:I5"/>
    <mergeCell ref="C6:I7"/>
  </mergeCells>
  <printOptions horizontalCentered="1"/>
  <pageMargins left="1.1811023622047245" right="0.59055118110236227" top="0.78740157480314965" bottom="0.59055118110236227" header="0.31496062992125984" footer="0.31496062992125984"/>
  <pageSetup scale="60" fitToHeight="0" orientation="landscape" r:id="rId1"/>
  <headerFooter>
    <oddHeader>&amp;RFOLIO &amp;P  DE &amp;N</oddHeader>
  </headerFooter>
  <drawing r:id="rId2"/>
  <legacyDrawing r:id="rId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3"/>
  </sheetPr>
  <dimension ref="A1:J464"/>
  <sheetViews>
    <sheetView view="pageBreakPreview" zoomScale="90" zoomScaleNormal="100" zoomScaleSheetLayoutView="90" workbookViewId="0">
      <selection activeCell="G28" sqref="G28:H30"/>
    </sheetView>
  </sheetViews>
  <sheetFormatPr baseColWidth="10" defaultColWidth="11.42578125" defaultRowHeight="15" x14ac:dyDescent="0.25"/>
  <cols>
    <col min="1" max="1" width="19.140625" style="9" customWidth="1"/>
    <col min="2" max="2" width="12.140625" style="9" customWidth="1"/>
    <col min="3" max="3" width="35.5703125" style="1" customWidth="1"/>
    <col min="4" max="4" width="7.42578125" style="1" customWidth="1"/>
    <col min="5" max="5" width="10.42578125" style="1" customWidth="1"/>
    <col min="6" max="6" width="11.28515625" style="1" customWidth="1"/>
    <col min="7" max="7" width="13.140625" style="1" customWidth="1"/>
    <col min="8" max="8" width="15.140625" style="1" customWidth="1"/>
    <col min="9" max="9" width="23" style="1" customWidth="1"/>
    <col min="10" max="10" width="0.140625" style="1" hidden="1" customWidth="1"/>
    <col min="11" max="16384" width="11.42578125" style="1"/>
  </cols>
  <sheetData>
    <row r="1" spans="1:9" ht="15" customHeight="1" x14ac:dyDescent="0.25">
      <c r="A1" s="88"/>
      <c r="B1" s="89"/>
      <c r="C1" s="94" t="s">
        <v>3</v>
      </c>
      <c r="D1" s="95"/>
      <c r="E1" s="95"/>
      <c r="F1" s="95"/>
      <c r="G1" s="95"/>
      <c r="H1" s="95"/>
      <c r="I1" s="96"/>
    </row>
    <row r="2" spans="1:9" ht="15" customHeight="1" thickBot="1" x14ac:dyDescent="0.3">
      <c r="A2" s="90"/>
      <c r="B2" s="91"/>
      <c r="C2" s="97"/>
      <c r="D2" s="98"/>
      <c r="E2" s="98"/>
      <c r="F2" s="98"/>
      <c r="G2" s="98"/>
      <c r="H2" s="98"/>
      <c r="I2" s="99"/>
    </row>
    <row r="3" spans="1:9" ht="21.75" thickBot="1" x14ac:dyDescent="0.3">
      <c r="A3" s="90"/>
      <c r="B3" s="91"/>
      <c r="C3" s="100" t="s">
        <v>7</v>
      </c>
      <c r="D3" s="101"/>
      <c r="E3" s="101"/>
      <c r="F3" s="101"/>
      <c r="G3" s="101"/>
      <c r="H3" s="101"/>
      <c r="I3" s="102"/>
    </row>
    <row r="4" spans="1:9" ht="21.75" thickBot="1" x14ac:dyDescent="0.3">
      <c r="A4" s="90"/>
      <c r="B4" s="91"/>
      <c r="C4" s="103" t="e">
        <f>'RELACION DE ARCHIVO (6) 2016'!C4:I4</f>
        <v>#REF!</v>
      </c>
      <c r="D4" s="104"/>
      <c r="E4" s="104"/>
      <c r="F4" s="104"/>
      <c r="G4" s="104"/>
      <c r="H4" s="104"/>
      <c r="I4" s="105"/>
    </row>
    <row r="5" spans="1:9" ht="21.75" customHeight="1" thickBot="1" x14ac:dyDescent="0.3">
      <c r="A5" s="90"/>
      <c r="B5" s="91"/>
      <c r="C5" s="106" t="s">
        <v>29</v>
      </c>
      <c r="D5" s="107"/>
      <c r="E5" s="107"/>
      <c r="F5" s="107"/>
      <c r="G5" s="107"/>
      <c r="H5" s="107"/>
      <c r="I5" s="108"/>
    </row>
    <row r="6" spans="1:9" ht="18.75" customHeight="1" thickBot="1" x14ac:dyDescent="0.3">
      <c r="A6" s="92"/>
      <c r="B6" s="93"/>
      <c r="C6" s="109" t="s">
        <v>478</v>
      </c>
      <c r="D6" s="110"/>
      <c r="E6" s="110"/>
      <c r="F6" s="110"/>
      <c r="G6" s="110"/>
      <c r="H6" s="110"/>
      <c r="I6" s="111"/>
    </row>
    <row r="7" spans="1:9" s="2" customFormat="1" ht="0.75" customHeight="1" thickBot="1" x14ac:dyDescent="0.25">
      <c r="A7" s="7"/>
      <c r="B7" s="7"/>
      <c r="C7" s="112"/>
      <c r="D7" s="113"/>
      <c r="E7" s="113"/>
      <c r="F7" s="113"/>
      <c r="G7" s="113"/>
      <c r="H7" s="113"/>
      <c r="I7" s="114"/>
    </row>
    <row r="8" spans="1:9" s="2" customFormat="1" ht="29.25" customHeight="1" thickBot="1" x14ac:dyDescent="0.25">
      <c r="A8" s="124" t="s">
        <v>1</v>
      </c>
      <c r="B8" s="126" t="s">
        <v>9</v>
      </c>
      <c r="C8" s="124" t="s">
        <v>8</v>
      </c>
      <c r="D8" s="126" t="s">
        <v>10</v>
      </c>
      <c r="E8" s="126" t="s">
        <v>11</v>
      </c>
      <c r="F8" s="115" t="s">
        <v>12</v>
      </c>
      <c r="G8" s="128"/>
      <c r="H8" s="115" t="s">
        <v>15</v>
      </c>
      <c r="I8" s="116"/>
    </row>
    <row r="9" spans="1:9" s="6" customFormat="1" ht="36.75" thickBot="1" x14ac:dyDescent="0.25">
      <c r="A9" s="125"/>
      <c r="B9" s="127"/>
      <c r="C9" s="125"/>
      <c r="D9" s="127"/>
      <c r="E9" s="127"/>
      <c r="F9" s="13" t="s">
        <v>13</v>
      </c>
      <c r="G9" s="13" t="s">
        <v>14</v>
      </c>
      <c r="H9" s="13" t="s">
        <v>16</v>
      </c>
      <c r="I9" s="17" t="s">
        <v>17</v>
      </c>
    </row>
    <row r="10" spans="1:9" s="6" customFormat="1" ht="25.5" x14ac:dyDescent="0.2">
      <c r="A10" s="117" t="s">
        <v>68</v>
      </c>
      <c r="B10" s="28">
        <v>1</v>
      </c>
      <c r="C10" s="12" t="s">
        <v>507</v>
      </c>
      <c r="D10" s="12">
        <v>1</v>
      </c>
      <c r="E10" s="12">
        <v>287</v>
      </c>
      <c r="F10" s="33">
        <v>42552</v>
      </c>
      <c r="G10" s="33">
        <v>42582</v>
      </c>
      <c r="H10" s="33">
        <v>44362</v>
      </c>
      <c r="I10" s="33">
        <v>46188</v>
      </c>
    </row>
    <row r="11" spans="1:9" s="6" customFormat="1" ht="25.5" x14ac:dyDescent="0.2">
      <c r="A11" s="118"/>
      <c r="B11" s="29">
        <v>2</v>
      </c>
      <c r="C11" s="12" t="s">
        <v>508</v>
      </c>
      <c r="D11" s="10">
        <v>2</v>
      </c>
      <c r="E11" s="10">
        <f>248+274</f>
        <v>522</v>
      </c>
      <c r="F11" s="33">
        <v>42583</v>
      </c>
      <c r="G11" s="33">
        <v>42613</v>
      </c>
      <c r="H11" s="33">
        <v>44362</v>
      </c>
      <c r="I11" s="33">
        <v>46188</v>
      </c>
    </row>
    <row r="12" spans="1:9" s="6" customFormat="1" ht="25.5" x14ac:dyDescent="0.2">
      <c r="A12" s="118"/>
      <c r="B12" s="29">
        <v>3</v>
      </c>
      <c r="C12" s="12" t="s">
        <v>509</v>
      </c>
      <c r="D12" s="10">
        <v>2</v>
      </c>
      <c r="E12" s="10">
        <f>297+291</f>
        <v>588</v>
      </c>
      <c r="F12" s="34">
        <v>42614</v>
      </c>
      <c r="G12" s="34">
        <v>42643</v>
      </c>
      <c r="H12" s="33">
        <v>44362</v>
      </c>
      <c r="I12" s="33">
        <v>46188</v>
      </c>
    </row>
    <row r="13" spans="1:9" s="6" customFormat="1" ht="25.5" x14ac:dyDescent="0.2">
      <c r="A13" s="118"/>
      <c r="B13" s="29">
        <v>4</v>
      </c>
      <c r="C13" s="12" t="s">
        <v>510</v>
      </c>
      <c r="D13" s="10">
        <v>3</v>
      </c>
      <c r="E13" s="10">
        <f>331+283+325</f>
        <v>939</v>
      </c>
      <c r="F13" s="33">
        <v>42644</v>
      </c>
      <c r="G13" s="33">
        <v>42674</v>
      </c>
      <c r="H13" s="33">
        <v>44362</v>
      </c>
      <c r="I13" s="33">
        <v>46188</v>
      </c>
    </row>
    <row r="14" spans="1:9" s="6" customFormat="1" ht="25.5" x14ac:dyDescent="0.2">
      <c r="A14" s="118"/>
      <c r="B14" s="29">
        <v>5</v>
      </c>
      <c r="C14" s="12" t="s">
        <v>511</v>
      </c>
      <c r="D14" s="10">
        <v>2</v>
      </c>
      <c r="E14" s="10">
        <f>398+192</f>
        <v>590</v>
      </c>
      <c r="F14" s="34">
        <v>42675</v>
      </c>
      <c r="G14" s="34">
        <v>42704</v>
      </c>
      <c r="H14" s="33">
        <v>44362</v>
      </c>
      <c r="I14" s="33">
        <v>46188</v>
      </c>
    </row>
    <row r="15" spans="1:9" s="6" customFormat="1" ht="14.45" customHeight="1" x14ac:dyDescent="0.2">
      <c r="A15" s="133"/>
      <c r="B15" s="31"/>
      <c r="C15" s="32"/>
      <c r="D15" s="32"/>
      <c r="E15" s="32"/>
      <c r="F15" s="36"/>
      <c r="G15" s="36"/>
      <c r="H15" s="33"/>
      <c r="I15" s="33"/>
    </row>
    <row r="16" spans="1:9" s="6" customFormat="1" ht="16.350000000000001" customHeight="1" thickBot="1" x14ac:dyDescent="0.25">
      <c r="A16" s="119"/>
      <c r="B16" s="30"/>
      <c r="C16" s="11"/>
      <c r="D16" s="11"/>
      <c r="E16" s="11"/>
      <c r="F16" s="36"/>
      <c r="G16" s="46"/>
      <c r="H16" s="33"/>
      <c r="I16" s="33"/>
    </row>
    <row r="17" spans="1:9" s="2" customFormat="1" ht="12.75" x14ac:dyDescent="0.2">
      <c r="F17" s="54"/>
      <c r="H17" s="44"/>
    </row>
    <row r="18" spans="1:9" s="2" customFormat="1" ht="12.75" x14ac:dyDescent="0.2">
      <c r="A18" s="120" t="s">
        <v>298</v>
      </c>
      <c r="B18" s="120"/>
      <c r="C18" s="120"/>
      <c r="D18" s="120"/>
      <c r="E18" s="120"/>
      <c r="F18" s="120"/>
      <c r="G18" s="120"/>
      <c r="H18" s="120"/>
      <c r="I18" s="120"/>
    </row>
    <row r="19" spans="1:9" s="2" customFormat="1" ht="12.75" x14ac:dyDescent="0.2">
      <c r="A19" s="120"/>
      <c r="B19" s="120"/>
      <c r="C19" s="120"/>
      <c r="D19" s="120"/>
      <c r="E19" s="120"/>
      <c r="F19" s="120"/>
      <c r="G19" s="120"/>
      <c r="H19" s="120"/>
      <c r="I19" s="120"/>
    </row>
    <row r="20" spans="1:9" s="2" customFormat="1" ht="12.75" x14ac:dyDescent="0.2">
      <c r="A20" s="121"/>
      <c r="B20" s="121"/>
      <c r="C20" s="121"/>
      <c r="D20" s="121"/>
      <c r="E20" s="121"/>
      <c r="F20" s="121"/>
      <c r="G20" s="121"/>
      <c r="H20" s="44"/>
    </row>
    <row r="21" spans="1:9" s="2" customFormat="1" ht="12.75" x14ac:dyDescent="0.2">
      <c r="A21" s="44"/>
      <c r="B21" s="43" t="s">
        <v>20</v>
      </c>
      <c r="C21" s="43" t="s">
        <v>33</v>
      </c>
      <c r="D21" s="44"/>
      <c r="E21" s="122" t="s">
        <v>24</v>
      </c>
      <c r="F21" s="122"/>
      <c r="G21" s="123" t="s">
        <v>684</v>
      </c>
      <c r="H21" s="123"/>
    </row>
    <row r="22" spans="1:9" s="2" customFormat="1" ht="12.75" x14ac:dyDescent="0.2">
      <c r="A22" s="44"/>
      <c r="B22" s="43" t="s">
        <v>21</v>
      </c>
      <c r="C22" s="43" t="s">
        <v>34</v>
      </c>
      <c r="D22" s="44"/>
      <c r="E22" s="122" t="s">
        <v>21</v>
      </c>
      <c r="F22" s="122"/>
      <c r="G22" s="123" t="s">
        <v>366</v>
      </c>
      <c r="H22" s="123"/>
    </row>
    <row r="23" spans="1:9" s="2" customFormat="1" ht="12.75" x14ac:dyDescent="0.2">
      <c r="A23" s="44"/>
      <c r="B23" s="43" t="s">
        <v>22</v>
      </c>
      <c r="C23" s="49">
        <v>44362</v>
      </c>
      <c r="D23" s="44"/>
      <c r="E23" s="122" t="s">
        <v>22</v>
      </c>
      <c r="F23" s="122"/>
      <c r="G23" s="129">
        <v>44362</v>
      </c>
      <c r="H23" s="123"/>
    </row>
    <row r="24" spans="1:9" s="2" customFormat="1" ht="12.75" x14ac:dyDescent="0.2">
      <c r="A24" s="44"/>
      <c r="B24" s="43" t="s">
        <v>23</v>
      </c>
      <c r="C24" s="43"/>
      <c r="D24" s="44"/>
      <c r="E24" s="122" t="s">
        <v>25</v>
      </c>
      <c r="F24" s="122"/>
      <c r="G24" s="123"/>
      <c r="H24" s="123"/>
    </row>
    <row r="25" spans="1:9" s="2" customFormat="1" ht="12.75" x14ac:dyDescent="0.2">
      <c r="A25" s="44"/>
      <c r="B25" s="21"/>
      <c r="C25" s="21"/>
      <c r="D25" s="44"/>
      <c r="E25" s="22"/>
      <c r="F25" s="22"/>
      <c r="G25" s="22"/>
      <c r="H25" s="22"/>
    </row>
    <row r="26" spans="1:9" s="2" customFormat="1" ht="12.75" x14ac:dyDescent="0.2">
      <c r="A26" s="44"/>
      <c r="B26" s="21"/>
      <c r="C26" s="21"/>
      <c r="D26" s="44"/>
      <c r="E26" s="22"/>
      <c r="F26" s="22"/>
      <c r="G26" s="22"/>
      <c r="H26" s="22"/>
    </row>
    <row r="27" spans="1:9" s="2" customFormat="1" ht="12.75" x14ac:dyDescent="0.2">
      <c r="A27" s="44"/>
      <c r="B27" s="21"/>
      <c r="C27" s="21"/>
      <c r="D27" s="44"/>
      <c r="E27" s="122" t="s">
        <v>26</v>
      </c>
      <c r="F27" s="122"/>
      <c r="G27" s="123" t="s">
        <v>367</v>
      </c>
      <c r="H27" s="123"/>
    </row>
    <row r="28" spans="1:9" s="2" customFormat="1" ht="12.75" x14ac:dyDescent="0.2">
      <c r="A28" s="44"/>
      <c r="B28" s="21"/>
      <c r="C28" s="21"/>
      <c r="D28" s="44"/>
      <c r="E28" s="122" t="s">
        <v>21</v>
      </c>
      <c r="F28" s="122"/>
      <c r="G28" s="123" t="s">
        <v>36</v>
      </c>
      <c r="H28" s="123"/>
    </row>
    <row r="29" spans="1:9" s="2" customFormat="1" ht="12.75" x14ac:dyDescent="0.2">
      <c r="A29" s="44"/>
      <c r="B29" s="21"/>
      <c r="C29" s="21"/>
      <c r="D29" s="44"/>
      <c r="E29" s="122" t="s">
        <v>27</v>
      </c>
      <c r="F29" s="122"/>
      <c r="G29" s="129">
        <v>44362</v>
      </c>
      <c r="H29" s="123"/>
    </row>
    <row r="30" spans="1:9" s="2" customFormat="1" ht="12.75" x14ac:dyDescent="0.2">
      <c r="A30" s="23"/>
      <c r="B30" s="23"/>
      <c r="C30" s="23"/>
      <c r="D30" s="23"/>
      <c r="E30" s="131" t="s">
        <v>25</v>
      </c>
      <c r="F30" s="131"/>
      <c r="G30" s="132"/>
      <c r="H30" s="132"/>
    </row>
    <row r="31" spans="1:9" s="2" customFormat="1" ht="12.75" x14ac:dyDescent="0.2">
      <c r="A31" s="130"/>
      <c r="B31" s="130"/>
      <c r="C31" s="130"/>
      <c r="D31" s="130"/>
      <c r="E31" s="130"/>
      <c r="F31" s="130"/>
      <c r="G31" s="130"/>
      <c r="H31" s="45"/>
    </row>
    <row r="32" spans="1:9" s="2" customFormat="1" ht="12.75" x14ac:dyDescent="0.2">
      <c r="A32" s="8" t="s">
        <v>0</v>
      </c>
      <c r="B32" s="8"/>
      <c r="C32" s="4"/>
      <c r="D32" s="4"/>
      <c r="E32" s="4"/>
      <c r="H32" s="45"/>
    </row>
    <row r="33" spans="1:10" s="2" customFormat="1" ht="12.75" x14ac:dyDescent="0.2">
      <c r="A33" s="121" t="s">
        <v>5</v>
      </c>
      <c r="B33" s="121"/>
      <c r="C33" s="121"/>
      <c r="D33" s="121"/>
      <c r="E33" s="121"/>
      <c r="F33" s="121"/>
      <c r="G33" s="121"/>
      <c r="H33" s="45"/>
    </row>
    <row r="34" spans="1:10" s="2" customFormat="1" x14ac:dyDescent="0.25">
      <c r="A34" s="121" t="s">
        <v>4</v>
      </c>
      <c r="B34" s="121"/>
      <c r="C34" s="121"/>
      <c r="D34" s="121"/>
      <c r="E34" s="121"/>
      <c r="F34" s="121"/>
      <c r="G34" s="121"/>
      <c r="H34" s="45"/>
      <c r="I34" s="3"/>
      <c r="J34"/>
    </row>
    <row r="35" spans="1:10" s="121" customFormat="1" ht="15" customHeight="1" x14ac:dyDescent="0.2">
      <c r="A35" s="121" t="s">
        <v>19</v>
      </c>
    </row>
    <row r="36" spans="1:10" s="121" customFormat="1" ht="15" customHeight="1" x14ac:dyDescent="0.2">
      <c r="A36" s="121" t="s">
        <v>18</v>
      </c>
    </row>
    <row r="37" spans="1:10" s="2" customFormat="1" x14ac:dyDescent="0.25">
      <c r="A37" s="121" t="s">
        <v>6</v>
      </c>
      <c r="B37" s="121"/>
      <c r="C37" s="121"/>
      <c r="D37" s="121"/>
      <c r="E37" s="121"/>
      <c r="F37" s="121"/>
      <c r="G37" s="121"/>
      <c r="H37" s="45"/>
      <c r="J37"/>
    </row>
    <row r="38" spans="1:10" s="2" customFormat="1" ht="12.75" x14ac:dyDescent="0.2">
      <c r="A38" s="130"/>
      <c r="B38" s="130"/>
      <c r="C38" s="130"/>
      <c r="D38" s="130"/>
      <c r="E38" s="130"/>
      <c r="F38" s="130"/>
      <c r="G38" s="130"/>
      <c r="H38" s="45"/>
    </row>
    <row r="39" spans="1:10" s="2" customFormat="1" ht="12.75" x14ac:dyDescent="0.2">
      <c r="A39" s="130"/>
      <c r="B39" s="130"/>
      <c r="C39" s="130"/>
      <c r="D39" s="130"/>
      <c r="E39" s="130"/>
      <c r="F39" s="130"/>
      <c r="G39" s="130"/>
      <c r="H39" s="45"/>
    </row>
    <row r="40" spans="1:10" s="2" customFormat="1" ht="12.75" x14ac:dyDescent="0.2">
      <c r="A40" s="5"/>
      <c r="B40" s="5"/>
    </row>
    <row r="41" spans="1:10" s="2" customFormat="1" ht="12.75" x14ac:dyDescent="0.2">
      <c r="A41" s="5"/>
      <c r="B41" s="5"/>
    </row>
    <row r="42" spans="1:10" s="2" customFormat="1" ht="12.75" x14ac:dyDescent="0.2">
      <c r="A42" s="5"/>
      <c r="B42" s="5"/>
    </row>
    <row r="43" spans="1:10" s="2" customFormat="1" ht="12.75" x14ac:dyDescent="0.2">
      <c r="A43" s="5"/>
      <c r="B43" s="5"/>
    </row>
    <row r="44" spans="1:10" s="2" customFormat="1" ht="12.75" x14ac:dyDescent="0.2">
      <c r="A44" s="5"/>
      <c r="B44" s="5"/>
    </row>
    <row r="45" spans="1:10" s="2" customFormat="1" ht="12.75" x14ac:dyDescent="0.2">
      <c r="A45" s="5"/>
      <c r="B45" s="5"/>
    </row>
    <row r="46" spans="1:10" s="2" customFormat="1" ht="12.75" x14ac:dyDescent="0.2">
      <c r="A46" s="5"/>
      <c r="B46" s="5"/>
    </row>
    <row r="47" spans="1:10" s="2" customFormat="1" ht="12.75" x14ac:dyDescent="0.2">
      <c r="A47" s="5"/>
      <c r="B47" s="5"/>
    </row>
    <row r="48" spans="1:10" s="2" customFormat="1" ht="12.75" x14ac:dyDescent="0.2">
      <c r="A48" s="5"/>
      <c r="B48" s="5"/>
    </row>
    <row r="49" spans="1:2" s="2" customFormat="1" ht="12.75" x14ac:dyDescent="0.2">
      <c r="A49" s="5"/>
      <c r="B49" s="5"/>
    </row>
    <row r="50" spans="1:2" s="2" customFormat="1" ht="12.75" x14ac:dyDescent="0.2">
      <c r="A50" s="5"/>
      <c r="B50" s="5"/>
    </row>
    <row r="51" spans="1:2" s="2" customFormat="1" ht="12.75" x14ac:dyDescent="0.2">
      <c r="A51" s="5"/>
      <c r="B51" s="5"/>
    </row>
    <row r="52" spans="1:2" s="2" customFormat="1" ht="12.75" x14ac:dyDescent="0.2">
      <c r="A52" s="5"/>
      <c r="B52" s="5"/>
    </row>
    <row r="53" spans="1:2" s="2" customFormat="1" ht="12.75" x14ac:dyDescent="0.2">
      <c r="A53" s="5"/>
      <c r="B53" s="5"/>
    </row>
    <row r="54" spans="1:2" s="2" customFormat="1" ht="12.75" x14ac:dyDescent="0.2">
      <c r="A54" s="5"/>
      <c r="B54" s="5"/>
    </row>
    <row r="55" spans="1:2" s="2" customFormat="1" ht="12.75" x14ac:dyDescent="0.2">
      <c r="A55" s="5"/>
      <c r="B55" s="5"/>
    </row>
    <row r="56" spans="1:2" s="2" customFormat="1" ht="12.75" x14ac:dyDescent="0.2">
      <c r="A56" s="5"/>
      <c r="B56" s="5"/>
    </row>
    <row r="57" spans="1:2" s="2" customFormat="1" ht="12.75" x14ac:dyDescent="0.2">
      <c r="A57" s="5"/>
      <c r="B57" s="5"/>
    </row>
    <row r="58" spans="1:2" s="2" customFormat="1" ht="12.75" x14ac:dyDescent="0.2">
      <c r="A58" s="5"/>
      <c r="B58" s="5"/>
    </row>
    <row r="59" spans="1:2" s="2" customFormat="1" ht="12.75" x14ac:dyDescent="0.2">
      <c r="A59" s="5"/>
      <c r="B59" s="5"/>
    </row>
    <row r="60" spans="1:2" s="2" customFormat="1" ht="12.75" x14ac:dyDescent="0.2">
      <c r="A60" s="5"/>
      <c r="B60" s="5"/>
    </row>
    <row r="61" spans="1:2" s="2" customFormat="1" ht="12.75" x14ac:dyDescent="0.2">
      <c r="A61" s="5"/>
      <c r="B61" s="5"/>
    </row>
    <row r="62" spans="1:2" s="2" customFormat="1" ht="12.75" x14ac:dyDescent="0.2">
      <c r="A62" s="5"/>
      <c r="B62" s="5"/>
    </row>
    <row r="63" spans="1:2" s="2" customFormat="1" ht="12.75" x14ac:dyDescent="0.2">
      <c r="A63" s="5"/>
      <c r="B63" s="5"/>
    </row>
    <row r="64" spans="1:2" s="2" customFormat="1" ht="12.75" x14ac:dyDescent="0.2">
      <c r="A64" s="5"/>
      <c r="B64" s="5"/>
    </row>
    <row r="65" spans="1:2" s="2" customFormat="1" ht="12.75" x14ac:dyDescent="0.2">
      <c r="A65" s="5"/>
      <c r="B65" s="5"/>
    </row>
    <row r="66" spans="1:2" s="2" customFormat="1" ht="12.75" x14ac:dyDescent="0.2">
      <c r="A66" s="5"/>
      <c r="B66" s="5"/>
    </row>
    <row r="67" spans="1:2" s="2" customFormat="1" ht="12.75" x14ac:dyDescent="0.2">
      <c r="A67" s="5"/>
      <c r="B67" s="5"/>
    </row>
    <row r="68" spans="1:2" s="2" customFormat="1" ht="12.75" x14ac:dyDescent="0.2">
      <c r="A68" s="5"/>
      <c r="B68" s="5"/>
    </row>
    <row r="69" spans="1:2" s="2" customFormat="1" ht="12.75" x14ac:dyDescent="0.2">
      <c r="A69" s="5"/>
      <c r="B69" s="5"/>
    </row>
    <row r="70" spans="1:2" s="2" customFormat="1" ht="12.75" x14ac:dyDescent="0.2">
      <c r="A70" s="5"/>
      <c r="B70" s="5"/>
    </row>
    <row r="71" spans="1:2" s="2" customFormat="1" ht="12.75" x14ac:dyDescent="0.2">
      <c r="A71" s="5"/>
      <c r="B71" s="5"/>
    </row>
    <row r="72" spans="1:2" s="2" customFormat="1" ht="12.75" x14ac:dyDescent="0.2">
      <c r="A72" s="5"/>
      <c r="B72" s="5"/>
    </row>
    <row r="73" spans="1:2" s="2" customFormat="1" ht="12.75" x14ac:dyDescent="0.2">
      <c r="A73" s="5"/>
      <c r="B73" s="5"/>
    </row>
    <row r="74" spans="1:2" s="2" customFormat="1" ht="12.75" x14ac:dyDescent="0.2">
      <c r="A74" s="5"/>
      <c r="B74" s="5"/>
    </row>
    <row r="75" spans="1:2" s="2" customFormat="1" ht="12.75" x14ac:dyDescent="0.2">
      <c r="A75" s="5"/>
      <c r="B75" s="5"/>
    </row>
    <row r="76" spans="1:2" s="2" customFormat="1" ht="12.75" x14ac:dyDescent="0.2">
      <c r="A76" s="5"/>
      <c r="B76" s="5"/>
    </row>
    <row r="77" spans="1:2" s="2" customFormat="1" ht="12.75" x14ac:dyDescent="0.2">
      <c r="A77" s="5"/>
      <c r="B77" s="5"/>
    </row>
    <row r="78" spans="1:2" s="2" customFormat="1" ht="12.75" x14ac:dyDescent="0.2">
      <c r="A78" s="5"/>
      <c r="B78" s="5"/>
    </row>
    <row r="79" spans="1:2" s="2" customFormat="1" ht="12.75" x14ac:dyDescent="0.2">
      <c r="A79" s="5"/>
      <c r="B79" s="5"/>
    </row>
    <row r="80" spans="1:2" s="2" customFormat="1" ht="12.75" x14ac:dyDescent="0.2">
      <c r="A80" s="5"/>
      <c r="B80" s="5"/>
    </row>
    <row r="81" spans="1:2" s="2" customFormat="1" ht="12.75" x14ac:dyDescent="0.2">
      <c r="A81" s="5"/>
      <c r="B81" s="5"/>
    </row>
    <row r="82" spans="1:2" s="2" customFormat="1" ht="12.75" x14ac:dyDescent="0.2">
      <c r="A82" s="5"/>
      <c r="B82" s="5"/>
    </row>
    <row r="83" spans="1:2" s="2" customFormat="1" ht="12.75" x14ac:dyDescent="0.2">
      <c r="A83" s="5"/>
      <c r="B83" s="5"/>
    </row>
    <row r="84" spans="1:2" s="2" customFormat="1" ht="12.75" x14ac:dyDescent="0.2">
      <c r="A84" s="5"/>
      <c r="B84" s="5"/>
    </row>
    <row r="85" spans="1:2" s="2" customFormat="1" ht="12.75" x14ac:dyDescent="0.2">
      <c r="A85" s="5"/>
      <c r="B85" s="5"/>
    </row>
    <row r="86" spans="1:2" s="2" customFormat="1" ht="12.75" x14ac:dyDescent="0.2">
      <c r="A86" s="5"/>
      <c r="B86" s="5"/>
    </row>
    <row r="87" spans="1:2" s="2" customFormat="1" ht="12.75" x14ac:dyDescent="0.2">
      <c r="A87" s="5"/>
      <c r="B87" s="5"/>
    </row>
    <row r="88" spans="1:2" s="2" customFormat="1" ht="12.75" x14ac:dyDescent="0.2">
      <c r="A88" s="5"/>
      <c r="B88" s="5"/>
    </row>
    <row r="89" spans="1:2" s="2" customFormat="1" ht="12.75" x14ac:dyDescent="0.2">
      <c r="A89" s="5"/>
      <c r="B89" s="5"/>
    </row>
    <row r="90" spans="1:2" s="2" customFormat="1" ht="12.75" x14ac:dyDescent="0.2">
      <c r="A90" s="5"/>
      <c r="B90" s="5"/>
    </row>
    <row r="91" spans="1:2" s="2" customFormat="1" ht="12.75" x14ac:dyDescent="0.2">
      <c r="A91" s="5"/>
      <c r="B91" s="5"/>
    </row>
    <row r="92" spans="1:2" s="2" customFormat="1" ht="12.75" x14ac:dyDescent="0.2">
      <c r="A92" s="5"/>
      <c r="B92" s="5"/>
    </row>
    <row r="93" spans="1:2" s="2" customFormat="1" ht="12.75" x14ac:dyDescent="0.2">
      <c r="A93" s="5"/>
      <c r="B93" s="5"/>
    </row>
    <row r="94" spans="1:2" s="2" customFormat="1" ht="12.75" x14ac:dyDescent="0.2">
      <c r="A94" s="5"/>
      <c r="B94" s="5"/>
    </row>
    <row r="95" spans="1:2" s="2" customFormat="1" ht="12.75" x14ac:dyDescent="0.2">
      <c r="A95" s="5"/>
      <c r="B95" s="5"/>
    </row>
    <row r="96" spans="1:2" s="2" customFormat="1" ht="12.75" x14ac:dyDescent="0.2">
      <c r="A96" s="5"/>
      <c r="B96" s="5"/>
    </row>
    <row r="97" spans="1:2" s="2" customFormat="1" ht="12.75" x14ac:dyDescent="0.2">
      <c r="A97" s="5"/>
      <c r="B97" s="5"/>
    </row>
    <row r="98" spans="1:2" s="2" customFormat="1" ht="12.75" x14ac:dyDescent="0.2">
      <c r="A98" s="5"/>
      <c r="B98" s="5"/>
    </row>
    <row r="99" spans="1:2" s="2" customFormat="1" ht="12.75" x14ac:dyDescent="0.2">
      <c r="A99" s="5"/>
      <c r="B99" s="5"/>
    </row>
    <row r="100" spans="1:2" s="2" customFormat="1" ht="12.75" x14ac:dyDescent="0.2">
      <c r="A100" s="5"/>
      <c r="B100" s="5"/>
    </row>
    <row r="101" spans="1:2" s="2" customFormat="1" ht="12.75" x14ac:dyDescent="0.2">
      <c r="A101" s="5"/>
      <c r="B101" s="5"/>
    </row>
    <row r="102" spans="1:2" s="2" customFormat="1" ht="12.75" x14ac:dyDescent="0.2">
      <c r="A102" s="5"/>
      <c r="B102" s="5"/>
    </row>
    <row r="103" spans="1:2" s="2" customFormat="1" ht="12.75" x14ac:dyDescent="0.2">
      <c r="A103" s="5"/>
      <c r="B103" s="5"/>
    </row>
    <row r="104" spans="1:2" s="2" customFormat="1" ht="12.75" x14ac:dyDescent="0.2">
      <c r="A104" s="5"/>
      <c r="B104" s="5"/>
    </row>
    <row r="105" spans="1:2" s="2" customFormat="1" ht="12.75" x14ac:dyDescent="0.2">
      <c r="A105" s="5"/>
      <c r="B105" s="5"/>
    </row>
    <row r="106" spans="1:2" s="2" customFormat="1" ht="12.75" x14ac:dyDescent="0.2">
      <c r="A106" s="5"/>
      <c r="B106" s="5"/>
    </row>
    <row r="107" spans="1:2" s="2" customFormat="1" ht="12.75" x14ac:dyDescent="0.2">
      <c r="A107" s="5"/>
      <c r="B107" s="5"/>
    </row>
    <row r="108" spans="1:2" s="2" customFormat="1" ht="12.75" x14ac:dyDescent="0.2">
      <c r="A108" s="5"/>
      <c r="B108" s="5"/>
    </row>
    <row r="109" spans="1:2" s="2" customFormat="1" ht="12.75" x14ac:dyDescent="0.2">
      <c r="A109" s="5"/>
      <c r="B109" s="5"/>
    </row>
    <row r="110" spans="1:2" s="2" customFormat="1" ht="12.75" x14ac:dyDescent="0.2">
      <c r="A110" s="5"/>
      <c r="B110" s="5"/>
    </row>
    <row r="111" spans="1:2" s="2" customFormat="1" ht="12.75" x14ac:dyDescent="0.2">
      <c r="A111" s="5"/>
      <c r="B111" s="5"/>
    </row>
    <row r="112" spans="1:2" s="2" customFormat="1" ht="12.75" x14ac:dyDescent="0.2">
      <c r="A112" s="5"/>
      <c r="B112" s="5"/>
    </row>
    <row r="113" spans="1:2" s="2" customFormat="1" ht="12.75" x14ac:dyDescent="0.2">
      <c r="A113" s="5"/>
      <c r="B113" s="5"/>
    </row>
    <row r="114" spans="1:2" s="2" customFormat="1" ht="12.75" x14ac:dyDescent="0.2">
      <c r="A114" s="5"/>
      <c r="B114" s="5"/>
    </row>
    <row r="115" spans="1:2" s="2" customFormat="1" ht="12.75" x14ac:dyDescent="0.2">
      <c r="A115" s="5"/>
      <c r="B115" s="5"/>
    </row>
    <row r="116" spans="1:2" s="2" customFormat="1" ht="12.75" x14ac:dyDescent="0.2">
      <c r="A116" s="5"/>
      <c r="B116" s="5"/>
    </row>
    <row r="117" spans="1:2" s="2" customFormat="1" ht="12.75" x14ac:dyDescent="0.2">
      <c r="A117" s="5"/>
      <c r="B117" s="5"/>
    </row>
    <row r="118" spans="1:2" s="2" customFormat="1" ht="12.75" x14ac:dyDescent="0.2">
      <c r="A118" s="5"/>
      <c r="B118" s="5"/>
    </row>
    <row r="119" spans="1:2" s="2" customFormat="1" ht="12.75" x14ac:dyDescent="0.2">
      <c r="A119" s="5"/>
      <c r="B119" s="5"/>
    </row>
    <row r="120" spans="1:2" s="2" customFormat="1" ht="12.75" x14ac:dyDescent="0.2">
      <c r="A120" s="5"/>
      <c r="B120" s="5"/>
    </row>
    <row r="121" spans="1:2" s="2" customFormat="1" ht="12.75" x14ac:dyDescent="0.2">
      <c r="A121" s="5"/>
      <c r="B121" s="5"/>
    </row>
    <row r="122" spans="1:2" s="2" customFormat="1" ht="12.75" x14ac:dyDescent="0.2">
      <c r="A122" s="5"/>
      <c r="B122" s="5"/>
    </row>
    <row r="123" spans="1:2" s="2" customFormat="1" ht="12.75" x14ac:dyDescent="0.2">
      <c r="A123" s="5"/>
      <c r="B123" s="5"/>
    </row>
    <row r="124" spans="1:2" s="2" customFormat="1" ht="12.75" x14ac:dyDescent="0.2">
      <c r="A124" s="5"/>
      <c r="B124" s="5"/>
    </row>
    <row r="125" spans="1:2" s="2" customFormat="1" ht="12.75" x14ac:dyDescent="0.2">
      <c r="A125" s="5"/>
      <c r="B125" s="5"/>
    </row>
    <row r="126" spans="1:2" s="2" customFormat="1" ht="12.75" x14ac:dyDescent="0.2">
      <c r="A126" s="5"/>
      <c r="B126" s="5"/>
    </row>
    <row r="127" spans="1:2" s="2" customFormat="1" ht="12.75" x14ac:dyDescent="0.2">
      <c r="A127" s="5"/>
      <c r="B127" s="5"/>
    </row>
    <row r="128" spans="1:2" s="2" customFormat="1" ht="12.75" x14ac:dyDescent="0.2">
      <c r="A128" s="5"/>
      <c r="B128" s="5"/>
    </row>
    <row r="129" spans="1:2" s="2" customFormat="1" ht="12.75" x14ac:dyDescent="0.2">
      <c r="A129" s="5"/>
      <c r="B129" s="5"/>
    </row>
    <row r="130" spans="1:2" s="2" customFormat="1" ht="12.75" x14ac:dyDescent="0.2">
      <c r="A130" s="5"/>
      <c r="B130" s="5"/>
    </row>
    <row r="131" spans="1:2" s="2" customFormat="1" ht="12.75" x14ac:dyDescent="0.2">
      <c r="A131" s="5"/>
      <c r="B131" s="5"/>
    </row>
    <row r="132" spans="1:2" s="2" customFormat="1" ht="12.75" x14ac:dyDescent="0.2">
      <c r="A132" s="5"/>
      <c r="B132" s="5"/>
    </row>
    <row r="133" spans="1:2" s="2" customFormat="1" ht="12.75" x14ac:dyDescent="0.2">
      <c r="A133" s="5"/>
      <c r="B133" s="5"/>
    </row>
    <row r="134" spans="1:2" s="2" customFormat="1" ht="12.75" x14ac:dyDescent="0.2">
      <c r="A134" s="5"/>
      <c r="B134" s="5"/>
    </row>
    <row r="135" spans="1:2" s="2" customFormat="1" ht="12.75" x14ac:dyDescent="0.2">
      <c r="A135" s="5"/>
      <c r="B135" s="5"/>
    </row>
    <row r="136" spans="1:2" s="2" customFormat="1" ht="12.75" x14ac:dyDescent="0.2">
      <c r="A136" s="5"/>
      <c r="B136" s="5"/>
    </row>
    <row r="137" spans="1:2" s="2" customFormat="1" ht="12.75" x14ac:dyDescent="0.2">
      <c r="A137" s="5"/>
      <c r="B137" s="5"/>
    </row>
    <row r="138" spans="1:2" s="2" customFormat="1" ht="12.75" x14ac:dyDescent="0.2">
      <c r="A138" s="5"/>
      <c r="B138" s="5"/>
    </row>
    <row r="139" spans="1:2" s="2" customFormat="1" ht="12.75" x14ac:dyDescent="0.2">
      <c r="A139" s="5"/>
      <c r="B139" s="5"/>
    </row>
    <row r="140" spans="1:2" s="2" customFormat="1" ht="12.75" x14ac:dyDescent="0.2">
      <c r="A140" s="5"/>
      <c r="B140" s="5"/>
    </row>
    <row r="141" spans="1:2" s="2" customFormat="1" ht="12.75" x14ac:dyDescent="0.2">
      <c r="A141" s="5"/>
      <c r="B141" s="5"/>
    </row>
    <row r="142" spans="1:2" s="2" customFormat="1" ht="12.75" x14ac:dyDescent="0.2">
      <c r="A142" s="5"/>
      <c r="B142" s="5"/>
    </row>
    <row r="143" spans="1:2" s="2" customFormat="1" ht="12.75" x14ac:dyDescent="0.2">
      <c r="A143" s="5"/>
      <c r="B143" s="5"/>
    </row>
    <row r="144" spans="1:2" s="2" customFormat="1" ht="12.75" x14ac:dyDescent="0.2">
      <c r="A144" s="5"/>
      <c r="B144" s="5"/>
    </row>
    <row r="145" spans="1:2" s="2" customFormat="1" ht="12.75" x14ac:dyDescent="0.2">
      <c r="A145" s="5"/>
      <c r="B145" s="5"/>
    </row>
    <row r="146" spans="1:2" s="2" customFormat="1" ht="12.75" x14ac:dyDescent="0.2">
      <c r="A146" s="5"/>
      <c r="B146" s="5"/>
    </row>
    <row r="147" spans="1:2" s="2" customFormat="1" ht="12.75" x14ac:dyDescent="0.2">
      <c r="A147" s="5"/>
      <c r="B147" s="5"/>
    </row>
    <row r="148" spans="1:2" s="2" customFormat="1" ht="12.75" x14ac:dyDescent="0.2">
      <c r="A148" s="5"/>
      <c r="B148" s="5"/>
    </row>
    <row r="149" spans="1:2" s="2" customFormat="1" ht="12.75" x14ac:dyDescent="0.2">
      <c r="A149" s="5"/>
      <c r="B149" s="5"/>
    </row>
    <row r="150" spans="1:2" s="2" customFormat="1" ht="12.75" x14ac:dyDescent="0.2">
      <c r="A150" s="5"/>
      <c r="B150" s="5"/>
    </row>
    <row r="151" spans="1:2" s="2" customFormat="1" ht="12.75" x14ac:dyDescent="0.2">
      <c r="A151" s="5"/>
      <c r="B151" s="5"/>
    </row>
    <row r="152" spans="1:2" s="2" customFormat="1" ht="12.75" x14ac:dyDescent="0.2">
      <c r="A152" s="5"/>
      <c r="B152" s="5"/>
    </row>
    <row r="153" spans="1:2" s="2" customFormat="1" ht="12.75" x14ac:dyDescent="0.2">
      <c r="A153" s="5"/>
      <c r="B153" s="5"/>
    </row>
    <row r="154" spans="1:2" s="2" customFormat="1" ht="12.75" x14ac:dyDescent="0.2">
      <c r="A154" s="5"/>
      <c r="B154" s="5"/>
    </row>
    <row r="155" spans="1:2" s="2" customFormat="1" ht="12.75" x14ac:dyDescent="0.2">
      <c r="A155" s="5"/>
      <c r="B155" s="5"/>
    </row>
    <row r="156" spans="1:2" s="2" customFormat="1" ht="12.75" x14ac:dyDescent="0.2">
      <c r="A156" s="5"/>
      <c r="B156" s="5"/>
    </row>
    <row r="157" spans="1:2" s="2" customFormat="1" ht="12.75" x14ac:dyDescent="0.2">
      <c r="A157" s="5"/>
      <c r="B157" s="5"/>
    </row>
    <row r="158" spans="1:2" s="2" customFormat="1" ht="12.75" x14ac:dyDescent="0.2">
      <c r="A158" s="5"/>
      <c r="B158" s="5"/>
    </row>
    <row r="159" spans="1:2" s="2" customFormat="1" ht="12.75" x14ac:dyDescent="0.2">
      <c r="A159" s="5"/>
      <c r="B159" s="5"/>
    </row>
    <row r="160" spans="1:2" s="2" customFormat="1" ht="12.75" x14ac:dyDescent="0.2">
      <c r="A160" s="5"/>
      <c r="B160" s="5"/>
    </row>
    <row r="161" spans="1:2" s="2" customFormat="1" ht="12.75" x14ac:dyDescent="0.2">
      <c r="A161" s="5"/>
      <c r="B161" s="5"/>
    </row>
    <row r="162" spans="1:2" s="2" customFormat="1" ht="12.75" x14ac:dyDescent="0.2">
      <c r="A162" s="5"/>
      <c r="B162" s="5"/>
    </row>
    <row r="163" spans="1:2" s="2" customFormat="1" ht="12.75" x14ac:dyDescent="0.2">
      <c r="A163" s="5"/>
      <c r="B163" s="5"/>
    </row>
    <row r="164" spans="1:2" s="2" customFormat="1" ht="12.75" x14ac:dyDescent="0.2">
      <c r="A164" s="5"/>
      <c r="B164" s="5"/>
    </row>
    <row r="165" spans="1:2" s="2" customFormat="1" ht="12.75" x14ac:dyDescent="0.2">
      <c r="A165" s="5"/>
      <c r="B165" s="5"/>
    </row>
    <row r="166" spans="1:2" s="2" customFormat="1" ht="12.75" x14ac:dyDescent="0.2">
      <c r="A166" s="5"/>
      <c r="B166" s="5"/>
    </row>
    <row r="167" spans="1:2" s="2" customFormat="1" ht="12.75" x14ac:dyDescent="0.2">
      <c r="A167" s="5"/>
      <c r="B167" s="5"/>
    </row>
    <row r="168" spans="1:2" s="2" customFormat="1" ht="12.75" x14ac:dyDescent="0.2">
      <c r="A168" s="5"/>
      <c r="B168" s="5"/>
    </row>
    <row r="169" spans="1:2" s="2" customFormat="1" ht="12.75" x14ac:dyDescent="0.2">
      <c r="A169" s="5"/>
      <c r="B169" s="5"/>
    </row>
    <row r="170" spans="1:2" s="2" customFormat="1" ht="12.75" x14ac:dyDescent="0.2">
      <c r="A170" s="5"/>
      <c r="B170" s="5"/>
    </row>
    <row r="171" spans="1:2" s="2" customFormat="1" ht="12.75" x14ac:dyDescent="0.2">
      <c r="A171" s="5"/>
      <c r="B171" s="5"/>
    </row>
    <row r="172" spans="1:2" s="2" customFormat="1" ht="12.75" x14ac:dyDescent="0.2">
      <c r="A172" s="5"/>
      <c r="B172" s="5"/>
    </row>
    <row r="173" spans="1:2" s="2" customFormat="1" ht="12.75" x14ac:dyDescent="0.2">
      <c r="A173" s="5"/>
      <c r="B173" s="5"/>
    </row>
    <row r="174" spans="1:2" s="2" customFormat="1" ht="12.75" x14ac:dyDescent="0.2">
      <c r="A174" s="5"/>
      <c r="B174" s="5"/>
    </row>
    <row r="175" spans="1:2" s="2" customFormat="1" ht="12.75" x14ac:dyDescent="0.2">
      <c r="A175" s="5"/>
      <c r="B175" s="5"/>
    </row>
    <row r="176" spans="1:2" s="2" customFormat="1" ht="12.75" x14ac:dyDescent="0.2">
      <c r="A176" s="5"/>
      <c r="B176" s="5"/>
    </row>
    <row r="177" spans="1:2" s="2" customFormat="1" ht="12.75" x14ac:dyDescent="0.2">
      <c r="A177" s="5"/>
      <c r="B177" s="5"/>
    </row>
    <row r="178" spans="1:2" s="2" customFormat="1" ht="12.75" x14ac:dyDescent="0.2">
      <c r="A178" s="5"/>
      <c r="B178" s="5"/>
    </row>
    <row r="179" spans="1:2" s="2" customFormat="1" ht="12.75" x14ac:dyDescent="0.2">
      <c r="A179" s="5"/>
      <c r="B179" s="5"/>
    </row>
    <row r="180" spans="1:2" s="2" customFormat="1" ht="12.75" x14ac:dyDescent="0.2">
      <c r="A180" s="5"/>
      <c r="B180" s="5"/>
    </row>
    <row r="181" spans="1:2" s="2" customFormat="1" ht="12.75" x14ac:dyDescent="0.2">
      <c r="A181" s="5"/>
      <c r="B181" s="5"/>
    </row>
    <row r="182" spans="1:2" s="2" customFormat="1" ht="12.75" x14ac:dyDescent="0.2">
      <c r="A182" s="5"/>
      <c r="B182" s="5"/>
    </row>
    <row r="183" spans="1:2" s="2" customFormat="1" ht="12.75" x14ac:dyDescent="0.2">
      <c r="A183" s="5"/>
      <c r="B183" s="5"/>
    </row>
    <row r="184" spans="1:2" s="2" customFormat="1" ht="12.75" x14ac:dyDescent="0.2">
      <c r="A184" s="5"/>
      <c r="B184" s="5"/>
    </row>
    <row r="185" spans="1:2" s="2" customFormat="1" ht="12.75" x14ac:dyDescent="0.2">
      <c r="A185" s="5"/>
      <c r="B185" s="5"/>
    </row>
    <row r="186" spans="1:2" s="2" customFormat="1" ht="12.75" x14ac:dyDescent="0.2">
      <c r="A186" s="5"/>
      <c r="B186" s="5"/>
    </row>
    <row r="187" spans="1:2" s="2" customFormat="1" ht="12.75" x14ac:dyDescent="0.2">
      <c r="A187" s="5"/>
      <c r="B187" s="5"/>
    </row>
    <row r="188" spans="1:2" s="2" customFormat="1" ht="12.75" x14ac:dyDescent="0.2">
      <c r="A188" s="5"/>
      <c r="B188" s="5"/>
    </row>
    <row r="189" spans="1:2" s="2" customFormat="1" ht="12.75" x14ac:dyDescent="0.2">
      <c r="A189" s="5"/>
      <c r="B189" s="5"/>
    </row>
    <row r="190" spans="1:2" s="2" customFormat="1" ht="12.75" x14ac:dyDescent="0.2">
      <c r="A190" s="5"/>
      <c r="B190" s="5"/>
    </row>
    <row r="191" spans="1:2" s="2" customFormat="1" ht="12.75" x14ac:dyDescent="0.2">
      <c r="A191" s="5"/>
      <c r="B191" s="5"/>
    </row>
    <row r="192" spans="1:2" s="2" customFormat="1" ht="12.75" x14ac:dyDescent="0.2">
      <c r="A192" s="5"/>
      <c r="B192" s="5"/>
    </row>
    <row r="193" spans="1:2" s="2" customFormat="1" ht="12.75" x14ac:dyDescent="0.2">
      <c r="A193" s="5"/>
      <c r="B193" s="5"/>
    </row>
    <row r="194" spans="1:2" s="2" customFormat="1" ht="12.75" x14ac:dyDescent="0.2">
      <c r="A194" s="5"/>
      <c r="B194" s="5"/>
    </row>
    <row r="195" spans="1:2" s="2" customFormat="1" ht="12.75" x14ac:dyDescent="0.2">
      <c r="A195" s="5"/>
      <c r="B195" s="5"/>
    </row>
    <row r="196" spans="1:2" s="2" customFormat="1" ht="12.75" x14ac:dyDescent="0.2">
      <c r="A196" s="5"/>
      <c r="B196" s="5"/>
    </row>
    <row r="197" spans="1:2" s="2" customFormat="1" ht="12.75" x14ac:dyDescent="0.2">
      <c r="A197" s="5"/>
      <c r="B197" s="5"/>
    </row>
    <row r="198" spans="1:2" s="2" customFormat="1" ht="12.75" x14ac:dyDescent="0.2">
      <c r="A198" s="5"/>
      <c r="B198" s="5"/>
    </row>
    <row r="199" spans="1:2" s="2" customFormat="1" ht="12.75" x14ac:dyDescent="0.2">
      <c r="A199" s="5"/>
      <c r="B199" s="5"/>
    </row>
    <row r="200" spans="1:2" s="2" customFormat="1" ht="12.75" x14ac:dyDescent="0.2">
      <c r="A200" s="5"/>
      <c r="B200" s="5"/>
    </row>
    <row r="201" spans="1:2" s="2" customFormat="1" ht="12.75" x14ac:dyDescent="0.2">
      <c r="A201" s="5"/>
      <c r="B201" s="5"/>
    </row>
    <row r="202" spans="1:2" s="2" customFormat="1" ht="12.75" x14ac:dyDescent="0.2">
      <c r="A202" s="5"/>
      <c r="B202" s="5"/>
    </row>
    <row r="203" spans="1:2" s="2" customFormat="1" ht="12.75" x14ac:dyDescent="0.2">
      <c r="A203" s="5"/>
      <c r="B203" s="5"/>
    </row>
    <row r="204" spans="1:2" s="2" customFormat="1" ht="12.75" x14ac:dyDescent="0.2">
      <c r="A204" s="5"/>
      <c r="B204" s="5"/>
    </row>
    <row r="205" spans="1:2" s="2" customFormat="1" ht="12.75" x14ac:dyDescent="0.2">
      <c r="A205" s="5"/>
      <c r="B205" s="5"/>
    </row>
    <row r="206" spans="1:2" s="2" customFormat="1" ht="12.75" x14ac:dyDescent="0.2">
      <c r="A206" s="5"/>
      <c r="B206" s="5"/>
    </row>
    <row r="207" spans="1:2" s="2" customFormat="1" ht="12.75" x14ac:dyDescent="0.2">
      <c r="A207" s="5"/>
      <c r="B207" s="5"/>
    </row>
    <row r="208" spans="1:2" s="2" customFormat="1" ht="12.75" x14ac:dyDescent="0.2">
      <c r="A208" s="5"/>
      <c r="B208" s="5"/>
    </row>
    <row r="209" spans="1:2" s="2" customFormat="1" ht="12.75" x14ac:dyDescent="0.2">
      <c r="A209" s="5"/>
      <c r="B209" s="5"/>
    </row>
    <row r="210" spans="1:2" s="2" customFormat="1" ht="12.75" x14ac:dyDescent="0.2">
      <c r="A210" s="5"/>
      <c r="B210" s="5"/>
    </row>
    <row r="211" spans="1:2" s="2" customFormat="1" ht="12.75" x14ac:dyDescent="0.2">
      <c r="A211" s="5"/>
      <c r="B211" s="5"/>
    </row>
    <row r="212" spans="1:2" s="2" customFormat="1" ht="12.75" x14ac:dyDescent="0.2">
      <c r="A212" s="5"/>
      <c r="B212" s="5"/>
    </row>
    <row r="213" spans="1:2" s="2" customFormat="1" ht="12.75" x14ac:dyDescent="0.2">
      <c r="A213" s="5"/>
      <c r="B213" s="5"/>
    </row>
    <row r="214" spans="1:2" s="2" customFormat="1" ht="12.75" x14ac:dyDescent="0.2">
      <c r="A214" s="5"/>
      <c r="B214" s="5"/>
    </row>
    <row r="215" spans="1:2" s="2" customFormat="1" ht="12.75" x14ac:dyDescent="0.2">
      <c r="A215" s="5"/>
      <c r="B215" s="5"/>
    </row>
    <row r="216" spans="1:2" s="2" customFormat="1" ht="12.75" x14ac:dyDescent="0.2">
      <c r="A216" s="5"/>
      <c r="B216" s="5"/>
    </row>
    <row r="217" spans="1:2" s="2" customFormat="1" ht="12.75" x14ac:dyDescent="0.2">
      <c r="A217" s="5"/>
      <c r="B217" s="5"/>
    </row>
    <row r="218" spans="1:2" s="2" customFormat="1" ht="12.75" x14ac:dyDescent="0.2">
      <c r="A218" s="5"/>
      <c r="B218" s="5"/>
    </row>
    <row r="219" spans="1:2" s="2" customFormat="1" ht="12.75" x14ac:dyDescent="0.2">
      <c r="A219" s="5"/>
      <c r="B219" s="5"/>
    </row>
    <row r="220" spans="1:2" s="2" customFormat="1" ht="12.75" x14ac:dyDescent="0.2">
      <c r="A220" s="5"/>
      <c r="B220" s="5"/>
    </row>
    <row r="221" spans="1:2" s="2" customFormat="1" ht="12.75" x14ac:dyDescent="0.2">
      <c r="A221" s="5"/>
      <c r="B221" s="5"/>
    </row>
    <row r="222" spans="1:2" s="2" customFormat="1" ht="12.75" x14ac:dyDescent="0.2">
      <c r="A222" s="5"/>
      <c r="B222" s="5"/>
    </row>
    <row r="223" spans="1:2" s="2" customFormat="1" ht="12.75" x14ac:dyDescent="0.2">
      <c r="A223" s="5"/>
      <c r="B223" s="5"/>
    </row>
    <row r="224" spans="1:2" s="2" customFormat="1" ht="12.75" x14ac:dyDescent="0.2">
      <c r="A224" s="5"/>
      <c r="B224" s="5"/>
    </row>
    <row r="225" spans="1:2" s="2" customFormat="1" ht="12.75" x14ac:dyDescent="0.2">
      <c r="A225" s="5"/>
      <c r="B225" s="5"/>
    </row>
    <row r="226" spans="1:2" s="2" customFormat="1" ht="12.75" x14ac:dyDescent="0.2">
      <c r="A226" s="5"/>
      <c r="B226" s="5"/>
    </row>
    <row r="227" spans="1:2" s="2" customFormat="1" ht="12.75" x14ac:dyDescent="0.2">
      <c r="A227" s="5"/>
      <c r="B227" s="5"/>
    </row>
    <row r="228" spans="1:2" s="2" customFormat="1" ht="12.75" x14ac:dyDescent="0.2">
      <c r="A228" s="5"/>
      <c r="B228" s="5"/>
    </row>
    <row r="229" spans="1:2" s="2" customFormat="1" ht="12.75" x14ac:dyDescent="0.2">
      <c r="A229" s="5"/>
      <c r="B229" s="5"/>
    </row>
    <row r="230" spans="1:2" s="2" customFormat="1" ht="12.75" x14ac:dyDescent="0.2">
      <c r="A230" s="5"/>
      <c r="B230" s="5"/>
    </row>
    <row r="231" spans="1:2" s="2" customFormat="1" ht="12.75" x14ac:dyDescent="0.2">
      <c r="A231" s="5"/>
      <c r="B231" s="5"/>
    </row>
    <row r="232" spans="1:2" s="2" customFormat="1" ht="12.75" x14ac:dyDescent="0.2">
      <c r="A232" s="5"/>
      <c r="B232" s="5"/>
    </row>
    <row r="233" spans="1:2" s="2" customFormat="1" ht="12.75" x14ac:dyDescent="0.2">
      <c r="A233" s="5"/>
      <c r="B233" s="5"/>
    </row>
    <row r="234" spans="1:2" s="2" customFormat="1" ht="12.75" x14ac:dyDescent="0.2">
      <c r="A234" s="5"/>
      <c r="B234" s="5"/>
    </row>
    <row r="235" spans="1:2" s="2" customFormat="1" ht="12.75" x14ac:dyDescent="0.2">
      <c r="A235" s="5"/>
      <c r="B235" s="5"/>
    </row>
    <row r="236" spans="1:2" s="2" customFormat="1" ht="12.75" x14ac:dyDescent="0.2">
      <c r="A236" s="5"/>
      <c r="B236" s="5"/>
    </row>
    <row r="237" spans="1:2" s="2" customFormat="1" ht="12.75" x14ac:dyDescent="0.2">
      <c r="A237" s="5"/>
      <c r="B237" s="5"/>
    </row>
    <row r="238" spans="1:2" s="2" customFormat="1" ht="12.75" x14ac:dyDescent="0.2">
      <c r="A238" s="5"/>
      <c r="B238" s="5"/>
    </row>
    <row r="239" spans="1:2" s="2" customFormat="1" ht="12.75" x14ac:dyDescent="0.2">
      <c r="A239" s="5"/>
      <c r="B239" s="5"/>
    </row>
    <row r="240" spans="1:2" s="2" customFormat="1" ht="12.75" x14ac:dyDescent="0.2">
      <c r="A240" s="5"/>
      <c r="B240" s="5"/>
    </row>
    <row r="241" spans="1:2" s="2" customFormat="1" ht="12.75" x14ac:dyDescent="0.2">
      <c r="A241" s="5"/>
      <c r="B241" s="5"/>
    </row>
    <row r="242" spans="1:2" s="2" customFormat="1" ht="12.75" x14ac:dyDescent="0.2">
      <c r="A242" s="5"/>
      <c r="B242" s="5"/>
    </row>
    <row r="243" spans="1:2" s="2" customFormat="1" ht="12.75" x14ac:dyDescent="0.2">
      <c r="A243" s="5"/>
      <c r="B243" s="5"/>
    </row>
    <row r="244" spans="1:2" s="2" customFormat="1" ht="12.75" x14ac:dyDescent="0.2">
      <c r="A244" s="5"/>
      <c r="B244" s="5"/>
    </row>
    <row r="245" spans="1:2" s="2" customFormat="1" ht="12.75" x14ac:dyDescent="0.2">
      <c r="A245" s="5"/>
      <c r="B245" s="5"/>
    </row>
    <row r="246" spans="1:2" s="2" customFormat="1" ht="12.75" x14ac:dyDescent="0.2">
      <c r="A246" s="5"/>
      <c r="B246" s="5"/>
    </row>
    <row r="247" spans="1:2" s="2" customFormat="1" ht="12.75" x14ac:dyDescent="0.2">
      <c r="A247" s="5"/>
      <c r="B247" s="5"/>
    </row>
    <row r="248" spans="1:2" s="2" customFormat="1" ht="12.75" x14ac:dyDescent="0.2">
      <c r="A248" s="5"/>
      <c r="B248" s="5"/>
    </row>
    <row r="249" spans="1:2" s="2" customFormat="1" ht="12.75" x14ac:dyDescent="0.2">
      <c r="A249" s="5"/>
      <c r="B249" s="5"/>
    </row>
    <row r="250" spans="1:2" s="2" customFormat="1" ht="12.75" x14ac:dyDescent="0.2">
      <c r="A250" s="5"/>
      <c r="B250" s="5"/>
    </row>
    <row r="251" spans="1:2" s="2" customFormat="1" ht="12.75" x14ac:dyDescent="0.2">
      <c r="A251" s="5"/>
      <c r="B251" s="5"/>
    </row>
    <row r="252" spans="1:2" s="2" customFormat="1" ht="12.75" x14ac:dyDescent="0.2">
      <c r="A252" s="5"/>
      <c r="B252" s="5"/>
    </row>
    <row r="253" spans="1:2" s="2" customFormat="1" ht="12.75" x14ac:dyDescent="0.2">
      <c r="A253" s="5"/>
      <c r="B253" s="5"/>
    </row>
    <row r="254" spans="1:2" s="2" customFormat="1" ht="12.75" x14ac:dyDescent="0.2">
      <c r="A254" s="5"/>
      <c r="B254" s="5"/>
    </row>
    <row r="255" spans="1:2" s="2" customFormat="1" ht="12.75" x14ac:dyDescent="0.2">
      <c r="A255" s="5"/>
      <c r="B255" s="5"/>
    </row>
    <row r="256" spans="1:2" s="2" customFormat="1" ht="12.75" x14ac:dyDescent="0.2">
      <c r="A256" s="5"/>
      <c r="B256" s="5"/>
    </row>
    <row r="257" spans="1:2" s="2" customFormat="1" ht="12.75" x14ac:dyDescent="0.2">
      <c r="A257" s="5"/>
      <c r="B257" s="5"/>
    </row>
    <row r="258" spans="1:2" s="2" customFormat="1" ht="12.75" x14ac:dyDescent="0.2">
      <c r="A258" s="5"/>
      <c r="B258" s="5"/>
    </row>
    <row r="259" spans="1:2" s="2" customFormat="1" ht="12.75" x14ac:dyDescent="0.2">
      <c r="A259" s="5"/>
      <c r="B259" s="5"/>
    </row>
    <row r="260" spans="1:2" s="2" customFormat="1" ht="12.75" x14ac:dyDescent="0.2">
      <c r="A260" s="5"/>
      <c r="B260" s="5"/>
    </row>
    <row r="261" spans="1:2" s="2" customFormat="1" ht="12.75" x14ac:dyDescent="0.2">
      <c r="A261" s="5"/>
      <c r="B261" s="5"/>
    </row>
    <row r="262" spans="1:2" s="2" customFormat="1" ht="12.75" x14ac:dyDescent="0.2">
      <c r="A262" s="5"/>
      <c r="B262" s="5"/>
    </row>
    <row r="263" spans="1:2" s="2" customFormat="1" ht="12.75" x14ac:dyDescent="0.2">
      <c r="A263" s="5"/>
      <c r="B263" s="5"/>
    </row>
    <row r="264" spans="1:2" s="2" customFormat="1" ht="12.75" x14ac:dyDescent="0.2">
      <c r="A264" s="5"/>
      <c r="B264" s="5"/>
    </row>
    <row r="265" spans="1:2" s="2" customFormat="1" ht="12.75" x14ac:dyDescent="0.2">
      <c r="A265" s="5"/>
      <c r="B265" s="5"/>
    </row>
    <row r="266" spans="1:2" s="2" customFormat="1" ht="12.75" x14ac:dyDescent="0.2">
      <c r="A266" s="5"/>
      <c r="B266" s="5"/>
    </row>
    <row r="267" spans="1:2" s="2" customFormat="1" ht="12.75" x14ac:dyDescent="0.2">
      <c r="A267" s="5"/>
      <c r="B267" s="5"/>
    </row>
    <row r="268" spans="1:2" s="2" customFormat="1" ht="12.75" x14ac:dyDescent="0.2">
      <c r="A268" s="5"/>
      <c r="B268" s="5"/>
    </row>
    <row r="269" spans="1:2" s="2" customFormat="1" ht="12.75" x14ac:dyDescent="0.2">
      <c r="A269" s="5"/>
      <c r="B269" s="5"/>
    </row>
    <row r="270" spans="1:2" s="2" customFormat="1" ht="12.75" x14ac:dyDescent="0.2">
      <c r="A270" s="5"/>
      <c r="B270" s="5"/>
    </row>
    <row r="271" spans="1:2" s="2" customFormat="1" ht="12.75" x14ac:dyDescent="0.2">
      <c r="A271" s="5"/>
      <c r="B271" s="5"/>
    </row>
    <row r="272" spans="1:2" s="2" customFormat="1" ht="12.75" x14ac:dyDescent="0.2">
      <c r="A272" s="5"/>
      <c r="B272" s="5"/>
    </row>
    <row r="273" spans="1:2" s="2" customFormat="1" ht="12.75" x14ac:dyDescent="0.2">
      <c r="A273" s="5"/>
      <c r="B273" s="5"/>
    </row>
    <row r="274" spans="1:2" s="2" customFormat="1" ht="12.75" x14ac:dyDescent="0.2">
      <c r="A274" s="5"/>
      <c r="B274" s="5"/>
    </row>
    <row r="275" spans="1:2" s="2" customFormat="1" ht="12.75" x14ac:dyDescent="0.2">
      <c r="A275" s="5"/>
      <c r="B275" s="5"/>
    </row>
    <row r="276" spans="1:2" s="2" customFormat="1" ht="12.75" x14ac:dyDescent="0.2">
      <c r="A276" s="5"/>
      <c r="B276" s="5"/>
    </row>
    <row r="277" spans="1:2" s="2" customFormat="1" ht="12.75" x14ac:dyDescent="0.2">
      <c r="A277" s="5"/>
      <c r="B277" s="5"/>
    </row>
    <row r="278" spans="1:2" s="2" customFormat="1" ht="12.75" x14ac:dyDescent="0.2">
      <c r="A278" s="5"/>
      <c r="B278" s="5"/>
    </row>
    <row r="279" spans="1:2" s="2" customFormat="1" ht="12.75" x14ac:dyDescent="0.2">
      <c r="A279" s="5"/>
      <c r="B279" s="5"/>
    </row>
    <row r="280" spans="1:2" s="2" customFormat="1" ht="12.75" x14ac:dyDescent="0.2">
      <c r="A280" s="5"/>
      <c r="B280" s="5"/>
    </row>
    <row r="281" spans="1:2" s="2" customFormat="1" ht="12.75" x14ac:dyDescent="0.2">
      <c r="A281" s="5"/>
      <c r="B281" s="5"/>
    </row>
    <row r="282" spans="1:2" s="2" customFormat="1" ht="12.75" x14ac:dyDescent="0.2">
      <c r="A282" s="5"/>
      <c r="B282" s="5"/>
    </row>
    <row r="283" spans="1:2" s="2" customFormat="1" ht="12.75" x14ac:dyDescent="0.2">
      <c r="A283" s="5"/>
      <c r="B283" s="5"/>
    </row>
    <row r="284" spans="1:2" s="2" customFormat="1" ht="12.75" x14ac:dyDescent="0.2">
      <c r="A284" s="5"/>
      <c r="B284" s="5"/>
    </row>
    <row r="285" spans="1:2" s="2" customFormat="1" ht="12.75" x14ac:dyDescent="0.2">
      <c r="A285" s="5"/>
      <c r="B285" s="5"/>
    </row>
    <row r="286" spans="1:2" s="2" customFormat="1" ht="12.75" x14ac:dyDescent="0.2">
      <c r="A286" s="5"/>
      <c r="B286" s="5"/>
    </row>
    <row r="287" spans="1:2" s="2" customFormat="1" ht="12.75" x14ac:dyDescent="0.2">
      <c r="A287" s="5"/>
      <c r="B287" s="5"/>
    </row>
    <row r="288" spans="1:2" s="2" customFormat="1" ht="12.75" x14ac:dyDescent="0.2">
      <c r="A288" s="5"/>
      <c r="B288" s="5"/>
    </row>
    <row r="289" spans="1:2" s="2" customFormat="1" ht="12.75" x14ac:dyDescent="0.2">
      <c r="A289" s="5"/>
      <c r="B289" s="5"/>
    </row>
    <row r="290" spans="1:2" s="2" customFormat="1" ht="12.75" x14ac:dyDescent="0.2">
      <c r="A290" s="5"/>
      <c r="B290" s="5"/>
    </row>
    <row r="291" spans="1:2" s="2" customFormat="1" ht="12.75" x14ac:dyDescent="0.2">
      <c r="A291" s="5"/>
      <c r="B291" s="5"/>
    </row>
    <row r="292" spans="1:2" s="2" customFormat="1" ht="12.75" x14ac:dyDescent="0.2">
      <c r="A292" s="5"/>
      <c r="B292" s="5"/>
    </row>
    <row r="293" spans="1:2" s="2" customFormat="1" ht="12.75" x14ac:dyDescent="0.2">
      <c r="A293" s="5"/>
      <c r="B293" s="5"/>
    </row>
    <row r="294" spans="1:2" s="2" customFormat="1" ht="12.75" x14ac:dyDescent="0.2">
      <c r="A294" s="5"/>
      <c r="B294" s="5"/>
    </row>
    <row r="295" spans="1:2" s="2" customFormat="1" ht="12.75" x14ac:dyDescent="0.2">
      <c r="A295" s="5"/>
      <c r="B295" s="5"/>
    </row>
    <row r="296" spans="1:2" s="2" customFormat="1" ht="12.75" x14ac:dyDescent="0.2">
      <c r="A296" s="5"/>
      <c r="B296" s="5"/>
    </row>
    <row r="297" spans="1:2" s="2" customFormat="1" ht="12.75" x14ac:dyDescent="0.2">
      <c r="A297" s="5"/>
      <c r="B297" s="5"/>
    </row>
    <row r="298" spans="1:2" s="2" customFormat="1" ht="12.75" x14ac:dyDescent="0.2">
      <c r="A298" s="5"/>
      <c r="B298" s="5"/>
    </row>
    <row r="299" spans="1:2" s="2" customFormat="1" ht="12.75" x14ac:dyDescent="0.2">
      <c r="A299" s="5"/>
      <c r="B299" s="5"/>
    </row>
    <row r="300" spans="1:2" s="2" customFormat="1" ht="12.75" x14ac:dyDescent="0.2">
      <c r="A300" s="5"/>
      <c r="B300" s="5"/>
    </row>
    <row r="301" spans="1:2" s="2" customFormat="1" ht="12.75" x14ac:dyDescent="0.2">
      <c r="A301" s="5"/>
      <c r="B301" s="5"/>
    </row>
    <row r="302" spans="1:2" s="2" customFormat="1" ht="12.75" x14ac:dyDescent="0.2">
      <c r="A302" s="5"/>
      <c r="B302" s="5"/>
    </row>
    <row r="303" spans="1:2" s="2" customFormat="1" ht="12.75" x14ac:dyDescent="0.2">
      <c r="A303" s="5"/>
      <c r="B303" s="5"/>
    </row>
    <row r="304" spans="1:2" s="2" customFormat="1" ht="12.75" x14ac:dyDescent="0.2">
      <c r="A304" s="5"/>
      <c r="B304" s="5"/>
    </row>
    <row r="305" spans="1:2" s="2" customFormat="1" ht="12.75" x14ac:dyDescent="0.2">
      <c r="A305" s="5"/>
      <c r="B305" s="5"/>
    </row>
    <row r="306" spans="1:2" s="2" customFormat="1" ht="12.75" x14ac:dyDescent="0.2">
      <c r="A306" s="5"/>
      <c r="B306" s="5"/>
    </row>
    <row r="307" spans="1:2" s="2" customFormat="1" ht="12.75" x14ac:dyDescent="0.2">
      <c r="A307" s="5"/>
      <c r="B307" s="5"/>
    </row>
    <row r="308" spans="1:2" s="2" customFormat="1" ht="12.75" x14ac:dyDescent="0.2">
      <c r="A308" s="5"/>
      <c r="B308" s="5"/>
    </row>
    <row r="309" spans="1:2" s="2" customFormat="1" ht="12.75" x14ac:dyDescent="0.2">
      <c r="A309" s="5"/>
      <c r="B309" s="5"/>
    </row>
    <row r="310" spans="1:2" s="2" customFormat="1" ht="12.75" x14ac:dyDescent="0.2">
      <c r="A310" s="5"/>
      <c r="B310" s="5"/>
    </row>
    <row r="311" spans="1:2" s="2" customFormat="1" ht="12.75" x14ac:dyDescent="0.2">
      <c r="A311" s="5"/>
      <c r="B311" s="5"/>
    </row>
    <row r="312" spans="1:2" s="2" customFormat="1" ht="12.75" x14ac:dyDescent="0.2">
      <c r="A312" s="5"/>
      <c r="B312" s="5"/>
    </row>
    <row r="313" spans="1:2" s="2" customFormat="1" ht="12.75" x14ac:dyDescent="0.2">
      <c r="A313" s="5"/>
      <c r="B313" s="5"/>
    </row>
    <row r="314" spans="1:2" s="2" customFormat="1" ht="12.75" x14ac:dyDescent="0.2">
      <c r="A314" s="5"/>
      <c r="B314" s="5"/>
    </row>
    <row r="315" spans="1:2" s="2" customFormat="1" ht="12.75" x14ac:dyDescent="0.2">
      <c r="A315" s="5"/>
      <c r="B315" s="5"/>
    </row>
    <row r="316" spans="1:2" s="2" customFormat="1" ht="12.75" x14ac:dyDescent="0.2">
      <c r="A316" s="5"/>
      <c r="B316" s="5"/>
    </row>
    <row r="317" spans="1:2" s="2" customFormat="1" ht="12.75" x14ac:dyDescent="0.2">
      <c r="A317" s="5"/>
      <c r="B317" s="5"/>
    </row>
    <row r="318" spans="1:2" s="2" customFormat="1" ht="12.75" x14ac:dyDescent="0.2">
      <c r="A318" s="5"/>
      <c r="B318" s="5"/>
    </row>
    <row r="319" spans="1:2" s="2" customFormat="1" ht="12.75" x14ac:dyDescent="0.2">
      <c r="A319" s="5"/>
      <c r="B319" s="5"/>
    </row>
    <row r="320" spans="1:2" s="2" customFormat="1" ht="12.75" x14ac:dyDescent="0.2">
      <c r="A320" s="5"/>
      <c r="B320" s="5"/>
    </row>
    <row r="321" spans="1:2" s="2" customFormat="1" ht="12.75" x14ac:dyDescent="0.2">
      <c r="A321" s="5"/>
      <c r="B321" s="5"/>
    </row>
    <row r="322" spans="1:2" s="2" customFormat="1" ht="12.75" x14ac:dyDescent="0.2">
      <c r="A322" s="5"/>
      <c r="B322" s="5"/>
    </row>
    <row r="323" spans="1:2" s="2" customFormat="1" ht="12.75" x14ac:dyDescent="0.2">
      <c r="A323" s="5"/>
      <c r="B323" s="5"/>
    </row>
    <row r="324" spans="1:2" s="2" customFormat="1" ht="12.75" x14ac:dyDescent="0.2">
      <c r="A324" s="5"/>
      <c r="B324" s="5"/>
    </row>
    <row r="325" spans="1:2" s="2" customFormat="1" ht="12.75" x14ac:dyDescent="0.2">
      <c r="A325" s="5"/>
      <c r="B325" s="5"/>
    </row>
    <row r="326" spans="1:2" s="2" customFormat="1" ht="12.75" x14ac:dyDescent="0.2">
      <c r="A326" s="5"/>
      <c r="B326" s="5"/>
    </row>
    <row r="327" spans="1:2" s="2" customFormat="1" ht="12.75" x14ac:dyDescent="0.2">
      <c r="A327" s="5"/>
      <c r="B327" s="5"/>
    </row>
    <row r="328" spans="1:2" s="2" customFormat="1" ht="12.75" x14ac:dyDescent="0.2">
      <c r="A328" s="5"/>
      <c r="B328" s="5"/>
    </row>
    <row r="329" spans="1:2" s="2" customFormat="1" ht="12.75" x14ac:dyDescent="0.2">
      <c r="A329" s="5"/>
      <c r="B329" s="5"/>
    </row>
    <row r="330" spans="1:2" s="2" customFormat="1" ht="12.75" x14ac:dyDescent="0.2">
      <c r="A330" s="5"/>
      <c r="B330" s="5"/>
    </row>
    <row r="331" spans="1:2" s="2" customFormat="1" ht="12.75" x14ac:dyDescent="0.2">
      <c r="A331" s="5"/>
      <c r="B331" s="5"/>
    </row>
    <row r="332" spans="1:2" s="2" customFormat="1" ht="12.75" x14ac:dyDescent="0.2">
      <c r="A332" s="5"/>
      <c r="B332" s="5"/>
    </row>
    <row r="333" spans="1:2" s="2" customFormat="1" ht="12.75" x14ac:dyDescent="0.2">
      <c r="A333" s="5"/>
      <c r="B333" s="5"/>
    </row>
    <row r="334" spans="1:2" s="2" customFormat="1" ht="12.75" x14ac:dyDescent="0.2">
      <c r="A334" s="5"/>
      <c r="B334" s="5"/>
    </row>
    <row r="335" spans="1:2" s="2" customFormat="1" ht="12.75" x14ac:dyDescent="0.2">
      <c r="A335" s="5"/>
      <c r="B335" s="5"/>
    </row>
    <row r="336" spans="1:2" s="2" customFormat="1" ht="12.75" x14ac:dyDescent="0.2">
      <c r="A336" s="5"/>
      <c r="B336" s="5"/>
    </row>
    <row r="337" spans="1:2" s="2" customFormat="1" ht="12.75" x14ac:dyDescent="0.2">
      <c r="A337" s="5"/>
      <c r="B337" s="5"/>
    </row>
    <row r="338" spans="1:2" s="2" customFormat="1" ht="12.75" x14ac:dyDescent="0.2">
      <c r="A338" s="5"/>
      <c r="B338" s="5"/>
    </row>
    <row r="339" spans="1:2" s="2" customFormat="1" ht="12.75" x14ac:dyDescent="0.2">
      <c r="A339" s="5"/>
      <c r="B339" s="5"/>
    </row>
    <row r="340" spans="1:2" s="2" customFormat="1" ht="12.75" x14ac:dyDescent="0.2">
      <c r="A340" s="5"/>
      <c r="B340" s="5"/>
    </row>
    <row r="341" spans="1:2" s="2" customFormat="1" ht="12.75" x14ac:dyDescent="0.2">
      <c r="A341" s="5"/>
      <c r="B341" s="5"/>
    </row>
    <row r="342" spans="1:2" s="2" customFormat="1" ht="12.75" x14ac:dyDescent="0.2">
      <c r="A342" s="5"/>
      <c r="B342" s="5"/>
    </row>
    <row r="343" spans="1:2" s="2" customFormat="1" ht="12.75" x14ac:dyDescent="0.2">
      <c r="A343" s="5"/>
      <c r="B343" s="5"/>
    </row>
    <row r="344" spans="1:2" s="2" customFormat="1" ht="12.75" x14ac:dyDescent="0.2">
      <c r="A344" s="5"/>
      <c r="B344" s="5"/>
    </row>
    <row r="345" spans="1:2" s="2" customFormat="1" ht="12.75" x14ac:dyDescent="0.2">
      <c r="A345" s="5"/>
      <c r="B345" s="5"/>
    </row>
    <row r="346" spans="1:2" s="2" customFormat="1" ht="12.75" x14ac:dyDescent="0.2">
      <c r="A346" s="5"/>
      <c r="B346" s="5"/>
    </row>
    <row r="347" spans="1:2" s="2" customFormat="1" ht="12.75" x14ac:dyDescent="0.2">
      <c r="A347" s="5"/>
      <c r="B347" s="5"/>
    </row>
    <row r="348" spans="1:2" s="2" customFormat="1" ht="12.75" x14ac:dyDescent="0.2">
      <c r="A348" s="5"/>
      <c r="B348" s="5"/>
    </row>
    <row r="349" spans="1:2" s="2" customFormat="1" ht="12.75" x14ac:dyDescent="0.2">
      <c r="A349" s="5"/>
      <c r="B349" s="5"/>
    </row>
    <row r="350" spans="1:2" s="2" customFormat="1" ht="12.75" x14ac:dyDescent="0.2">
      <c r="A350" s="5"/>
      <c r="B350" s="5"/>
    </row>
    <row r="351" spans="1:2" s="2" customFormat="1" ht="12.75" x14ac:dyDescent="0.2">
      <c r="A351" s="5"/>
      <c r="B351" s="5"/>
    </row>
    <row r="352" spans="1:2" s="2" customFormat="1" ht="12.75" x14ac:dyDescent="0.2">
      <c r="A352" s="5"/>
      <c r="B352" s="5"/>
    </row>
    <row r="353" spans="1:2" s="2" customFormat="1" ht="12.75" x14ac:dyDescent="0.2">
      <c r="A353" s="5"/>
      <c r="B353" s="5"/>
    </row>
    <row r="354" spans="1:2" s="2" customFormat="1" ht="12.75" x14ac:dyDescent="0.2">
      <c r="A354" s="5"/>
      <c r="B354" s="5"/>
    </row>
    <row r="355" spans="1:2" s="2" customFormat="1" ht="12.75" x14ac:dyDescent="0.2">
      <c r="A355" s="5"/>
      <c r="B355" s="5"/>
    </row>
    <row r="356" spans="1:2" s="2" customFormat="1" ht="12.75" x14ac:dyDescent="0.2">
      <c r="A356" s="5"/>
      <c r="B356" s="5"/>
    </row>
    <row r="357" spans="1:2" s="2" customFormat="1" ht="12.75" x14ac:dyDescent="0.2">
      <c r="A357" s="5"/>
      <c r="B357" s="5"/>
    </row>
    <row r="358" spans="1:2" s="2" customFormat="1" ht="12.75" x14ac:dyDescent="0.2">
      <c r="A358" s="5"/>
      <c r="B358" s="5"/>
    </row>
    <row r="359" spans="1:2" s="2" customFormat="1" ht="12.75" x14ac:dyDescent="0.2">
      <c r="A359" s="5"/>
      <c r="B359" s="5"/>
    </row>
    <row r="360" spans="1:2" s="2" customFormat="1" ht="12.75" x14ac:dyDescent="0.2">
      <c r="A360" s="5"/>
      <c r="B360" s="5"/>
    </row>
    <row r="361" spans="1:2" s="2" customFormat="1" ht="12.75" x14ac:dyDescent="0.2">
      <c r="A361" s="5"/>
      <c r="B361" s="5"/>
    </row>
    <row r="362" spans="1:2" s="2" customFormat="1" ht="12.75" x14ac:dyDescent="0.2">
      <c r="A362" s="5"/>
      <c r="B362" s="5"/>
    </row>
    <row r="363" spans="1:2" s="2" customFormat="1" ht="12.75" x14ac:dyDescent="0.2">
      <c r="A363" s="5"/>
      <c r="B363" s="5"/>
    </row>
    <row r="364" spans="1:2" s="2" customFormat="1" ht="12.75" x14ac:dyDescent="0.2">
      <c r="A364" s="5"/>
      <c r="B364" s="5"/>
    </row>
    <row r="365" spans="1:2" s="2" customFormat="1" ht="12.75" x14ac:dyDescent="0.2">
      <c r="A365" s="5"/>
      <c r="B365" s="5"/>
    </row>
    <row r="366" spans="1:2" s="2" customFormat="1" ht="12.75" x14ac:dyDescent="0.2">
      <c r="A366" s="5"/>
      <c r="B366" s="5"/>
    </row>
    <row r="367" spans="1:2" s="2" customFormat="1" ht="12.75" x14ac:dyDescent="0.2">
      <c r="A367" s="5"/>
      <c r="B367" s="5"/>
    </row>
    <row r="368" spans="1:2" s="2" customFormat="1" ht="12.75" x14ac:dyDescent="0.2">
      <c r="A368" s="5"/>
      <c r="B368" s="5"/>
    </row>
    <row r="369" spans="1:2" s="2" customFormat="1" ht="12.75" x14ac:dyDescent="0.2">
      <c r="A369" s="5"/>
      <c r="B369" s="5"/>
    </row>
    <row r="370" spans="1:2" s="2" customFormat="1" ht="12.75" x14ac:dyDescent="0.2">
      <c r="A370" s="5"/>
      <c r="B370" s="5"/>
    </row>
    <row r="371" spans="1:2" s="2" customFormat="1" ht="12.75" x14ac:dyDescent="0.2">
      <c r="A371" s="5"/>
      <c r="B371" s="5"/>
    </row>
    <row r="372" spans="1:2" s="2" customFormat="1" ht="12.75" x14ac:dyDescent="0.2">
      <c r="A372" s="5"/>
      <c r="B372" s="5"/>
    </row>
    <row r="373" spans="1:2" s="2" customFormat="1" ht="12.75" x14ac:dyDescent="0.2">
      <c r="A373" s="5"/>
      <c r="B373" s="5"/>
    </row>
    <row r="374" spans="1:2" s="2" customFormat="1" ht="12.75" x14ac:dyDescent="0.2">
      <c r="A374" s="5"/>
      <c r="B374" s="5"/>
    </row>
    <row r="375" spans="1:2" s="2" customFormat="1" ht="12.75" x14ac:dyDescent="0.2">
      <c r="A375" s="5"/>
      <c r="B375" s="5"/>
    </row>
    <row r="376" spans="1:2" s="2" customFormat="1" ht="12.75" x14ac:dyDescent="0.2">
      <c r="A376" s="5"/>
      <c r="B376" s="5"/>
    </row>
    <row r="377" spans="1:2" s="2" customFormat="1" ht="12.75" x14ac:dyDescent="0.2">
      <c r="A377" s="5"/>
      <c r="B377" s="5"/>
    </row>
    <row r="378" spans="1:2" s="2" customFormat="1" ht="12.75" x14ac:dyDescent="0.2">
      <c r="A378" s="5"/>
      <c r="B378" s="5"/>
    </row>
    <row r="379" spans="1:2" s="2" customFormat="1" ht="12.75" x14ac:dyDescent="0.2">
      <c r="A379" s="5"/>
      <c r="B379" s="5"/>
    </row>
    <row r="380" spans="1:2" s="2" customFormat="1" ht="12.75" x14ac:dyDescent="0.2">
      <c r="A380" s="5"/>
      <c r="B380" s="5"/>
    </row>
    <row r="381" spans="1:2" s="2" customFormat="1" ht="12.75" x14ac:dyDescent="0.2">
      <c r="A381" s="5"/>
      <c r="B381" s="5"/>
    </row>
    <row r="382" spans="1:2" s="2" customFormat="1" ht="12.75" x14ac:dyDescent="0.2">
      <c r="A382" s="5"/>
      <c r="B382" s="5"/>
    </row>
    <row r="383" spans="1:2" s="2" customFormat="1" ht="12.75" x14ac:dyDescent="0.2">
      <c r="A383" s="5"/>
      <c r="B383" s="5"/>
    </row>
    <row r="384" spans="1:2" s="2" customFormat="1" ht="12.75" x14ac:dyDescent="0.2">
      <c r="A384" s="5"/>
      <c r="B384" s="5"/>
    </row>
    <row r="385" spans="1:2" s="2" customFormat="1" ht="12.75" x14ac:dyDescent="0.2">
      <c r="A385" s="5"/>
      <c r="B385" s="5"/>
    </row>
    <row r="386" spans="1:2" s="2" customFormat="1" ht="12.75" x14ac:dyDescent="0.2">
      <c r="A386" s="5"/>
      <c r="B386" s="5"/>
    </row>
    <row r="387" spans="1:2" s="2" customFormat="1" ht="12.75" x14ac:dyDescent="0.2">
      <c r="A387" s="5"/>
      <c r="B387" s="5"/>
    </row>
    <row r="388" spans="1:2" s="2" customFormat="1" ht="12.75" x14ac:dyDescent="0.2">
      <c r="A388" s="5"/>
      <c r="B388" s="5"/>
    </row>
    <row r="389" spans="1:2" s="2" customFormat="1" ht="12.75" x14ac:dyDescent="0.2">
      <c r="A389" s="5"/>
      <c r="B389" s="5"/>
    </row>
    <row r="390" spans="1:2" s="2" customFormat="1" ht="12.75" x14ac:dyDescent="0.2">
      <c r="A390" s="5"/>
      <c r="B390" s="5"/>
    </row>
    <row r="391" spans="1:2" s="2" customFormat="1" ht="12.75" x14ac:dyDescent="0.2">
      <c r="A391" s="5"/>
      <c r="B391" s="5"/>
    </row>
    <row r="392" spans="1:2" s="2" customFormat="1" ht="12.75" x14ac:dyDescent="0.2">
      <c r="A392" s="5"/>
      <c r="B392" s="5"/>
    </row>
    <row r="393" spans="1:2" s="2" customFormat="1" ht="12.75" x14ac:dyDescent="0.2">
      <c r="A393" s="5"/>
      <c r="B393" s="5"/>
    </row>
    <row r="394" spans="1:2" s="2" customFormat="1" ht="12.75" x14ac:dyDescent="0.2">
      <c r="A394" s="5"/>
      <c r="B394" s="5"/>
    </row>
    <row r="395" spans="1:2" s="2" customFormat="1" ht="12.75" x14ac:dyDescent="0.2">
      <c r="A395" s="5"/>
      <c r="B395" s="5"/>
    </row>
    <row r="396" spans="1:2" s="2" customFormat="1" ht="12.75" x14ac:dyDescent="0.2">
      <c r="A396" s="5"/>
      <c r="B396" s="5"/>
    </row>
    <row r="397" spans="1:2" s="2" customFormat="1" ht="12.75" x14ac:dyDescent="0.2">
      <c r="A397" s="5"/>
      <c r="B397" s="5"/>
    </row>
    <row r="398" spans="1:2" s="2" customFormat="1" ht="12.75" x14ac:dyDescent="0.2">
      <c r="A398" s="5"/>
      <c r="B398" s="5"/>
    </row>
    <row r="399" spans="1:2" s="2" customFormat="1" ht="12.75" x14ac:dyDescent="0.2">
      <c r="A399" s="5"/>
      <c r="B399" s="5"/>
    </row>
    <row r="400" spans="1:2" s="2" customFormat="1" ht="12.75" x14ac:dyDescent="0.2">
      <c r="A400" s="5"/>
      <c r="B400" s="5"/>
    </row>
    <row r="401" spans="1:2" s="2" customFormat="1" ht="12.75" x14ac:dyDescent="0.2">
      <c r="A401" s="5"/>
      <c r="B401" s="5"/>
    </row>
    <row r="402" spans="1:2" s="2" customFormat="1" ht="12.75" x14ac:dyDescent="0.2">
      <c r="A402" s="5"/>
      <c r="B402" s="5"/>
    </row>
    <row r="403" spans="1:2" s="2" customFormat="1" ht="12.75" x14ac:dyDescent="0.2">
      <c r="A403" s="5"/>
      <c r="B403" s="5"/>
    </row>
    <row r="404" spans="1:2" s="2" customFormat="1" ht="12.75" x14ac:dyDescent="0.2">
      <c r="A404" s="5"/>
      <c r="B404" s="5"/>
    </row>
    <row r="405" spans="1:2" s="2" customFormat="1" ht="12.75" x14ac:dyDescent="0.2">
      <c r="A405" s="5"/>
      <c r="B405" s="5"/>
    </row>
    <row r="406" spans="1:2" s="2" customFormat="1" ht="12.75" x14ac:dyDescent="0.2">
      <c r="A406" s="5"/>
      <c r="B406" s="5"/>
    </row>
    <row r="407" spans="1:2" s="2" customFormat="1" ht="12.75" x14ac:dyDescent="0.2">
      <c r="A407" s="5"/>
      <c r="B407" s="5"/>
    </row>
    <row r="408" spans="1:2" s="2" customFormat="1" ht="12.75" x14ac:dyDescent="0.2">
      <c r="A408" s="5"/>
      <c r="B408" s="5"/>
    </row>
    <row r="409" spans="1:2" s="2" customFormat="1" ht="12.75" x14ac:dyDescent="0.2">
      <c r="A409" s="5"/>
      <c r="B409" s="5"/>
    </row>
    <row r="410" spans="1:2" s="2" customFormat="1" ht="12.75" x14ac:dyDescent="0.2">
      <c r="A410" s="5"/>
      <c r="B410" s="5"/>
    </row>
    <row r="411" spans="1:2" s="2" customFormat="1" ht="12.75" x14ac:dyDescent="0.2">
      <c r="A411" s="5"/>
      <c r="B411" s="5"/>
    </row>
    <row r="412" spans="1:2" s="2" customFormat="1" ht="12.75" x14ac:dyDescent="0.2">
      <c r="A412" s="5"/>
      <c r="B412" s="5"/>
    </row>
    <row r="413" spans="1:2" s="2" customFormat="1" ht="12.75" x14ac:dyDescent="0.2">
      <c r="A413" s="5"/>
      <c r="B413" s="5"/>
    </row>
    <row r="414" spans="1:2" s="2" customFormat="1" ht="12.75" x14ac:dyDescent="0.2">
      <c r="A414" s="5"/>
      <c r="B414" s="5"/>
    </row>
    <row r="415" spans="1:2" s="2" customFormat="1" ht="12.75" x14ac:dyDescent="0.2">
      <c r="A415" s="5"/>
      <c r="B415" s="5"/>
    </row>
    <row r="416" spans="1:2" s="2" customFormat="1" ht="12.75" x14ac:dyDescent="0.2">
      <c r="A416" s="5"/>
      <c r="B416" s="5"/>
    </row>
    <row r="417" spans="1:2" s="2" customFormat="1" ht="12.75" x14ac:dyDescent="0.2">
      <c r="A417" s="5"/>
      <c r="B417" s="5"/>
    </row>
    <row r="418" spans="1:2" s="2" customFormat="1" ht="12.75" x14ac:dyDescent="0.2">
      <c r="A418" s="5"/>
      <c r="B418" s="5"/>
    </row>
    <row r="419" spans="1:2" s="2" customFormat="1" ht="12.75" x14ac:dyDescent="0.2">
      <c r="A419" s="5"/>
      <c r="B419" s="5"/>
    </row>
    <row r="420" spans="1:2" s="2" customFormat="1" ht="12.75" x14ac:dyDescent="0.2">
      <c r="A420" s="5"/>
      <c r="B420" s="5"/>
    </row>
    <row r="421" spans="1:2" s="2" customFormat="1" ht="12.75" x14ac:dyDescent="0.2">
      <c r="A421" s="5"/>
      <c r="B421" s="5"/>
    </row>
    <row r="422" spans="1:2" s="2" customFormat="1" ht="12.75" x14ac:dyDescent="0.2">
      <c r="A422" s="5"/>
      <c r="B422" s="5"/>
    </row>
    <row r="423" spans="1:2" s="2" customFormat="1" ht="12.75" x14ac:dyDescent="0.2">
      <c r="A423" s="5"/>
      <c r="B423" s="5"/>
    </row>
    <row r="424" spans="1:2" s="2" customFormat="1" ht="12.75" x14ac:dyDescent="0.2">
      <c r="A424" s="5"/>
      <c r="B424" s="5"/>
    </row>
    <row r="425" spans="1:2" s="2" customFormat="1" ht="12.75" x14ac:dyDescent="0.2">
      <c r="A425" s="5"/>
      <c r="B425" s="5"/>
    </row>
    <row r="426" spans="1:2" s="2" customFormat="1" ht="12.75" x14ac:dyDescent="0.2">
      <c r="A426" s="5"/>
      <c r="B426" s="5"/>
    </row>
    <row r="427" spans="1:2" s="2" customFormat="1" ht="12.75" x14ac:dyDescent="0.2">
      <c r="A427" s="5"/>
      <c r="B427" s="5"/>
    </row>
    <row r="428" spans="1:2" s="2" customFormat="1" ht="12.75" x14ac:dyDescent="0.2">
      <c r="A428" s="5"/>
      <c r="B428" s="5"/>
    </row>
    <row r="429" spans="1:2" s="2" customFormat="1" ht="12.75" x14ac:dyDescent="0.2">
      <c r="A429" s="5"/>
      <c r="B429" s="5"/>
    </row>
    <row r="430" spans="1:2" s="2" customFormat="1" ht="12.75" x14ac:dyDescent="0.2">
      <c r="A430" s="5"/>
      <c r="B430" s="5"/>
    </row>
    <row r="431" spans="1:2" s="2" customFormat="1" ht="12.75" x14ac:dyDescent="0.2">
      <c r="A431" s="5"/>
      <c r="B431" s="5"/>
    </row>
    <row r="432" spans="1:2" s="2" customFormat="1" ht="12.75" x14ac:dyDescent="0.2">
      <c r="A432" s="5"/>
      <c r="B432" s="5"/>
    </row>
    <row r="433" spans="1:2" s="2" customFormat="1" ht="12.75" x14ac:dyDescent="0.2">
      <c r="A433" s="5"/>
      <c r="B433" s="5"/>
    </row>
    <row r="434" spans="1:2" s="2" customFormat="1" ht="12.75" x14ac:dyDescent="0.2">
      <c r="A434" s="5"/>
      <c r="B434" s="5"/>
    </row>
    <row r="435" spans="1:2" s="2" customFormat="1" ht="12.75" x14ac:dyDescent="0.2">
      <c r="A435" s="5"/>
      <c r="B435" s="5"/>
    </row>
    <row r="436" spans="1:2" s="2" customFormat="1" ht="12.75" x14ac:dyDescent="0.2">
      <c r="A436" s="5"/>
      <c r="B436" s="5"/>
    </row>
    <row r="437" spans="1:2" s="2" customFormat="1" ht="12.75" x14ac:dyDescent="0.2">
      <c r="A437" s="5"/>
      <c r="B437" s="5"/>
    </row>
    <row r="438" spans="1:2" s="2" customFormat="1" ht="12.75" x14ac:dyDescent="0.2">
      <c r="A438" s="5"/>
      <c r="B438" s="5"/>
    </row>
    <row r="439" spans="1:2" s="2" customFormat="1" ht="12.75" x14ac:dyDescent="0.2">
      <c r="A439" s="5"/>
      <c r="B439" s="5"/>
    </row>
    <row r="440" spans="1:2" s="2" customFormat="1" ht="12.75" x14ac:dyDescent="0.2">
      <c r="A440" s="5"/>
      <c r="B440" s="5"/>
    </row>
    <row r="441" spans="1:2" s="2" customFormat="1" ht="12.75" x14ac:dyDescent="0.2">
      <c r="A441" s="5"/>
      <c r="B441" s="5"/>
    </row>
    <row r="442" spans="1:2" s="2" customFormat="1" ht="12.75" x14ac:dyDescent="0.2">
      <c r="A442" s="5"/>
      <c r="B442" s="5"/>
    </row>
    <row r="443" spans="1:2" s="2" customFormat="1" ht="12.75" x14ac:dyDescent="0.2">
      <c r="A443" s="5"/>
      <c r="B443" s="5"/>
    </row>
    <row r="444" spans="1:2" s="2" customFormat="1" ht="12.75" x14ac:dyDescent="0.2">
      <c r="A444" s="5"/>
      <c r="B444" s="5"/>
    </row>
    <row r="445" spans="1:2" s="2" customFormat="1" ht="12.75" x14ac:dyDescent="0.2">
      <c r="A445" s="5"/>
      <c r="B445" s="5"/>
    </row>
    <row r="446" spans="1:2" s="2" customFormat="1" ht="12.75" x14ac:dyDescent="0.2">
      <c r="A446" s="5"/>
      <c r="B446" s="5"/>
    </row>
    <row r="447" spans="1:2" s="2" customFormat="1" ht="12.75" x14ac:dyDescent="0.2">
      <c r="A447" s="5"/>
      <c r="B447" s="5"/>
    </row>
    <row r="448" spans="1:2" s="2" customFormat="1" ht="12.75" x14ac:dyDescent="0.2">
      <c r="A448" s="5"/>
      <c r="B448" s="5"/>
    </row>
    <row r="449" spans="1:2" s="2" customFormat="1" ht="12.75" x14ac:dyDescent="0.2">
      <c r="A449" s="5"/>
      <c r="B449" s="5"/>
    </row>
    <row r="450" spans="1:2" s="2" customFormat="1" ht="12.75" x14ac:dyDescent="0.2">
      <c r="A450" s="5"/>
      <c r="B450" s="5"/>
    </row>
    <row r="451" spans="1:2" s="2" customFormat="1" ht="12.75" x14ac:dyDescent="0.2">
      <c r="A451" s="5"/>
      <c r="B451" s="5"/>
    </row>
    <row r="452" spans="1:2" s="2" customFormat="1" ht="12.75" x14ac:dyDescent="0.2">
      <c r="A452" s="5"/>
      <c r="B452" s="5"/>
    </row>
    <row r="453" spans="1:2" s="2" customFormat="1" ht="12.75" x14ac:dyDescent="0.2">
      <c r="A453" s="5"/>
      <c r="B453" s="5"/>
    </row>
    <row r="454" spans="1:2" s="2" customFormat="1" ht="12.75" x14ac:dyDescent="0.2">
      <c r="A454" s="5"/>
      <c r="B454" s="5"/>
    </row>
    <row r="455" spans="1:2" s="2" customFormat="1" ht="12.75" x14ac:dyDescent="0.2">
      <c r="A455" s="5"/>
      <c r="B455" s="5"/>
    </row>
    <row r="456" spans="1:2" s="2" customFormat="1" ht="12.75" x14ac:dyDescent="0.2">
      <c r="A456" s="5"/>
      <c r="B456" s="5"/>
    </row>
    <row r="457" spans="1:2" s="2" customFormat="1" ht="12.75" x14ac:dyDescent="0.2">
      <c r="A457" s="5"/>
      <c r="B457" s="5"/>
    </row>
    <row r="458" spans="1:2" s="2" customFormat="1" ht="12.75" x14ac:dyDescent="0.2">
      <c r="A458" s="5"/>
      <c r="B458" s="5"/>
    </row>
    <row r="459" spans="1:2" s="2" customFormat="1" ht="12.75" x14ac:dyDescent="0.2">
      <c r="A459" s="5"/>
      <c r="B459" s="5"/>
    </row>
    <row r="460" spans="1:2" s="2" customFormat="1" ht="12.75" x14ac:dyDescent="0.2">
      <c r="A460" s="5"/>
      <c r="B460" s="5"/>
    </row>
    <row r="461" spans="1:2" s="2" customFormat="1" ht="12.75" x14ac:dyDescent="0.2">
      <c r="A461" s="5"/>
      <c r="B461" s="5"/>
    </row>
    <row r="462" spans="1:2" s="2" customFormat="1" ht="12.75" x14ac:dyDescent="0.2">
      <c r="A462" s="5"/>
      <c r="B462" s="5"/>
    </row>
    <row r="463" spans="1:2" s="2" customFormat="1" ht="12.75" x14ac:dyDescent="0.2">
      <c r="A463" s="5"/>
      <c r="B463" s="5"/>
    </row>
    <row r="464" spans="1:2" s="2" customFormat="1" ht="12.75" x14ac:dyDescent="0.2">
      <c r="A464" s="5"/>
      <c r="B464" s="5"/>
    </row>
  </sheetData>
  <sheetProtection insertRows="0" deleteRows="0" selectLockedCells="1"/>
  <mergeCells count="40">
    <mergeCell ref="A36:XFD36"/>
    <mergeCell ref="A37:G37"/>
    <mergeCell ref="A38:G38"/>
    <mergeCell ref="A39:G39"/>
    <mergeCell ref="E30:F30"/>
    <mergeCell ref="G30:H30"/>
    <mergeCell ref="A31:G31"/>
    <mergeCell ref="A33:G33"/>
    <mergeCell ref="A34:G34"/>
    <mergeCell ref="A35:XFD35"/>
    <mergeCell ref="E27:F27"/>
    <mergeCell ref="G27:H27"/>
    <mergeCell ref="E28:F28"/>
    <mergeCell ref="G28:H28"/>
    <mergeCell ref="E29:F29"/>
    <mergeCell ref="G29:H29"/>
    <mergeCell ref="E22:F22"/>
    <mergeCell ref="G22:H22"/>
    <mergeCell ref="E23:F23"/>
    <mergeCell ref="G23:H23"/>
    <mergeCell ref="E24:F24"/>
    <mergeCell ref="G24:H24"/>
    <mergeCell ref="H8:I8"/>
    <mergeCell ref="A10:A16"/>
    <mergeCell ref="A18:I19"/>
    <mergeCell ref="A20:G20"/>
    <mergeCell ref="E21:F21"/>
    <mergeCell ref="G21:H21"/>
    <mergeCell ref="A8:A9"/>
    <mergeCell ref="B8:B9"/>
    <mergeCell ref="C8:C9"/>
    <mergeCell ref="D8:D9"/>
    <mergeCell ref="E8:E9"/>
    <mergeCell ref="F8:G8"/>
    <mergeCell ref="A1:B6"/>
    <mergeCell ref="C1:I2"/>
    <mergeCell ref="C3:I3"/>
    <mergeCell ref="C4:I4"/>
    <mergeCell ref="C5:I5"/>
    <mergeCell ref="C6:I7"/>
  </mergeCells>
  <printOptions horizontalCentered="1"/>
  <pageMargins left="1.1811023622047245" right="0.59055118110236227" top="0.78740157480314965" bottom="0.59055118110236227" header="0.31496062992125984" footer="0.31496062992125984"/>
  <pageSetup scale="65" fitToHeight="0" orientation="landscape" r:id="rId1"/>
  <headerFooter>
    <oddHeader>&amp;RFOLIO &amp;P  DE &amp;N</oddHeader>
  </headerFooter>
  <drawing r:id="rId2"/>
  <legacyDrawing r:id="rId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3"/>
  </sheetPr>
  <dimension ref="A1:J465"/>
  <sheetViews>
    <sheetView view="pageBreakPreview" zoomScale="90" zoomScaleNormal="100" zoomScaleSheetLayoutView="90" workbookViewId="0">
      <selection activeCell="G28" sqref="G28:H30"/>
    </sheetView>
  </sheetViews>
  <sheetFormatPr baseColWidth="10" defaultColWidth="11.42578125" defaultRowHeight="15" x14ac:dyDescent="0.25"/>
  <cols>
    <col min="1" max="1" width="19.140625" style="9" customWidth="1"/>
    <col min="2" max="2" width="12.140625" style="9" customWidth="1"/>
    <col min="3" max="3" width="35.5703125" style="1" customWidth="1"/>
    <col min="4" max="4" width="7.42578125" style="1" customWidth="1"/>
    <col min="5" max="5" width="10.42578125" style="1" customWidth="1"/>
    <col min="6" max="6" width="11.28515625" style="1" customWidth="1"/>
    <col min="7" max="7" width="13.140625" style="1" customWidth="1"/>
    <col min="8" max="8" width="15.140625" style="1" customWidth="1"/>
    <col min="9" max="9" width="23" style="1" customWidth="1"/>
    <col min="10" max="10" width="0.140625" style="1" hidden="1" customWidth="1"/>
    <col min="11" max="16384" width="11.42578125" style="1"/>
  </cols>
  <sheetData>
    <row r="1" spans="1:9" ht="15" customHeight="1" x14ac:dyDescent="0.25">
      <c r="A1" s="88"/>
      <c r="B1" s="89"/>
      <c r="C1" s="94" t="s">
        <v>3</v>
      </c>
      <c r="D1" s="95"/>
      <c r="E1" s="95"/>
      <c r="F1" s="95"/>
      <c r="G1" s="95"/>
      <c r="H1" s="95"/>
      <c r="I1" s="96"/>
    </row>
    <row r="2" spans="1:9" ht="15" customHeight="1" thickBot="1" x14ac:dyDescent="0.3">
      <c r="A2" s="90"/>
      <c r="B2" s="91"/>
      <c r="C2" s="97"/>
      <c r="D2" s="98"/>
      <c r="E2" s="98"/>
      <c r="F2" s="98"/>
      <c r="G2" s="98"/>
      <c r="H2" s="98"/>
      <c r="I2" s="99"/>
    </row>
    <row r="3" spans="1:9" ht="21.75" thickBot="1" x14ac:dyDescent="0.3">
      <c r="A3" s="90"/>
      <c r="B3" s="91"/>
      <c r="C3" s="100" t="s">
        <v>7</v>
      </c>
      <c r="D3" s="101"/>
      <c r="E3" s="101"/>
      <c r="F3" s="101"/>
      <c r="G3" s="101"/>
      <c r="H3" s="101"/>
      <c r="I3" s="102"/>
    </row>
    <row r="4" spans="1:9" ht="21.75" thickBot="1" x14ac:dyDescent="0.3">
      <c r="A4" s="90"/>
      <c r="B4" s="91"/>
      <c r="C4" s="103" t="e">
        <f>'RELACION DE ARCHIVO (7) 2016'!C4:I4</f>
        <v>#REF!</v>
      </c>
      <c r="D4" s="104"/>
      <c r="E4" s="104"/>
      <c r="F4" s="104"/>
      <c r="G4" s="104"/>
      <c r="H4" s="104"/>
      <c r="I4" s="105"/>
    </row>
    <row r="5" spans="1:9" ht="21.75" customHeight="1" thickBot="1" x14ac:dyDescent="0.3">
      <c r="A5" s="90"/>
      <c r="B5" s="91"/>
      <c r="C5" s="106" t="s">
        <v>29</v>
      </c>
      <c r="D5" s="107"/>
      <c r="E5" s="107"/>
      <c r="F5" s="107"/>
      <c r="G5" s="107"/>
      <c r="H5" s="107"/>
      <c r="I5" s="108"/>
    </row>
    <row r="6" spans="1:9" ht="18.75" customHeight="1" thickBot="1" x14ac:dyDescent="0.3">
      <c r="A6" s="92"/>
      <c r="B6" s="93"/>
      <c r="C6" s="109" t="s">
        <v>478</v>
      </c>
      <c r="D6" s="110"/>
      <c r="E6" s="110"/>
      <c r="F6" s="110"/>
      <c r="G6" s="110"/>
      <c r="H6" s="110"/>
      <c r="I6" s="111"/>
    </row>
    <row r="7" spans="1:9" s="2" customFormat="1" ht="0.75" customHeight="1" thickBot="1" x14ac:dyDescent="0.25">
      <c r="A7" s="7"/>
      <c r="B7" s="7"/>
      <c r="C7" s="112"/>
      <c r="D7" s="113"/>
      <c r="E7" s="113"/>
      <c r="F7" s="113"/>
      <c r="G7" s="113"/>
      <c r="H7" s="113"/>
      <c r="I7" s="114"/>
    </row>
    <row r="8" spans="1:9" s="2" customFormat="1" ht="29.25" customHeight="1" thickBot="1" x14ac:dyDescent="0.25">
      <c r="A8" s="124" t="s">
        <v>1</v>
      </c>
      <c r="B8" s="126" t="s">
        <v>9</v>
      </c>
      <c r="C8" s="124" t="s">
        <v>8</v>
      </c>
      <c r="D8" s="126" t="s">
        <v>10</v>
      </c>
      <c r="E8" s="126" t="s">
        <v>11</v>
      </c>
      <c r="F8" s="115" t="s">
        <v>12</v>
      </c>
      <c r="G8" s="128"/>
      <c r="H8" s="115" t="s">
        <v>15</v>
      </c>
      <c r="I8" s="116"/>
    </row>
    <row r="9" spans="1:9" s="6" customFormat="1" ht="36.75" thickBot="1" x14ac:dyDescent="0.25">
      <c r="A9" s="125"/>
      <c r="B9" s="127"/>
      <c r="C9" s="125"/>
      <c r="D9" s="127"/>
      <c r="E9" s="127"/>
      <c r="F9" s="13" t="s">
        <v>13</v>
      </c>
      <c r="G9" s="13" t="s">
        <v>14</v>
      </c>
      <c r="H9" s="13" t="s">
        <v>16</v>
      </c>
      <c r="I9" s="17" t="s">
        <v>17</v>
      </c>
    </row>
    <row r="10" spans="1:9" s="6" customFormat="1" ht="25.7" customHeight="1" x14ac:dyDescent="0.2">
      <c r="A10" s="117" t="s">
        <v>69</v>
      </c>
      <c r="B10" s="28">
        <v>1</v>
      </c>
      <c r="C10" s="12" t="s">
        <v>512</v>
      </c>
      <c r="D10" s="12">
        <v>6</v>
      </c>
      <c r="E10" s="12">
        <f>493+478+396+438+325+349</f>
        <v>2479</v>
      </c>
      <c r="F10" s="33">
        <v>42370</v>
      </c>
      <c r="G10" s="33">
        <v>42735</v>
      </c>
      <c r="H10" s="33">
        <v>44362</v>
      </c>
      <c r="I10" s="33">
        <v>46188</v>
      </c>
    </row>
    <row r="11" spans="1:9" s="6" customFormat="1" ht="22.5" customHeight="1" x14ac:dyDescent="0.2">
      <c r="A11" s="118"/>
      <c r="B11" s="29">
        <v>2</v>
      </c>
      <c r="C11" s="12" t="s">
        <v>513</v>
      </c>
      <c r="D11" s="10">
        <v>1</v>
      </c>
      <c r="E11" s="10">
        <v>345</v>
      </c>
      <c r="F11" s="33">
        <v>42370</v>
      </c>
      <c r="G11" s="33">
        <v>42735</v>
      </c>
      <c r="H11" s="33">
        <v>44362</v>
      </c>
      <c r="I11" s="33">
        <v>46188</v>
      </c>
    </row>
    <row r="12" spans="1:9" s="6" customFormat="1" ht="24.4" customHeight="1" x14ac:dyDescent="0.2">
      <c r="A12" s="118"/>
      <c r="B12" s="29">
        <v>3</v>
      </c>
      <c r="C12" s="12" t="s">
        <v>514</v>
      </c>
      <c r="D12" s="10">
        <v>1</v>
      </c>
      <c r="E12" s="10">
        <v>54</v>
      </c>
      <c r="F12" s="34">
        <v>42370</v>
      </c>
      <c r="G12" s="34">
        <v>42735</v>
      </c>
      <c r="H12" s="33">
        <v>44362</v>
      </c>
      <c r="I12" s="33">
        <v>46188</v>
      </c>
    </row>
    <row r="13" spans="1:9" s="6" customFormat="1" ht="23.85" customHeight="1" x14ac:dyDescent="0.2">
      <c r="A13" s="118"/>
      <c r="B13" s="29">
        <v>4</v>
      </c>
      <c r="C13" s="12" t="s">
        <v>249</v>
      </c>
      <c r="D13" s="10">
        <v>1</v>
      </c>
      <c r="E13" s="10">
        <v>498</v>
      </c>
      <c r="F13" s="33">
        <v>42705</v>
      </c>
      <c r="G13" s="33">
        <v>42735</v>
      </c>
      <c r="H13" s="33">
        <v>44362</v>
      </c>
      <c r="I13" s="33">
        <v>46188</v>
      </c>
    </row>
    <row r="14" spans="1:9" s="6" customFormat="1" ht="23.85" customHeight="1" x14ac:dyDescent="0.2">
      <c r="A14" s="118"/>
      <c r="B14" s="29">
        <v>5</v>
      </c>
      <c r="C14" s="12" t="s">
        <v>515</v>
      </c>
      <c r="D14" s="10">
        <v>1</v>
      </c>
      <c r="E14" s="10">
        <v>303</v>
      </c>
      <c r="F14" s="34">
        <v>42552</v>
      </c>
      <c r="G14" s="34">
        <v>42582</v>
      </c>
      <c r="H14" s="33">
        <v>44362</v>
      </c>
      <c r="I14" s="33">
        <v>46188</v>
      </c>
    </row>
    <row r="15" spans="1:9" s="6" customFormat="1" ht="27.6" customHeight="1" x14ac:dyDescent="0.2">
      <c r="A15" s="118"/>
      <c r="B15" s="29">
        <v>6</v>
      </c>
      <c r="C15" s="12" t="s">
        <v>516</v>
      </c>
      <c r="D15" s="10">
        <v>1</v>
      </c>
      <c r="E15" s="10">
        <v>653</v>
      </c>
      <c r="F15" s="34">
        <v>42705</v>
      </c>
      <c r="G15" s="34">
        <v>42735</v>
      </c>
      <c r="H15" s="33">
        <v>44362</v>
      </c>
      <c r="I15" s="33">
        <v>46188</v>
      </c>
    </row>
    <row r="16" spans="1:9" s="6" customFormat="1" ht="14.45" customHeight="1" x14ac:dyDescent="0.2">
      <c r="A16" s="133"/>
      <c r="B16" s="31"/>
      <c r="C16" s="32"/>
      <c r="D16" s="32"/>
      <c r="E16" s="32"/>
      <c r="F16" s="36"/>
      <c r="G16" s="36"/>
      <c r="H16" s="33"/>
      <c r="I16" s="33"/>
    </row>
    <row r="17" spans="1:9" s="6" customFormat="1" ht="16.350000000000001" customHeight="1" thickBot="1" x14ac:dyDescent="0.25">
      <c r="A17" s="119"/>
      <c r="B17" s="30"/>
      <c r="C17" s="11"/>
      <c r="D17" s="11"/>
      <c r="E17" s="11"/>
      <c r="F17" s="36"/>
      <c r="G17" s="46"/>
      <c r="H17" s="33"/>
      <c r="I17" s="33"/>
    </row>
    <row r="18" spans="1:9" s="2" customFormat="1" ht="12.75" x14ac:dyDescent="0.2">
      <c r="F18" s="54"/>
      <c r="H18" s="44"/>
    </row>
    <row r="19" spans="1:9" s="2" customFormat="1" ht="12.75" x14ac:dyDescent="0.2">
      <c r="A19" s="120" t="s">
        <v>298</v>
      </c>
      <c r="B19" s="120"/>
      <c r="C19" s="120"/>
      <c r="D19" s="120"/>
      <c r="E19" s="120"/>
      <c r="F19" s="120"/>
      <c r="G19" s="120"/>
      <c r="H19" s="120"/>
      <c r="I19" s="120"/>
    </row>
    <row r="20" spans="1:9" s="2" customFormat="1" ht="12.75" x14ac:dyDescent="0.2">
      <c r="A20" s="120"/>
      <c r="B20" s="120"/>
      <c r="C20" s="120"/>
      <c r="D20" s="120"/>
      <c r="E20" s="120"/>
      <c r="F20" s="120"/>
      <c r="G20" s="120"/>
      <c r="H20" s="120"/>
      <c r="I20" s="120"/>
    </row>
    <row r="21" spans="1:9" s="2" customFormat="1" ht="12.75" x14ac:dyDescent="0.2">
      <c r="A21" s="121"/>
      <c r="B21" s="121"/>
      <c r="C21" s="121"/>
      <c r="D21" s="121"/>
      <c r="E21" s="121"/>
      <c r="F21" s="121"/>
      <c r="G21" s="121"/>
      <c r="H21" s="44"/>
    </row>
    <row r="22" spans="1:9" s="2" customFormat="1" ht="12.75" x14ac:dyDescent="0.2">
      <c r="A22" s="44"/>
      <c r="B22" s="43" t="s">
        <v>20</v>
      </c>
      <c r="C22" s="43" t="s">
        <v>33</v>
      </c>
      <c r="D22" s="44"/>
      <c r="E22" s="122" t="s">
        <v>24</v>
      </c>
      <c r="F22" s="122"/>
      <c r="G22" s="123" t="s">
        <v>684</v>
      </c>
      <c r="H22" s="123"/>
    </row>
    <row r="23" spans="1:9" s="2" customFormat="1" ht="12.75" x14ac:dyDescent="0.2">
      <c r="A23" s="44"/>
      <c r="B23" s="43" t="s">
        <v>21</v>
      </c>
      <c r="C23" s="43" t="s">
        <v>34</v>
      </c>
      <c r="D23" s="44"/>
      <c r="E23" s="122" t="s">
        <v>21</v>
      </c>
      <c r="F23" s="122"/>
      <c r="G23" s="123" t="s">
        <v>366</v>
      </c>
      <c r="H23" s="123"/>
    </row>
    <row r="24" spans="1:9" s="2" customFormat="1" ht="12.75" x14ac:dyDescent="0.2">
      <c r="A24" s="44"/>
      <c r="B24" s="43" t="s">
        <v>22</v>
      </c>
      <c r="C24" s="49">
        <v>44362</v>
      </c>
      <c r="D24" s="44"/>
      <c r="E24" s="122" t="s">
        <v>22</v>
      </c>
      <c r="F24" s="122"/>
      <c r="G24" s="129">
        <v>44362</v>
      </c>
      <c r="H24" s="123"/>
    </row>
    <row r="25" spans="1:9" s="2" customFormat="1" ht="12.75" x14ac:dyDescent="0.2">
      <c r="A25" s="44"/>
      <c r="B25" s="43" t="s">
        <v>23</v>
      </c>
      <c r="C25" s="43"/>
      <c r="D25" s="44"/>
      <c r="E25" s="122" t="s">
        <v>25</v>
      </c>
      <c r="F25" s="122"/>
      <c r="G25" s="123"/>
      <c r="H25" s="123"/>
    </row>
    <row r="26" spans="1:9" s="2" customFormat="1" ht="12.75" x14ac:dyDescent="0.2">
      <c r="A26" s="44"/>
      <c r="B26" s="21"/>
      <c r="C26" s="21"/>
      <c r="D26" s="44"/>
      <c r="E26" s="22"/>
      <c r="F26" s="22"/>
      <c r="G26" s="22"/>
      <c r="H26" s="22"/>
    </row>
    <row r="27" spans="1:9" s="2" customFormat="1" ht="12.75" x14ac:dyDescent="0.2">
      <c r="A27" s="44"/>
      <c r="B27" s="21"/>
      <c r="C27" s="21"/>
      <c r="D27" s="44"/>
      <c r="E27" s="22"/>
      <c r="F27" s="22"/>
      <c r="G27" s="22"/>
      <c r="H27" s="22"/>
    </row>
    <row r="28" spans="1:9" s="2" customFormat="1" ht="12.75" x14ac:dyDescent="0.2">
      <c r="A28" s="44"/>
      <c r="B28" s="21"/>
      <c r="C28" s="21"/>
      <c r="D28" s="44"/>
      <c r="E28" s="122" t="s">
        <v>26</v>
      </c>
      <c r="F28" s="122"/>
      <c r="G28" s="123" t="s">
        <v>367</v>
      </c>
      <c r="H28" s="123"/>
    </row>
    <row r="29" spans="1:9" s="2" customFormat="1" ht="12.75" x14ac:dyDescent="0.2">
      <c r="A29" s="44"/>
      <c r="B29" s="21"/>
      <c r="C29" s="21"/>
      <c r="D29" s="44"/>
      <c r="E29" s="122" t="s">
        <v>21</v>
      </c>
      <c r="F29" s="122"/>
      <c r="G29" s="123" t="s">
        <v>36</v>
      </c>
      <c r="H29" s="123"/>
    </row>
    <row r="30" spans="1:9" s="2" customFormat="1" ht="12.75" x14ac:dyDescent="0.2">
      <c r="A30" s="44"/>
      <c r="B30" s="21"/>
      <c r="C30" s="21"/>
      <c r="D30" s="44"/>
      <c r="E30" s="122" t="s">
        <v>27</v>
      </c>
      <c r="F30" s="122"/>
      <c r="G30" s="129">
        <v>44362</v>
      </c>
      <c r="H30" s="123"/>
    </row>
    <row r="31" spans="1:9" s="2" customFormat="1" ht="12.75" x14ac:dyDescent="0.2">
      <c r="A31" s="23"/>
      <c r="B31" s="23"/>
      <c r="C31" s="23"/>
      <c r="D31" s="23"/>
      <c r="E31" s="131" t="s">
        <v>25</v>
      </c>
      <c r="F31" s="131"/>
      <c r="G31" s="132"/>
      <c r="H31" s="132"/>
    </row>
    <row r="32" spans="1:9" s="2" customFormat="1" ht="12.75" x14ac:dyDescent="0.2">
      <c r="A32" s="130"/>
      <c r="B32" s="130"/>
      <c r="C32" s="130"/>
      <c r="D32" s="130"/>
      <c r="E32" s="130"/>
      <c r="F32" s="130"/>
      <c r="G32" s="130"/>
      <c r="H32" s="45"/>
    </row>
    <row r="33" spans="1:10" s="2" customFormat="1" ht="12.75" x14ac:dyDescent="0.2">
      <c r="A33" s="8" t="s">
        <v>0</v>
      </c>
      <c r="B33" s="8"/>
      <c r="C33" s="4"/>
      <c r="D33" s="4"/>
      <c r="E33" s="4"/>
      <c r="H33" s="45"/>
    </row>
    <row r="34" spans="1:10" s="2" customFormat="1" ht="12.75" x14ac:dyDescent="0.2">
      <c r="A34" s="121" t="s">
        <v>5</v>
      </c>
      <c r="B34" s="121"/>
      <c r="C34" s="121"/>
      <c r="D34" s="121"/>
      <c r="E34" s="121"/>
      <c r="F34" s="121"/>
      <c r="G34" s="121"/>
      <c r="H34" s="45"/>
    </row>
    <row r="35" spans="1:10" s="2" customFormat="1" x14ac:dyDescent="0.25">
      <c r="A35" s="121" t="s">
        <v>4</v>
      </c>
      <c r="B35" s="121"/>
      <c r="C35" s="121"/>
      <c r="D35" s="121"/>
      <c r="E35" s="121"/>
      <c r="F35" s="121"/>
      <c r="G35" s="121"/>
      <c r="H35" s="45"/>
      <c r="I35" s="3"/>
      <c r="J35"/>
    </row>
    <row r="36" spans="1:10" s="121" customFormat="1" ht="15" customHeight="1" x14ac:dyDescent="0.2">
      <c r="A36" s="121" t="s">
        <v>19</v>
      </c>
    </row>
    <row r="37" spans="1:10" s="121" customFormat="1" ht="15" customHeight="1" x14ac:dyDescent="0.2">
      <c r="A37" s="121" t="s">
        <v>18</v>
      </c>
    </row>
    <row r="38" spans="1:10" s="2" customFormat="1" x14ac:dyDescent="0.25">
      <c r="A38" s="121" t="s">
        <v>6</v>
      </c>
      <c r="B38" s="121"/>
      <c r="C38" s="121"/>
      <c r="D38" s="121"/>
      <c r="E38" s="121"/>
      <c r="F38" s="121"/>
      <c r="G38" s="121"/>
      <c r="H38" s="45"/>
      <c r="J38"/>
    </row>
    <row r="39" spans="1:10" s="2" customFormat="1" ht="12.75" x14ac:dyDescent="0.2">
      <c r="A39" s="130"/>
      <c r="B39" s="130"/>
      <c r="C39" s="130"/>
      <c r="D39" s="130"/>
      <c r="E39" s="130"/>
      <c r="F39" s="130"/>
      <c r="G39" s="130"/>
      <c r="H39" s="45"/>
    </row>
    <row r="40" spans="1:10" s="2" customFormat="1" ht="12.75" x14ac:dyDescent="0.2">
      <c r="A40" s="130"/>
      <c r="B40" s="130"/>
      <c r="C40" s="130"/>
      <c r="D40" s="130"/>
      <c r="E40" s="130"/>
      <c r="F40" s="130"/>
      <c r="G40" s="130"/>
      <c r="H40" s="45"/>
    </row>
    <row r="41" spans="1:10" s="2" customFormat="1" ht="12.75" x14ac:dyDescent="0.2">
      <c r="A41" s="5"/>
      <c r="B41" s="5"/>
    </row>
    <row r="42" spans="1:10" s="2" customFormat="1" ht="12.75" x14ac:dyDescent="0.2">
      <c r="A42" s="5"/>
      <c r="B42" s="5"/>
    </row>
    <row r="43" spans="1:10" s="2" customFormat="1" ht="12.75" x14ac:dyDescent="0.2">
      <c r="A43" s="5"/>
      <c r="B43" s="5"/>
    </row>
    <row r="44" spans="1:10" s="2" customFormat="1" ht="12.75" x14ac:dyDescent="0.2">
      <c r="A44" s="5"/>
      <c r="B44" s="5"/>
    </row>
    <row r="45" spans="1:10" s="2" customFormat="1" ht="12.75" x14ac:dyDescent="0.2">
      <c r="A45" s="5"/>
      <c r="B45" s="5"/>
    </row>
    <row r="46" spans="1:10" s="2" customFormat="1" ht="12.75" x14ac:dyDescent="0.2">
      <c r="A46" s="5"/>
      <c r="B46" s="5"/>
    </row>
    <row r="47" spans="1:10" s="2" customFormat="1" ht="12.75" x14ac:dyDescent="0.2">
      <c r="A47" s="5"/>
      <c r="B47" s="5"/>
    </row>
    <row r="48" spans="1:10" s="2" customFormat="1" ht="12.75" x14ac:dyDescent="0.2">
      <c r="A48" s="5"/>
      <c r="B48" s="5"/>
    </row>
    <row r="49" spans="1:2" s="2" customFormat="1" ht="12.75" x14ac:dyDescent="0.2">
      <c r="A49" s="5"/>
      <c r="B49" s="5"/>
    </row>
    <row r="50" spans="1:2" s="2" customFormat="1" ht="12.75" x14ac:dyDescent="0.2">
      <c r="A50" s="5"/>
      <c r="B50" s="5"/>
    </row>
    <row r="51" spans="1:2" s="2" customFormat="1" ht="12.75" x14ac:dyDescent="0.2">
      <c r="A51" s="5"/>
      <c r="B51" s="5"/>
    </row>
    <row r="52" spans="1:2" s="2" customFormat="1" ht="12.75" x14ac:dyDescent="0.2">
      <c r="A52" s="5"/>
      <c r="B52" s="5"/>
    </row>
    <row r="53" spans="1:2" s="2" customFormat="1" ht="12.75" x14ac:dyDescent="0.2">
      <c r="A53" s="5"/>
      <c r="B53" s="5"/>
    </row>
    <row r="54" spans="1:2" s="2" customFormat="1" ht="12.75" x14ac:dyDescent="0.2">
      <c r="A54" s="5"/>
      <c r="B54" s="5"/>
    </row>
    <row r="55" spans="1:2" s="2" customFormat="1" ht="12.75" x14ac:dyDescent="0.2">
      <c r="A55" s="5"/>
      <c r="B55" s="5"/>
    </row>
    <row r="56" spans="1:2" s="2" customFormat="1" ht="12.75" x14ac:dyDescent="0.2">
      <c r="A56" s="5"/>
      <c r="B56" s="5"/>
    </row>
    <row r="57" spans="1:2" s="2" customFormat="1" ht="12.75" x14ac:dyDescent="0.2">
      <c r="A57" s="5"/>
      <c r="B57" s="5"/>
    </row>
    <row r="58" spans="1:2" s="2" customFormat="1" ht="12.75" x14ac:dyDescent="0.2">
      <c r="A58" s="5"/>
      <c r="B58" s="5"/>
    </row>
    <row r="59" spans="1:2" s="2" customFormat="1" ht="12.75" x14ac:dyDescent="0.2">
      <c r="A59" s="5"/>
      <c r="B59" s="5"/>
    </row>
    <row r="60" spans="1:2" s="2" customFormat="1" ht="12.75" x14ac:dyDescent="0.2">
      <c r="A60" s="5"/>
      <c r="B60" s="5"/>
    </row>
    <row r="61" spans="1:2" s="2" customFormat="1" ht="12.75" x14ac:dyDescent="0.2">
      <c r="A61" s="5"/>
      <c r="B61" s="5"/>
    </row>
    <row r="62" spans="1:2" s="2" customFormat="1" ht="12.75" x14ac:dyDescent="0.2">
      <c r="A62" s="5"/>
      <c r="B62" s="5"/>
    </row>
    <row r="63" spans="1:2" s="2" customFormat="1" ht="12.75" x14ac:dyDescent="0.2">
      <c r="A63" s="5"/>
      <c r="B63" s="5"/>
    </row>
    <row r="64" spans="1:2" s="2" customFormat="1" ht="12.75" x14ac:dyDescent="0.2">
      <c r="A64" s="5"/>
      <c r="B64" s="5"/>
    </row>
    <row r="65" spans="1:2" s="2" customFormat="1" ht="12.75" x14ac:dyDescent="0.2">
      <c r="A65" s="5"/>
      <c r="B65" s="5"/>
    </row>
    <row r="66" spans="1:2" s="2" customFormat="1" ht="12.75" x14ac:dyDescent="0.2">
      <c r="A66" s="5"/>
      <c r="B66" s="5"/>
    </row>
    <row r="67" spans="1:2" s="2" customFormat="1" ht="12.75" x14ac:dyDescent="0.2">
      <c r="A67" s="5"/>
      <c r="B67" s="5"/>
    </row>
    <row r="68" spans="1:2" s="2" customFormat="1" ht="12.75" x14ac:dyDescent="0.2">
      <c r="A68" s="5"/>
      <c r="B68" s="5"/>
    </row>
    <row r="69" spans="1:2" s="2" customFormat="1" ht="12.75" x14ac:dyDescent="0.2">
      <c r="A69" s="5"/>
      <c r="B69" s="5"/>
    </row>
    <row r="70" spans="1:2" s="2" customFormat="1" ht="12.75" x14ac:dyDescent="0.2">
      <c r="A70" s="5"/>
      <c r="B70" s="5"/>
    </row>
    <row r="71" spans="1:2" s="2" customFormat="1" ht="12.75" x14ac:dyDescent="0.2">
      <c r="A71" s="5"/>
      <c r="B71" s="5"/>
    </row>
    <row r="72" spans="1:2" s="2" customFormat="1" ht="12.75" x14ac:dyDescent="0.2">
      <c r="A72" s="5"/>
      <c r="B72" s="5"/>
    </row>
    <row r="73" spans="1:2" s="2" customFormat="1" ht="12.75" x14ac:dyDescent="0.2">
      <c r="A73" s="5"/>
      <c r="B73" s="5"/>
    </row>
    <row r="74" spans="1:2" s="2" customFormat="1" ht="12.75" x14ac:dyDescent="0.2">
      <c r="A74" s="5"/>
      <c r="B74" s="5"/>
    </row>
    <row r="75" spans="1:2" s="2" customFormat="1" ht="12.75" x14ac:dyDescent="0.2">
      <c r="A75" s="5"/>
      <c r="B75" s="5"/>
    </row>
    <row r="76" spans="1:2" s="2" customFormat="1" ht="12.75" x14ac:dyDescent="0.2">
      <c r="A76" s="5"/>
      <c r="B76" s="5"/>
    </row>
    <row r="77" spans="1:2" s="2" customFormat="1" ht="12.75" x14ac:dyDescent="0.2">
      <c r="A77" s="5"/>
      <c r="B77" s="5"/>
    </row>
    <row r="78" spans="1:2" s="2" customFormat="1" ht="12.75" x14ac:dyDescent="0.2">
      <c r="A78" s="5"/>
      <c r="B78" s="5"/>
    </row>
    <row r="79" spans="1:2" s="2" customFormat="1" ht="12.75" x14ac:dyDescent="0.2">
      <c r="A79" s="5"/>
      <c r="B79" s="5"/>
    </row>
    <row r="80" spans="1:2" s="2" customFormat="1" ht="12.75" x14ac:dyDescent="0.2">
      <c r="A80" s="5"/>
      <c r="B80" s="5"/>
    </row>
    <row r="81" spans="1:2" s="2" customFormat="1" ht="12.75" x14ac:dyDescent="0.2">
      <c r="A81" s="5"/>
      <c r="B81" s="5"/>
    </row>
    <row r="82" spans="1:2" s="2" customFormat="1" ht="12.75" x14ac:dyDescent="0.2">
      <c r="A82" s="5"/>
      <c r="B82" s="5"/>
    </row>
    <row r="83" spans="1:2" s="2" customFormat="1" ht="12.75" x14ac:dyDescent="0.2">
      <c r="A83" s="5"/>
      <c r="B83" s="5"/>
    </row>
    <row r="84" spans="1:2" s="2" customFormat="1" ht="12.75" x14ac:dyDescent="0.2">
      <c r="A84" s="5"/>
      <c r="B84" s="5"/>
    </row>
    <row r="85" spans="1:2" s="2" customFormat="1" ht="12.75" x14ac:dyDescent="0.2">
      <c r="A85" s="5"/>
      <c r="B85" s="5"/>
    </row>
    <row r="86" spans="1:2" s="2" customFormat="1" ht="12.75" x14ac:dyDescent="0.2">
      <c r="A86" s="5"/>
      <c r="B86" s="5"/>
    </row>
    <row r="87" spans="1:2" s="2" customFormat="1" ht="12.75" x14ac:dyDescent="0.2">
      <c r="A87" s="5"/>
      <c r="B87" s="5"/>
    </row>
    <row r="88" spans="1:2" s="2" customFormat="1" ht="12.75" x14ac:dyDescent="0.2">
      <c r="A88" s="5"/>
      <c r="B88" s="5"/>
    </row>
    <row r="89" spans="1:2" s="2" customFormat="1" ht="12.75" x14ac:dyDescent="0.2">
      <c r="A89" s="5"/>
      <c r="B89" s="5"/>
    </row>
    <row r="90" spans="1:2" s="2" customFormat="1" ht="12.75" x14ac:dyDescent="0.2">
      <c r="A90" s="5"/>
      <c r="B90" s="5"/>
    </row>
    <row r="91" spans="1:2" s="2" customFormat="1" ht="12.75" x14ac:dyDescent="0.2">
      <c r="A91" s="5"/>
      <c r="B91" s="5"/>
    </row>
    <row r="92" spans="1:2" s="2" customFormat="1" ht="12.75" x14ac:dyDescent="0.2">
      <c r="A92" s="5"/>
      <c r="B92" s="5"/>
    </row>
    <row r="93" spans="1:2" s="2" customFormat="1" ht="12.75" x14ac:dyDescent="0.2">
      <c r="A93" s="5"/>
      <c r="B93" s="5"/>
    </row>
    <row r="94" spans="1:2" s="2" customFormat="1" ht="12.75" x14ac:dyDescent="0.2">
      <c r="A94" s="5"/>
      <c r="B94" s="5"/>
    </row>
    <row r="95" spans="1:2" s="2" customFormat="1" ht="12.75" x14ac:dyDescent="0.2">
      <c r="A95" s="5"/>
      <c r="B95" s="5"/>
    </row>
    <row r="96" spans="1:2" s="2" customFormat="1" ht="12.75" x14ac:dyDescent="0.2">
      <c r="A96" s="5"/>
      <c r="B96" s="5"/>
    </row>
    <row r="97" spans="1:2" s="2" customFormat="1" ht="12.75" x14ac:dyDescent="0.2">
      <c r="A97" s="5"/>
      <c r="B97" s="5"/>
    </row>
    <row r="98" spans="1:2" s="2" customFormat="1" ht="12.75" x14ac:dyDescent="0.2">
      <c r="A98" s="5"/>
      <c r="B98" s="5"/>
    </row>
    <row r="99" spans="1:2" s="2" customFormat="1" ht="12.75" x14ac:dyDescent="0.2">
      <c r="A99" s="5"/>
      <c r="B99" s="5"/>
    </row>
    <row r="100" spans="1:2" s="2" customFormat="1" ht="12.75" x14ac:dyDescent="0.2">
      <c r="A100" s="5"/>
      <c r="B100" s="5"/>
    </row>
    <row r="101" spans="1:2" s="2" customFormat="1" ht="12.75" x14ac:dyDescent="0.2">
      <c r="A101" s="5"/>
      <c r="B101" s="5"/>
    </row>
    <row r="102" spans="1:2" s="2" customFormat="1" ht="12.75" x14ac:dyDescent="0.2">
      <c r="A102" s="5"/>
      <c r="B102" s="5"/>
    </row>
    <row r="103" spans="1:2" s="2" customFormat="1" ht="12.75" x14ac:dyDescent="0.2">
      <c r="A103" s="5"/>
      <c r="B103" s="5"/>
    </row>
    <row r="104" spans="1:2" s="2" customFormat="1" ht="12.75" x14ac:dyDescent="0.2">
      <c r="A104" s="5"/>
      <c r="B104" s="5"/>
    </row>
    <row r="105" spans="1:2" s="2" customFormat="1" ht="12.75" x14ac:dyDescent="0.2">
      <c r="A105" s="5"/>
      <c r="B105" s="5"/>
    </row>
    <row r="106" spans="1:2" s="2" customFormat="1" ht="12.75" x14ac:dyDescent="0.2">
      <c r="A106" s="5"/>
      <c r="B106" s="5"/>
    </row>
    <row r="107" spans="1:2" s="2" customFormat="1" ht="12.75" x14ac:dyDescent="0.2">
      <c r="A107" s="5"/>
      <c r="B107" s="5"/>
    </row>
    <row r="108" spans="1:2" s="2" customFormat="1" ht="12.75" x14ac:dyDescent="0.2">
      <c r="A108" s="5"/>
      <c r="B108" s="5"/>
    </row>
    <row r="109" spans="1:2" s="2" customFormat="1" ht="12.75" x14ac:dyDescent="0.2">
      <c r="A109" s="5"/>
      <c r="B109" s="5"/>
    </row>
    <row r="110" spans="1:2" s="2" customFormat="1" ht="12.75" x14ac:dyDescent="0.2">
      <c r="A110" s="5"/>
      <c r="B110" s="5"/>
    </row>
    <row r="111" spans="1:2" s="2" customFormat="1" ht="12.75" x14ac:dyDescent="0.2">
      <c r="A111" s="5"/>
      <c r="B111" s="5"/>
    </row>
    <row r="112" spans="1:2" s="2" customFormat="1" ht="12.75" x14ac:dyDescent="0.2">
      <c r="A112" s="5"/>
      <c r="B112" s="5"/>
    </row>
    <row r="113" spans="1:2" s="2" customFormat="1" ht="12.75" x14ac:dyDescent="0.2">
      <c r="A113" s="5"/>
      <c r="B113" s="5"/>
    </row>
    <row r="114" spans="1:2" s="2" customFormat="1" ht="12.75" x14ac:dyDescent="0.2">
      <c r="A114" s="5"/>
      <c r="B114" s="5"/>
    </row>
    <row r="115" spans="1:2" s="2" customFormat="1" ht="12.75" x14ac:dyDescent="0.2">
      <c r="A115" s="5"/>
      <c r="B115" s="5"/>
    </row>
    <row r="116" spans="1:2" s="2" customFormat="1" ht="12.75" x14ac:dyDescent="0.2">
      <c r="A116" s="5"/>
      <c r="B116" s="5"/>
    </row>
    <row r="117" spans="1:2" s="2" customFormat="1" ht="12.75" x14ac:dyDescent="0.2">
      <c r="A117" s="5"/>
      <c r="B117" s="5"/>
    </row>
    <row r="118" spans="1:2" s="2" customFormat="1" ht="12.75" x14ac:dyDescent="0.2">
      <c r="A118" s="5"/>
      <c r="B118" s="5"/>
    </row>
    <row r="119" spans="1:2" s="2" customFormat="1" ht="12.75" x14ac:dyDescent="0.2">
      <c r="A119" s="5"/>
      <c r="B119" s="5"/>
    </row>
    <row r="120" spans="1:2" s="2" customFormat="1" ht="12.75" x14ac:dyDescent="0.2">
      <c r="A120" s="5"/>
      <c r="B120" s="5"/>
    </row>
    <row r="121" spans="1:2" s="2" customFormat="1" ht="12.75" x14ac:dyDescent="0.2">
      <c r="A121" s="5"/>
      <c r="B121" s="5"/>
    </row>
    <row r="122" spans="1:2" s="2" customFormat="1" ht="12.75" x14ac:dyDescent="0.2">
      <c r="A122" s="5"/>
      <c r="B122" s="5"/>
    </row>
    <row r="123" spans="1:2" s="2" customFormat="1" ht="12.75" x14ac:dyDescent="0.2">
      <c r="A123" s="5"/>
      <c r="B123" s="5"/>
    </row>
    <row r="124" spans="1:2" s="2" customFormat="1" ht="12.75" x14ac:dyDescent="0.2">
      <c r="A124" s="5"/>
      <c r="B124" s="5"/>
    </row>
    <row r="125" spans="1:2" s="2" customFormat="1" ht="12.75" x14ac:dyDescent="0.2">
      <c r="A125" s="5"/>
      <c r="B125" s="5"/>
    </row>
    <row r="126" spans="1:2" s="2" customFormat="1" ht="12.75" x14ac:dyDescent="0.2">
      <c r="A126" s="5"/>
      <c r="B126" s="5"/>
    </row>
    <row r="127" spans="1:2" s="2" customFormat="1" ht="12.75" x14ac:dyDescent="0.2">
      <c r="A127" s="5"/>
      <c r="B127" s="5"/>
    </row>
    <row r="128" spans="1:2" s="2" customFormat="1" ht="12.75" x14ac:dyDescent="0.2">
      <c r="A128" s="5"/>
      <c r="B128" s="5"/>
    </row>
    <row r="129" spans="1:2" s="2" customFormat="1" ht="12.75" x14ac:dyDescent="0.2">
      <c r="A129" s="5"/>
      <c r="B129" s="5"/>
    </row>
    <row r="130" spans="1:2" s="2" customFormat="1" ht="12.75" x14ac:dyDescent="0.2">
      <c r="A130" s="5"/>
      <c r="B130" s="5"/>
    </row>
    <row r="131" spans="1:2" s="2" customFormat="1" ht="12.75" x14ac:dyDescent="0.2">
      <c r="A131" s="5"/>
      <c r="B131" s="5"/>
    </row>
    <row r="132" spans="1:2" s="2" customFormat="1" ht="12.75" x14ac:dyDescent="0.2">
      <c r="A132" s="5"/>
      <c r="B132" s="5"/>
    </row>
    <row r="133" spans="1:2" s="2" customFormat="1" ht="12.75" x14ac:dyDescent="0.2">
      <c r="A133" s="5"/>
      <c r="B133" s="5"/>
    </row>
    <row r="134" spans="1:2" s="2" customFormat="1" ht="12.75" x14ac:dyDescent="0.2">
      <c r="A134" s="5"/>
      <c r="B134" s="5"/>
    </row>
    <row r="135" spans="1:2" s="2" customFormat="1" ht="12.75" x14ac:dyDescent="0.2">
      <c r="A135" s="5"/>
      <c r="B135" s="5"/>
    </row>
    <row r="136" spans="1:2" s="2" customFormat="1" ht="12.75" x14ac:dyDescent="0.2">
      <c r="A136" s="5"/>
      <c r="B136" s="5"/>
    </row>
    <row r="137" spans="1:2" s="2" customFormat="1" ht="12.75" x14ac:dyDescent="0.2">
      <c r="A137" s="5"/>
      <c r="B137" s="5"/>
    </row>
    <row r="138" spans="1:2" s="2" customFormat="1" ht="12.75" x14ac:dyDescent="0.2">
      <c r="A138" s="5"/>
      <c r="B138" s="5"/>
    </row>
    <row r="139" spans="1:2" s="2" customFormat="1" ht="12.75" x14ac:dyDescent="0.2">
      <c r="A139" s="5"/>
      <c r="B139" s="5"/>
    </row>
    <row r="140" spans="1:2" s="2" customFormat="1" ht="12.75" x14ac:dyDescent="0.2">
      <c r="A140" s="5"/>
      <c r="B140" s="5"/>
    </row>
    <row r="141" spans="1:2" s="2" customFormat="1" ht="12.75" x14ac:dyDescent="0.2">
      <c r="A141" s="5"/>
      <c r="B141" s="5"/>
    </row>
    <row r="142" spans="1:2" s="2" customFormat="1" ht="12.75" x14ac:dyDescent="0.2">
      <c r="A142" s="5"/>
      <c r="B142" s="5"/>
    </row>
    <row r="143" spans="1:2" s="2" customFormat="1" ht="12.75" x14ac:dyDescent="0.2">
      <c r="A143" s="5"/>
      <c r="B143" s="5"/>
    </row>
    <row r="144" spans="1:2" s="2" customFormat="1" ht="12.75" x14ac:dyDescent="0.2">
      <c r="A144" s="5"/>
      <c r="B144" s="5"/>
    </row>
    <row r="145" spans="1:2" s="2" customFormat="1" ht="12.75" x14ac:dyDescent="0.2">
      <c r="A145" s="5"/>
      <c r="B145" s="5"/>
    </row>
    <row r="146" spans="1:2" s="2" customFormat="1" ht="12.75" x14ac:dyDescent="0.2">
      <c r="A146" s="5"/>
      <c r="B146" s="5"/>
    </row>
    <row r="147" spans="1:2" s="2" customFormat="1" ht="12.75" x14ac:dyDescent="0.2">
      <c r="A147" s="5"/>
      <c r="B147" s="5"/>
    </row>
    <row r="148" spans="1:2" s="2" customFormat="1" ht="12.75" x14ac:dyDescent="0.2">
      <c r="A148" s="5"/>
      <c r="B148" s="5"/>
    </row>
    <row r="149" spans="1:2" s="2" customFormat="1" ht="12.75" x14ac:dyDescent="0.2">
      <c r="A149" s="5"/>
      <c r="B149" s="5"/>
    </row>
    <row r="150" spans="1:2" s="2" customFormat="1" ht="12.75" x14ac:dyDescent="0.2">
      <c r="A150" s="5"/>
      <c r="B150" s="5"/>
    </row>
    <row r="151" spans="1:2" s="2" customFormat="1" ht="12.75" x14ac:dyDescent="0.2">
      <c r="A151" s="5"/>
      <c r="B151" s="5"/>
    </row>
    <row r="152" spans="1:2" s="2" customFormat="1" ht="12.75" x14ac:dyDescent="0.2">
      <c r="A152" s="5"/>
      <c r="B152" s="5"/>
    </row>
    <row r="153" spans="1:2" s="2" customFormat="1" ht="12.75" x14ac:dyDescent="0.2">
      <c r="A153" s="5"/>
      <c r="B153" s="5"/>
    </row>
    <row r="154" spans="1:2" s="2" customFormat="1" ht="12.75" x14ac:dyDescent="0.2">
      <c r="A154" s="5"/>
      <c r="B154" s="5"/>
    </row>
    <row r="155" spans="1:2" s="2" customFormat="1" ht="12.75" x14ac:dyDescent="0.2">
      <c r="A155" s="5"/>
      <c r="B155" s="5"/>
    </row>
    <row r="156" spans="1:2" s="2" customFormat="1" ht="12.75" x14ac:dyDescent="0.2">
      <c r="A156" s="5"/>
      <c r="B156" s="5"/>
    </row>
    <row r="157" spans="1:2" s="2" customFormat="1" ht="12.75" x14ac:dyDescent="0.2">
      <c r="A157" s="5"/>
      <c r="B157" s="5"/>
    </row>
    <row r="158" spans="1:2" s="2" customFormat="1" ht="12.75" x14ac:dyDescent="0.2">
      <c r="A158" s="5"/>
      <c r="B158" s="5"/>
    </row>
    <row r="159" spans="1:2" s="2" customFormat="1" ht="12.75" x14ac:dyDescent="0.2">
      <c r="A159" s="5"/>
      <c r="B159" s="5"/>
    </row>
    <row r="160" spans="1:2" s="2" customFormat="1" ht="12.75" x14ac:dyDescent="0.2">
      <c r="A160" s="5"/>
      <c r="B160" s="5"/>
    </row>
    <row r="161" spans="1:2" s="2" customFormat="1" ht="12.75" x14ac:dyDescent="0.2">
      <c r="A161" s="5"/>
      <c r="B161" s="5"/>
    </row>
    <row r="162" spans="1:2" s="2" customFormat="1" ht="12.75" x14ac:dyDescent="0.2">
      <c r="A162" s="5"/>
      <c r="B162" s="5"/>
    </row>
    <row r="163" spans="1:2" s="2" customFormat="1" ht="12.75" x14ac:dyDescent="0.2">
      <c r="A163" s="5"/>
      <c r="B163" s="5"/>
    </row>
    <row r="164" spans="1:2" s="2" customFormat="1" ht="12.75" x14ac:dyDescent="0.2">
      <c r="A164" s="5"/>
      <c r="B164" s="5"/>
    </row>
    <row r="165" spans="1:2" s="2" customFormat="1" ht="12.75" x14ac:dyDescent="0.2">
      <c r="A165" s="5"/>
      <c r="B165" s="5"/>
    </row>
    <row r="166" spans="1:2" s="2" customFormat="1" ht="12.75" x14ac:dyDescent="0.2">
      <c r="A166" s="5"/>
      <c r="B166" s="5"/>
    </row>
    <row r="167" spans="1:2" s="2" customFormat="1" ht="12.75" x14ac:dyDescent="0.2">
      <c r="A167" s="5"/>
      <c r="B167" s="5"/>
    </row>
    <row r="168" spans="1:2" s="2" customFormat="1" ht="12.75" x14ac:dyDescent="0.2">
      <c r="A168" s="5"/>
      <c r="B168" s="5"/>
    </row>
    <row r="169" spans="1:2" s="2" customFormat="1" ht="12.75" x14ac:dyDescent="0.2">
      <c r="A169" s="5"/>
      <c r="B169" s="5"/>
    </row>
    <row r="170" spans="1:2" s="2" customFormat="1" ht="12.75" x14ac:dyDescent="0.2">
      <c r="A170" s="5"/>
      <c r="B170" s="5"/>
    </row>
    <row r="171" spans="1:2" s="2" customFormat="1" ht="12.75" x14ac:dyDescent="0.2">
      <c r="A171" s="5"/>
      <c r="B171" s="5"/>
    </row>
    <row r="172" spans="1:2" s="2" customFormat="1" ht="12.75" x14ac:dyDescent="0.2">
      <c r="A172" s="5"/>
      <c r="B172" s="5"/>
    </row>
    <row r="173" spans="1:2" s="2" customFormat="1" ht="12.75" x14ac:dyDescent="0.2">
      <c r="A173" s="5"/>
      <c r="B173" s="5"/>
    </row>
    <row r="174" spans="1:2" s="2" customFormat="1" ht="12.75" x14ac:dyDescent="0.2">
      <c r="A174" s="5"/>
      <c r="B174" s="5"/>
    </row>
    <row r="175" spans="1:2" s="2" customFormat="1" ht="12.75" x14ac:dyDescent="0.2">
      <c r="A175" s="5"/>
      <c r="B175" s="5"/>
    </row>
    <row r="176" spans="1:2" s="2" customFormat="1" ht="12.75" x14ac:dyDescent="0.2">
      <c r="A176" s="5"/>
      <c r="B176" s="5"/>
    </row>
    <row r="177" spans="1:2" s="2" customFormat="1" ht="12.75" x14ac:dyDescent="0.2">
      <c r="A177" s="5"/>
      <c r="B177" s="5"/>
    </row>
    <row r="178" spans="1:2" s="2" customFormat="1" ht="12.75" x14ac:dyDescent="0.2">
      <c r="A178" s="5"/>
      <c r="B178" s="5"/>
    </row>
    <row r="179" spans="1:2" s="2" customFormat="1" ht="12.75" x14ac:dyDescent="0.2">
      <c r="A179" s="5"/>
      <c r="B179" s="5"/>
    </row>
    <row r="180" spans="1:2" s="2" customFormat="1" ht="12.75" x14ac:dyDescent="0.2">
      <c r="A180" s="5"/>
      <c r="B180" s="5"/>
    </row>
    <row r="181" spans="1:2" s="2" customFormat="1" ht="12.75" x14ac:dyDescent="0.2">
      <c r="A181" s="5"/>
      <c r="B181" s="5"/>
    </row>
    <row r="182" spans="1:2" s="2" customFormat="1" ht="12.75" x14ac:dyDescent="0.2">
      <c r="A182" s="5"/>
      <c r="B182" s="5"/>
    </row>
    <row r="183" spans="1:2" s="2" customFormat="1" ht="12.75" x14ac:dyDescent="0.2">
      <c r="A183" s="5"/>
      <c r="B183" s="5"/>
    </row>
    <row r="184" spans="1:2" s="2" customFormat="1" ht="12.75" x14ac:dyDescent="0.2">
      <c r="A184" s="5"/>
      <c r="B184" s="5"/>
    </row>
    <row r="185" spans="1:2" s="2" customFormat="1" ht="12.75" x14ac:dyDescent="0.2">
      <c r="A185" s="5"/>
      <c r="B185" s="5"/>
    </row>
    <row r="186" spans="1:2" s="2" customFormat="1" ht="12.75" x14ac:dyDescent="0.2">
      <c r="A186" s="5"/>
      <c r="B186" s="5"/>
    </row>
    <row r="187" spans="1:2" s="2" customFormat="1" ht="12.75" x14ac:dyDescent="0.2">
      <c r="A187" s="5"/>
      <c r="B187" s="5"/>
    </row>
    <row r="188" spans="1:2" s="2" customFormat="1" ht="12.75" x14ac:dyDescent="0.2">
      <c r="A188" s="5"/>
      <c r="B188" s="5"/>
    </row>
    <row r="189" spans="1:2" s="2" customFormat="1" ht="12.75" x14ac:dyDescent="0.2">
      <c r="A189" s="5"/>
      <c r="B189" s="5"/>
    </row>
    <row r="190" spans="1:2" s="2" customFormat="1" ht="12.75" x14ac:dyDescent="0.2">
      <c r="A190" s="5"/>
      <c r="B190" s="5"/>
    </row>
    <row r="191" spans="1:2" s="2" customFormat="1" ht="12.75" x14ac:dyDescent="0.2">
      <c r="A191" s="5"/>
      <c r="B191" s="5"/>
    </row>
    <row r="192" spans="1:2" s="2" customFormat="1" ht="12.75" x14ac:dyDescent="0.2">
      <c r="A192" s="5"/>
      <c r="B192" s="5"/>
    </row>
    <row r="193" spans="1:2" s="2" customFormat="1" ht="12.75" x14ac:dyDescent="0.2">
      <c r="A193" s="5"/>
      <c r="B193" s="5"/>
    </row>
    <row r="194" spans="1:2" s="2" customFormat="1" ht="12.75" x14ac:dyDescent="0.2">
      <c r="A194" s="5"/>
      <c r="B194" s="5"/>
    </row>
    <row r="195" spans="1:2" s="2" customFormat="1" ht="12.75" x14ac:dyDescent="0.2">
      <c r="A195" s="5"/>
      <c r="B195" s="5"/>
    </row>
    <row r="196" spans="1:2" s="2" customFormat="1" ht="12.75" x14ac:dyDescent="0.2">
      <c r="A196" s="5"/>
      <c r="B196" s="5"/>
    </row>
    <row r="197" spans="1:2" s="2" customFormat="1" ht="12.75" x14ac:dyDescent="0.2">
      <c r="A197" s="5"/>
      <c r="B197" s="5"/>
    </row>
    <row r="198" spans="1:2" s="2" customFormat="1" ht="12.75" x14ac:dyDescent="0.2">
      <c r="A198" s="5"/>
      <c r="B198" s="5"/>
    </row>
    <row r="199" spans="1:2" s="2" customFormat="1" ht="12.75" x14ac:dyDescent="0.2">
      <c r="A199" s="5"/>
      <c r="B199" s="5"/>
    </row>
    <row r="200" spans="1:2" s="2" customFormat="1" ht="12.75" x14ac:dyDescent="0.2">
      <c r="A200" s="5"/>
      <c r="B200" s="5"/>
    </row>
    <row r="201" spans="1:2" s="2" customFormat="1" ht="12.75" x14ac:dyDescent="0.2">
      <c r="A201" s="5"/>
      <c r="B201" s="5"/>
    </row>
    <row r="202" spans="1:2" s="2" customFormat="1" ht="12.75" x14ac:dyDescent="0.2">
      <c r="A202" s="5"/>
      <c r="B202" s="5"/>
    </row>
    <row r="203" spans="1:2" s="2" customFormat="1" ht="12.75" x14ac:dyDescent="0.2">
      <c r="A203" s="5"/>
      <c r="B203" s="5"/>
    </row>
    <row r="204" spans="1:2" s="2" customFormat="1" ht="12.75" x14ac:dyDescent="0.2">
      <c r="A204" s="5"/>
      <c r="B204" s="5"/>
    </row>
    <row r="205" spans="1:2" s="2" customFormat="1" ht="12.75" x14ac:dyDescent="0.2">
      <c r="A205" s="5"/>
      <c r="B205" s="5"/>
    </row>
    <row r="206" spans="1:2" s="2" customFormat="1" ht="12.75" x14ac:dyDescent="0.2">
      <c r="A206" s="5"/>
      <c r="B206" s="5"/>
    </row>
    <row r="207" spans="1:2" s="2" customFormat="1" ht="12.75" x14ac:dyDescent="0.2">
      <c r="A207" s="5"/>
      <c r="B207" s="5"/>
    </row>
    <row r="208" spans="1:2" s="2" customFormat="1" ht="12.75" x14ac:dyDescent="0.2">
      <c r="A208" s="5"/>
      <c r="B208" s="5"/>
    </row>
    <row r="209" spans="1:2" s="2" customFormat="1" ht="12.75" x14ac:dyDescent="0.2">
      <c r="A209" s="5"/>
      <c r="B209" s="5"/>
    </row>
    <row r="210" spans="1:2" s="2" customFormat="1" ht="12.75" x14ac:dyDescent="0.2">
      <c r="A210" s="5"/>
      <c r="B210" s="5"/>
    </row>
    <row r="211" spans="1:2" s="2" customFormat="1" ht="12.75" x14ac:dyDescent="0.2">
      <c r="A211" s="5"/>
      <c r="B211" s="5"/>
    </row>
    <row r="212" spans="1:2" s="2" customFormat="1" ht="12.75" x14ac:dyDescent="0.2">
      <c r="A212" s="5"/>
      <c r="B212" s="5"/>
    </row>
    <row r="213" spans="1:2" s="2" customFormat="1" ht="12.75" x14ac:dyDescent="0.2">
      <c r="A213" s="5"/>
      <c r="B213" s="5"/>
    </row>
    <row r="214" spans="1:2" s="2" customFormat="1" ht="12.75" x14ac:dyDescent="0.2">
      <c r="A214" s="5"/>
      <c r="B214" s="5"/>
    </row>
    <row r="215" spans="1:2" s="2" customFormat="1" ht="12.75" x14ac:dyDescent="0.2">
      <c r="A215" s="5"/>
      <c r="B215" s="5"/>
    </row>
    <row r="216" spans="1:2" s="2" customFormat="1" ht="12.75" x14ac:dyDescent="0.2">
      <c r="A216" s="5"/>
      <c r="B216" s="5"/>
    </row>
    <row r="217" spans="1:2" s="2" customFormat="1" ht="12.75" x14ac:dyDescent="0.2">
      <c r="A217" s="5"/>
      <c r="B217" s="5"/>
    </row>
    <row r="218" spans="1:2" s="2" customFormat="1" ht="12.75" x14ac:dyDescent="0.2">
      <c r="A218" s="5"/>
      <c r="B218" s="5"/>
    </row>
    <row r="219" spans="1:2" s="2" customFormat="1" ht="12.75" x14ac:dyDescent="0.2">
      <c r="A219" s="5"/>
      <c r="B219" s="5"/>
    </row>
    <row r="220" spans="1:2" s="2" customFormat="1" ht="12.75" x14ac:dyDescent="0.2">
      <c r="A220" s="5"/>
      <c r="B220" s="5"/>
    </row>
    <row r="221" spans="1:2" s="2" customFormat="1" ht="12.75" x14ac:dyDescent="0.2">
      <c r="A221" s="5"/>
      <c r="B221" s="5"/>
    </row>
    <row r="222" spans="1:2" s="2" customFormat="1" ht="12.75" x14ac:dyDescent="0.2">
      <c r="A222" s="5"/>
      <c r="B222" s="5"/>
    </row>
    <row r="223" spans="1:2" s="2" customFormat="1" ht="12.75" x14ac:dyDescent="0.2">
      <c r="A223" s="5"/>
      <c r="B223" s="5"/>
    </row>
    <row r="224" spans="1:2" s="2" customFormat="1" ht="12.75" x14ac:dyDescent="0.2">
      <c r="A224" s="5"/>
      <c r="B224" s="5"/>
    </row>
    <row r="225" spans="1:2" s="2" customFormat="1" ht="12.75" x14ac:dyDescent="0.2">
      <c r="A225" s="5"/>
      <c r="B225" s="5"/>
    </row>
    <row r="226" spans="1:2" s="2" customFormat="1" ht="12.75" x14ac:dyDescent="0.2">
      <c r="A226" s="5"/>
      <c r="B226" s="5"/>
    </row>
    <row r="227" spans="1:2" s="2" customFormat="1" ht="12.75" x14ac:dyDescent="0.2">
      <c r="A227" s="5"/>
      <c r="B227" s="5"/>
    </row>
    <row r="228" spans="1:2" s="2" customFormat="1" ht="12.75" x14ac:dyDescent="0.2">
      <c r="A228" s="5"/>
      <c r="B228" s="5"/>
    </row>
    <row r="229" spans="1:2" s="2" customFormat="1" ht="12.75" x14ac:dyDescent="0.2">
      <c r="A229" s="5"/>
      <c r="B229" s="5"/>
    </row>
    <row r="230" spans="1:2" s="2" customFormat="1" ht="12.75" x14ac:dyDescent="0.2">
      <c r="A230" s="5"/>
      <c r="B230" s="5"/>
    </row>
    <row r="231" spans="1:2" s="2" customFormat="1" ht="12.75" x14ac:dyDescent="0.2">
      <c r="A231" s="5"/>
      <c r="B231" s="5"/>
    </row>
    <row r="232" spans="1:2" s="2" customFormat="1" ht="12.75" x14ac:dyDescent="0.2">
      <c r="A232" s="5"/>
      <c r="B232" s="5"/>
    </row>
    <row r="233" spans="1:2" s="2" customFormat="1" ht="12.75" x14ac:dyDescent="0.2">
      <c r="A233" s="5"/>
      <c r="B233" s="5"/>
    </row>
    <row r="234" spans="1:2" s="2" customFormat="1" ht="12.75" x14ac:dyDescent="0.2">
      <c r="A234" s="5"/>
      <c r="B234" s="5"/>
    </row>
    <row r="235" spans="1:2" s="2" customFormat="1" ht="12.75" x14ac:dyDescent="0.2">
      <c r="A235" s="5"/>
      <c r="B235" s="5"/>
    </row>
    <row r="236" spans="1:2" s="2" customFormat="1" ht="12.75" x14ac:dyDescent="0.2">
      <c r="A236" s="5"/>
      <c r="B236" s="5"/>
    </row>
    <row r="237" spans="1:2" s="2" customFormat="1" ht="12.75" x14ac:dyDescent="0.2">
      <c r="A237" s="5"/>
      <c r="B237" s="5"/>
    </row>
    <row r="238" spans="1:2" s="2" customFormat="1" ht="12.75" x14ac:dyDescent="0.2">
      <c r="A238" s="5"/>
      <c r="B238" s="5"/>
    </row>
    <row r="239" spans="1:2" s="2" customFormat="1" ht="12.75" x14ac:dyDescent="0.2">
      <c r="A239" s="5"/>
      <c r="B239" s="5"/>
    </row>
    <row r="240" spans="1:2" s="2" customFormat="1" ht="12.75" x14ac:dyDescent="0.2">
      <c r="A240" s="5"/>
      <c r="B240" s="5"/>
    </row>
    <row r="241" spans="1:2" s="2" customFormat="1" ht="12.75" x14ac:dyDescent="0.2">
      <c r="A241" s="5"/>
      <c r="B241" s="5"/>
    </row>
    <row r="242" spans="1:2" s="2" customFormat="1" ht="12.75" x14ac:dyDescent="0.2">
      <c r="A242" s="5"/>
      <c r="B242" s="5"/>
    </row>
    <row r="243" spans="1:2" s="2" customFormat="1" ht="12.75" x14ac:dyDescent="0.2">
      <c r="A243" s="5"/>
      <c r="B243" s="5"/>
    </row>
    <row r="244" spans="1:2" s="2" customFormat="1" ht="12.75" x14ac:dyDescent="0.2">
      <c r="A244" s="5"/>
      <c r="B244" s="5"/>
    </row>
    <row r="245" spans="1:2" s="2" customFormat="1" ht="12.75" x14ac:dyDescent="0.2">
      <c r="A245" s="5"/>
      <c r="B245" s="5"/>
    </row>
    <row r="246" spans="1:2" s="2" customFormat="1" ht="12.75" x14ac:dyDescent="0.2">
      <c r="A246" s="5"/>
      <c r="B246" s="5"/>
    </row>
    <row r="247" spans="1:2" s="2" customFormat="1" ht="12.75" x14ac:dyDescent="0.2">
      <c r="A247" s="5"/>
      <c r="B247" s="5"/>
    </row>
    <row r="248" spans="1:2" s="2" customFormat="1" ht="12.75" x14ac:dyDescent="0.2">
      <c r="A248" s="5"/>
      <c r="B248" s="5"/>
    </row>
    <row r="249" spans="1:2" s="2" customFormat="1" ht="12.75" x14ac:dyDescent="0.2">
      <c r="A249" s="5"/>
      <c r="B249" s="5"/>
    </row>
    <row r="250" spans="1:2" s="2" customFormat="1" ht="12.75" x14ac:dyDescent="0.2">
      <c r="A250" s="5"/>
      <c r="B250" s="5"/>
    </row>
    <row r="251" spans="1:2" s="2" customFormat="1" ht="12.75" x14ac:dyDescent="0.2">
      <c r="A251" s="5"/>
      <c r="B251" s="5"/>
    </row>
    <row r="252" spans="1:2" s="2" customFormat="1" ht="12.75" x14ac:dyDescent="0.2">
      <c r="A252" s="5"/>
      <c r="B252" s="5"/>
    </row>
    <row r="253" spans="1:2" s="2" customFormat="1" ht="12.75" x14ac:dyDescent="0.2">
      <c r="A253" s="5"/>
      <c r="B253" s="5"/>
    </row>
    <row r="254" spans="1:2" s="2" customFormat="1" ht="12.75" x14ac:dyDescent="0.2">
      <c r="A254" s="5"/>
      <c r="B254" s="5"/>
    </row>
    <row r="255" spans="1:2" s="2" customFormat="1" ht="12.75" x14ac:dyDescent="0.2">
      <c r="A255" s="5"/>
      <c r="B255" s="5"/>
    </row>
    <row r="256" spans="1:2" s="2" customFormat="1" ht="12.75" x14ac:dyDescent="0.2">
      <c r="A256" s="5"/>
      <c r="B256" s="5"/>
    </row>
    <row r="257" spans="1:2" s="2" customFormat="1" ht="12.75" x14ac:dyDescent="0.2">
      <c r="A257" s="5"/>
      <c r="B257" s="5"/>
    </row>
    <row r="258" spans="1:2" s="2" customFormat="1" ht="12.75" x14ac:dyDescent="0.2">
      <c r="A258" s="5"/>
      <c r="B258" s="5"/>
    </row>
    <row r="259" spans="1:2" s="2" customFormat="1" ht="12.75" x14ac:dyDescent="0.2">
      <c r="A259" s="5"/>
      <c r="B259" s="5"/>
    </row>
    <row r="260" spans="1:2" s="2" customFormat="1" ht="12.75" x14ac:dyDescent="0.2">
      <c r="A260" s="5"/>
      <c r="B260" s="5"/>
    </row>
    <row r="261" spans="1:2" s="2" customFormat="1" ht="12.75" x14ac:dyDescent="0.2">
      <c r="A261" s="5"/>
      <c r="B261" s="5"/>
    </row>
    <row r="262" spans="1:2" s="2" customFormat="1" ht="12.75" x14ac:dyDescent="0.2">
      <c r="A262" s="5"/>
      <c r="B262" s="5"/>
    </row>
    <row r="263" spans="1:2" s="2" customFormat="1" ht="12.75" x14ac:dyDescent="0.2">
      <c r="A263" s="5"/>
      <c r="B263" s="5"/>
    </row>
    <row r="264" spans="1:2" s="2" customFormat="1" ht="12.75" x14ac:dyDescent="0.2">
      <c r="A264" s="5"/>
      <c r="B264" s="5"/>
    </row>
    <row r="265" spans="1:2" s="2" customFormat="1" ht="12.75" x14ac:dyDescent="0.2">
      <c r="A265" s="5"/>
      <c r="B265" s="5"/>
    </row>
    <row r="266" spans="1:2" s="2" customFormat="1" ht="12.75" x14ac:dyDescent="0.2">
      <c r="A266" s="5"/>
      <c r="B266" s="5"/>
    </row>
    <row r="267" spans="1:2" s="2" customFormat="1" ht="12.75" x14ac:dyDescent="0.2">
      <c r="A267" s="5"/>
      <c r="B267" s="5"/>
    </row>
    <row r="268" spans="1:2" s="2" customFormat="1" ht="12.75" x14ac:dyDescent="0.2">
      <c r="A268" s="5"/>
      <c r="B268" s="5"/>
    </row>
    <row r="269" spans="1:2" s="2" customFormat="1" ht="12.75" x14ac:dyDescent="0.2">
      <c r="A269" s="5"/>
      <c r="B269" s="5"/>
    </row>
    <row r="270" spans="1:2" s="2" customFormat="1" ht="12.75" x14ac:dyDescent="0.2">
      <c r="A270" s="5"/>
      <c r="B270" s="5"/>
    </row>
    <row r="271" spans="1:2" s="2" customFormat="1" ht="12.75" x14ac:dyDescent="0.2">
      <c r="A271" s="5"/>
      <c r="B271" s="5"/>
    </row>
    <row r="272" spans="1:2" s="2" customFormat="1" ht="12.75" x14ac:dyDescent="0.2">
      <c r="A272" s="5"/>
      <c r="B272" s="5"/>
    </row>
    <row r="273" spans="1:2" s="2" customFormat="1" ht="12.75" x14ac:dyDescent="0.2">
      <c r="A273" s="5"/>
      <c r="B273" s="5"/>
    </row>
    <row r="274" spans="1:2" s="2" customFormat="1" ht="12.75" x14ac:dyDescent="0.2">
      <c r="A274" s="5"/>
      <c r="B274" s="5"/>
    </row>
    <row r="275" spans="1:2" s="2" customFormat="1" ht="12.75" x14ac:dyDescent="0.2">
      <c r="A275" s="5"/>
      <c r="B275" s="5"/>
    </row>
    <row r="276" spans="1:2" s="2" customFormat="1" ht="12.75" x14ac:dyDescent="0.2">
      <c r="A276" s="5"/>
      <c r="B276" s="5"/>
    </row>
    <row r="277" spans="1:2" s="2" customFormat="1" ht="12.75" x14ac:dyDescent="0.2">
      <c r="A277" s="5"/>
      <c r="B277" s="5"/>
    </row>
    <row r="278" spans="1:2" s="2" customFormat="1" ht="12.75" x14ac:dyDescent="0.2">
      <c r="A278" s="5"/>
      <c r="B278" s="5"/>
    </row>
    <row r="279" spans="1:2" s="2" customFormat="1" ht="12.75" x14ac:dyDescent="0.2">
      <c r="A279" s="5"/>
      <c r="B279" s="5"/>
    </row>
    <row r="280" spans="1:2" s="2" customFormat="1" ht="12.75" x14ac:dyDescent="0.2">
      <c r="A280" s="5"/>
      <c r="B280" s="5"/>
    </row>
    <row r="281" spans="1:2" s="2" customFormat="1" ht="12.75" x14ac:dyDescent="0.2">
      <c r="A281" s="5"/>
      <c r="B281" s="5"/>
    </row>
    <row r="282" spans="1:2" s="2" customFormat="1" ht="12.75" x14ac:dyDescent="0.2">
      <c r="A282" s="5"/>
      <c r="B282" s="5"/>
    </row>
    <row r="283" spans="1:2" s="2" customFormat="1" ht="12.75" x14ac:dyDescent="0.2">
      <c r="A283" s="5"/>
      <c r="B283" s="5"/>
    </row>
    <row r="284" spans="1:2" s="2" customFormat="1" ht="12.75" x14ac:dyDescent="0.2">
      <c r="A284" s="5"/>
      <c r="B284" s="5"/>
    </row>
    <row r="285" spans="1:2" s="2" customFormat="1" ht="12.75" x14ac:dyDescent="0.2">
      <c r="A285" s="5"/>
      <c r="B285" s="5"/>
    </row>
    <row r="286" spans="1:2" s="2" customFormat="1" ht="12.75" x14ac:dyDescent="0.2">
      <c r="A286" s="5"/>
      <c r="B286" s="5"/>
    </row>
    <row r="287" spans="1:2" s="2" customFormat="1" ht="12.75" x14ac:dyDescent="0.2">
      <c r="A287" s="5"/>
      <c r="B287" s="5"/>
    </row>
    <row r="288" spans="1:2" s="2" customFormat="1" ht="12.75" x14ac:dyDescent="0.2">
      <c r="A288" s="5"/>
      <c r="B288" s="5"/>
    </row>
    <row r="289" spans="1:2" s="2" customFormat="1" ht="12.75" x14ac:dyDescent="0.2">
      <c r="A289" s="5"/>
      <c r="B289" s="5"/>
    </row>
    <row r="290" spans="1:2" s="2" customFormat="1" ht="12.75" x14ac:dyDescent="0.2">
      <c r="A290" s="5"/>
      <c r="B290" s="5"/>
    </row>
    <row r="291" spans="1:2" s="2" customFormat="1" ht="12.75" x14ac:dyDescent="0.2">
      <c r="A291" s="5"/>
      <c r="B291" s="5"/>
    </row>
    <row r="292" spans="1:2" s="2" customFormat="1" ht="12.75" x14ac:dyDescent="0.2">
      <c r="A292" s="5"/>
      <c r="B292" s="5"/>
    </row>
    <row r="293" spans="1:2" s="2" customFormat="1" ht="12.75" x14ac:dyDescent="0.2">
      <c r="A293" s="5"/>
      <c r="B293" s="5"/>
    </row>
    <row r="294" spans="1:2" s="2" customFormat="1" ht="12.75" x14ac:dyDescent="0.2">
      <c r="A294" s="5"/>
      <c r="B294" s="5"/>
    </row>
    <row r="295" spans="1:2" s="2" customFormat="1" ht="12.75" x14ac:dyDescent="0.2">
      <c r="A295" s="5"/>
      <c r="B295" s="5"/>
    </row>
    <row r="296" spans="1:2" s="2" customFormat="1" ht="12.75" x14ac:dyDescent="0.2">
      <c r="A296" s="5"/>
      <c r="B296" s="5"/>
    </row>
    <row r="297" spans="1:2" s="2" customFormat="1" ht="12.75" x14ac:dyDescent="0.2">
      <c r="A297" s="5"/>
      <c r="B297" s="5"/>
    </row>
    <row r="298" spans="1:2" s="2" customFormat="1" ht="12.75" x14ac:dyDescent="0.2">
      <c r="A298" s="5"/>
      <c r="B298" s="5"/>
    </row>
    <row r="299" spans="1:2" s="2" customFormat="1" ht="12.75" x14ac:dyDescent="0.2">
      <c r="A299" s="5"/>
      <c r="B299" s="5"/>
    </row>
    <row r="300" spans="1:2" s="2" customFormat="1" ht="12.75" x14ac:dyDescent="0.2">
      <c r="A300" s="5"/>
      <c r="B300" s="5"/>
    </row>
    <row r="301" spans="1:2" s="2" customFormat="1" ht="12.75" x14ac:dyDescent="0.2">
      <c r="A301" s="5"/>
      <c r="B301" s="5"/>
    </row>
    <row r="302" spans="1:2" s="2" customFormat="1" ht="12.75" x14ac:dyDescent="0.2">
      <c r="A302" s="5"/>
      <c r="B302" s="5"/>
    </row>
    <row r="303" spans="1:2" s="2" customFormat="1" ht="12.75" x14ac:dyDescent="0.2">
      <c r="A303" s="5"/>
      <c r="B303" s="5"/>
    </row>
    <row r="304" spans="1:2" s="2" customFormat="1" ht="12.75" x14ac:dyDescent="0.2">
      <c r="A304" s="5"/>
      <c r="B304" s="5"/>
    </row>
    <row r="305" spans="1:2" s="2" customFormat="1" ht="12.75" x14ac:dyDescent="0.2">
      <c r="A305" s="5"/>
      <c r="B305" s="5"/>
    </row>
    <row r="306" spans="1:2" s="2" customFormat="1" ht="12.75" x14ac:dyDescent="0.2">
      <c r="A306" s="5"/>
      <c r="B306" s="5"/>
    </row>
    <row r="307" spans="1:2" s="2" customFormat="1" ht="12.75" x14ac:dyDescent="0.2">
      <c r="A307" s="5"/>
      <c r="B307" s="5"/>
    </row>
    <row r="308" spans="1:2" s="2" customFormat="1" ht="12.75" x14ac:dyDescent="0.2">
      <c r="A308" s="5"/>
      <c r="B308" s="5"/>
    </row>
    <row r="309" spans="1:2" s="2" customFormat="1" ht="12.75" x14ac:dyDescent="0.2">
      <c r="A309" s="5"/>
      <c r="B309" s="5"/>
    </row>
    <row r="310" spans="1:2" s="2" customFormat="1" ht="12.75" x14ac:dyDescent="0.2">
      <c r="A310" s="5"/>
      <c r="B310" s="5"/>
    </row>
    <row r="311" spans="1:2" s="2" customFormat="1" ht="12.75" x14ac:dyDescent="0.2">
      <c r="A311" s="5"/>
      <c r="B311" s="5"/>
    </row>
    <row r="312" spans="1:2" s="2" customFormat="1" ht="12.75" x14ac:dyDescent="0.2">
      <c r="A312" s="5"/>
      <c r="B312" s="5"/>
    </row>
    <row r="313" spans="1:2" s="2" customFormat="1" ht="12.75" x14ac:dyDescent="0.2">
      <c r="A313" s="5"/>
      <c r="B313" s="5"/>
    </row>
    <row r="314" spans="1:2" s="2" customFormat="1" ht="12.75" x14ac:dyDescent="0.2">
      <c r="A314" s="5"/>
      <c r="B314" s="5"/>
    </row>
    <row r="315" spans="1:2" s="2" customFormat="1" ht="12.75" x14ac:dyDescent="0.2">
      <c r="A315" s="5"/>
      <c r="B315" s="5"/>
    </row>
    <row r="316" spans="1:2" s="2" customFormat="1" ht="12.75" x14ac:dyDescent="0.2">
      <c r="A316" s="5"/>
      <c r="B316" s="5"/>
    </row>
    <row r="317" spans="1:2" s="2" customFormat="1" ht="12.75" x14ac:dyDescent="0.2">
      <c r="A317" s="5"/>
      <c r="B317" s="5"/>
    </row>
    <row r="318" spans="1:2" s="2" customFormat="1" ht="12.75" x14ac:dyDescent="0.2">
      <c r="A318" s="5"/>
      <c r="B318" s="5"/>
    </row>
    <row r="319" spans="1:2" s="2" customFormat="1" ht="12.75" x14ac:dyDescent="0.2">
      <c r="A319" s="5"/>
      <c r="B319" s="5"/>
    </row>
    <row r="320" spans="1:2" s="2" customFormat="1" ht="12.75" x14ac:dyDescent="0.2">
      <c r="A320" s="5"/>
      <c r="B320" s="5"/>
    </row>
    <row r="321" spans="1:2" s="2" customFormat="1" ht="12.75" x14ac:dyDescent="0.2">
      <c r="A321" s="5"/>
      <c r="B321" s="5"/>
    </row>
    <row r="322" spans="1:2" s="2" customFormat="1" ht="12.75" x14ac:dyDescent="0.2">
      <c r="A322" s="5"/>
      <c r="B322" s="5"/>
    </row>
    <row r="323" spans="1:2" s="2" customFormat="1" ht="12.75" x14ac:dyDescent="0.2">
      <c r="A323" s="5"/>
      <c r="B323" s="5"/>
    </row>
    <row r="324" spans="1:2" s="2" customFormat="1" ht="12.75" x14ac:dyDescent="0.2">
      <c r="A324" s="5"/>
      <c r="B324" s="5"/>
    </row>
    <row r="325" spans="1:2" s="2" customFormat="1" ht="12.75" x14ac:dyDescent="0.2">
      <c r="A325" s="5"/>
      <c r="B325" s="5"/>
    </row>
    <row r="326" spans="1:2" s="2" customFormat="1" ht="12.75" x14ac:dyDescent="0.2">
      <c r="A326" s="5"/>
      <c r="B326" s="5"/>
    </row>
    <row r="327" spans="1:2" s="2" customFormat="1" ht="12.75" x14ac:dyDescent="0.2">
      <c r="A327" s="5"/>
      <c r="B327" s="5"/>
    </row>
    <row r="328" spans="1:2" s="2" customFormat="1" ht="12.75" x14ac:dyDescent="0.2">
      <c r="A328" s="5"/>
      <c r="B328" s="5"/>
    </row>
    <row r="329" spans="1:2" s="2" customFormat="1" ht="12.75" x14ac:dyDescent="0.2">
      <c r="A329" s="5"/>
      <c r="B329" s="5"/>
    </row>
    <row r="330" spans="1:2" s="2" customFormat="1" ht="12.75" x14ac:dyDescent="0.2">
      <c r="A330" s="5"/>
      <c r="B330" s="5"/>
    </row>
    <row r="331" spans="1:2" s="2" customFormat="1" ht="12.75" x14ac:dyDescent="0.2">
      <c r="A331" s="5"/>
      <c r="B331" s="5"/>
    </row>
    <row r="332" spans="1:2" s="2" customFormat="1" ht="12.75" x14ac:dyDescent="0.2">
      <c r="A332" s="5"/>
      <c r="B332" s="5"/>
    </row>
    <row r="333" spans="1:2" s="2" customFormat="1" ht="12.75" x14ac:dyDescent="0.2">
      <c r="A333" s="5"/>
      <c r="B333" s="5"/>
    </row>
    <row r="334" spans="1:2" s="2" customFormat="1" ht="12.75" x14ac:dyDescent="0.2">
      <c r="A334" s="5"/>
      <c r="B334" s="5"/>
    </row>
    <row r="335" spans="1:2" s="2" customFormat="1" ht="12.75" x14ac:dyDescent="0.2">
      <c r="A335" s="5"/>
      <c r="B335" s="5"/>
    </row>
    <row r="336" spans="1:2" s="2" customFormat="1" ht="12.75" x14ac:dyDescent="0.2">
      <c r="A336" s="5"/>
      <c r="B336" s="5"/>
    </row>
    <row r="337" spans="1:2" s="2" customFormat="1" ht="12.75" x14ac:dyDescent="0.2">
      <c r="A337" s="5"/>
      <c r="B337" s="5"/>
    </row>
    <row r="338" spans="1:2" s="2" customFormat="1" ht="12.75" x14ac:dyDescent="0.2">
      <c r="A338" s="5"/>
      <c r="B338" s="5"/>
    </row>
    <row r="339" spans="1:2" s="2" customFormat="1" ht="12.75" x14ac:dyDescent="0.2">
      <c r="A339" s="5"/>
      <c r="B339" s="5"/>
    </row>
    <row r="340" spans="1:2" s="2" customFormat="1" ht="12.75" x14ac:dyDescent="0.2">
      <c r="A340" s="5"/>
      <c r="B340" s="5"/>
    </row>
    <row r="341" spans="1:2" s="2" customFormat="1" ht="12.75" x14ac:dyDescent="0.2">
      <c r="A341" s="5"/>
      <c r="B341" s="5"/>
    </row>
    <row r="342" spans="1:2" s="2" customFormat="1" ht="12.75" x14ac:dyDescent="0.2">
      <c r="A342" s="5"/>
      <c r="B342" s="5"/>
    </row>
    <row r="343" spans="1:2" s="2" customFormat="1" ht="12.75" x14ac:dyDescent="0.2">
      <c r="A343" s="5"/>
      <c r="B343" s="5"/>
    </row>
    <row r="344" spans="1:2" s="2" customFormat="1" ht="12.75" x14ac:dyDescent="0.2">
      <c r="A344" s="5"/>
      <c r="B344" s="5"/>
    </row>
    <row r="345" spans="1:2" s="2" customFormat="1" ht="12.75" x14ac:dyDescent="0.2">
      <c r="A345" s="5"/>
      <c r="B345" s="5"/>
    </row>
    <row r="346" spans="1:2" s="2" customFormat="1" ht="12.75" x14ac:dyDescent="0.2">
      <c r="A346" s="5"/>
      <c r="B346" s="5"/>
    </row>
    <row r="347" spans="1:2" s="2" customFormat="1" ht="12.75" x14ac:dyDescent="0.2">
      <c r="A347" s="5"/>
      <c r="B347" s="5"/>
    </row>
    <row r="348" spans="1:2" s="2" customFormat="1" ht="12.75" x14ac:dyDescent="0.2">
      <c r="A348" s="5"/>
      <c r="B348" s="5"/>
    </row>
    <row r="349" spans="1:2" s="2" customFormat="1" ht="12.75" x14ac:dyDescent="0.2">
      <c r="A349" s="5"/>
      <c r="B349" s="5"/>
    </row>
    <row r="350" spans="1:2" s="2" customFormat="1" ht="12.75" x14ac:dyDescent="0.2">
      <c r="A350" s="5"/>
      <c r="B350" s="5"/>
    </row>
    <row r="351" spans="1:2" s="2" customFormat="1" ht="12.75" x14ac:dyDescent="0.2">
      <c r="A351" s="5"/>
      <c r="B351" s="5"/>
    </row>
    <row r="352" spans="1:2" s="2" customFormat="1" ht="12.75" x14ac:dyDescent="0.2">
      <c r="A352" s="5"/>
      <c r="B352" s="5"/>
    </row>
    <row r="353" spans="1:2" s="2" customFormat="1" ht="12.75" x14ac:dyDescent="0.2">
      <c r="A353" s="5"/>
      <c r="B353" s="5"/>
    </row>
    <row r="354" spans="1:2" s="2" customFormat="1" ht="12.75" x14ac:dyDescent="0.2">
      <c r="A354" s="5"/>
      <c r="B354" s="5"/>
    </row>
    <row r="355" spans="1:2" s="2" customFormat="1" ht="12.75" x14ac:dyDescent="0.2">
      <c r="A355" s="5"/>
      <c r="B355" s="5"/>
    </row>
    <row r="356" spans="1:2" s="2" customFormat="1" ht="12.75" x14ac:dyDescent="0.2">
      <c r="A356" s="5"/>
      <c r="B356" s="5"/>
    </row>
    <row r="357" spans="1:2" s="2" customFormat="1" ht="12.75" x14ac:dyDescent="0.2">
      <c r="A357" s="5"/>
      <c r="B357" s="5"/>
    </row>
    <row r="358" spans="1:2" s="2" customFormat="1" ht="12.75" x14ac:dyDescent="0.2">
      <c r="A358" s="5"/>
      <c r="B358" s="5"/>
    </row>
    <row r="359" spans="1:2" s="2" customFormat="1" ht="12.75" x14ac:dyDescent="0.2">
      <c r="A359" s="5"/>
      <c r="B359" s="5"/>
    </row>
    <row r="360" spans="1:2" s="2" customFormat="1" ht="12.75" x14ac:dyDescent="0.2">
      <c r="A360" s="5"/>
      <c r="B360" s="5"/>
    </row>
    <row r="361" spans="1:2" s="2" customFormat="1" ht="12.75" x14ac:dyDescent="0.2">
      <c r="A361" s="5"/>
      <c r="B361" s="5"/>
    </row>
    <row r="362" spans="1:2" s="2" customFormat="1" ht="12.75" x14ac:dyDescent="0.2">
      <c r="A362" s="5"/>
      <c r="B362" s="5"/>
    </row>
    <row r="363" spans="1:2" s="2" customFormat="1" ht="12.75" x14ac:dyDescent="0.2">
      <c r="A363" s="5"/>
      <c r="B363" s="5"/>
    </row>
    <row r="364" spans="1:2" s="2" customFormat="1" ht="12.75" x14ac:dyDescent="0.2">
      <c r="A364" s="5"/>
      <c r="B364" s="5"/>
    </row>
    <row r="365" spans="1:2" s="2" customFormat="1" ht="12.75" x14ac:dyDescent="0.2">
      <c r="A365" s="5"/>
      <c r="B365" s="5"/>
    </row>
    <row r="366" spans="1:2" s="2" customFormat="1" ht="12.75" x14ac:dyDescent="0.2">
      <c r="A366" s="5"/>
      <c r="B366" s="5"/>
    </row>
    <row r="367" spans="1:2" s="2" customFormat="1" ht="12.75" x14ac:dyDescent="0.2">
      <c r="A367" s="5"/>
      <c r="B367" s="5"/>
    </row>
    <row r="368" spans="1:2" s="2" customFormat="1" ht="12.75" x14ac:dyDescent="0.2">
      <c r="A368" s="5"/>
      <c r="B368" s="5"/>
    </row>
    <row r="369" spans="1:2" s="2" customFormat="1" ht="12.75" x14ac:dyDescent="0.2">
      <c r="A369" s="5"/>
      <c r="B369" s="5"/>
    </row>
    <row r="370" spans="1:2" s="2" customFormat="1" ht="12.75" x14ac:dyDescent="0.2">
      <c r="A370" s="5"/>
      <c r="B370" s="5"/>
    </row>
    <row r="371" spans="1:2" s="2" customFormat="1" ht="12.75" x14ac:dyDescent="0.2">
      <c r="A371" s="5"/>
      <c r="B371" s="5"/>
    </row>
    <row r="372" spans="1:2" s="2" customFormat="1" ht="12.75" x14ac:dyDescent="0.2">
      <c r="A372" s="5"/>
      <c r="B372" s="5"/>
    </row>
    <row r="373" spans="1:2" s="2" customFormat="1" ht="12.75" x14ac:dyDescent="0.2">
      <c r="A373" s="5"/>
      <c r="B373" s="5"/>
    </row>
    <row r="374" spans="1:2" s="2" customFormat="1" ht="12.75" x14ac:dyDescent="0.2">
      <c r="A374" s="5"/>
      <c r="B374" s="5"/>
    </row>
    <row r="375" spans="1:2" s="2" customFormat="1" ht="12.75" x14ac:dyDescent="0.2">
      <c r="A375" s="5"/>
      <c r="B375" s="5"/>
    </row>
    <row r="376" spans="1:2" s="2" customFormat="1" ht="12.75" x14ac:dyDescent="0.2">
      <c r="A376" s="5"/>
      <c r="B376" s="5"/>
    </row>
    <row r="377" spans="1:2" s="2" customFormat="1" ht="12.75" x14ac:dyDescent="0.2">
      <c r="A377" s="5"/>
      <c r="B377" s="5"/>
    </row>
    <row r="378" spans="1:2" s="2" customFormat="1" ht="12.75" x14ac:dyDescent="0.2">
      <c r="A378" s="5"/>
      <c r="B378" s="5"/>
    </row>
    <row r="379" spans="1:2" s="2" customFormat="1" ht="12.75" x14ac:dyDescent="0.2">
      <c r="A379" s="5"/>
      <c r="B379" s="5"/>
    </row>
    <row r="380" spans="1:2" s="2" customFormat="1" ht="12.75" x14ac:dyDescent="0.2">
      <c r="A380" s="5"/>
      <c r="B380" s="5"/>
    </row>
    <row r="381" spans="1:2" s="2" customFormat="1" ht="12.75" x14ac:dyDescent="0.2">
      <c r="A381" s="5"/>
      <c r="B381" s="5"/>
    </row>
    <row r="382" spans="1:2" s="2" customFormat="1" ht="12.75" x14ac:dyDescent="0.2">
      <c r="A382" s="5"/>
      <c r="B382" s="5"/>
    </row>
    <row r="383" spans="1:2" s="2" customFormat="1" ht="12.75" x14ac:dyDescent="0.2">
      <c r="A383" s="5"/>
      <c r="B383" s="5"/>
    </row>
    <row r="384" spans="1:2" s="2" customFormat="1" ht="12.75" x14ac:dyDescent="0.2">
      <c r="A384" s="5"/>
      <c r="B384" s="5"/>
    </row>
    <row r="385" spans="1:2" s="2" customFormat="1" ht="12.75" x14ac:dyDescent="0.2">
      <c r="A385" s="5"/>
      <c r="B385" s="5"/>
    </row>
    <row r="386" spans="1:2" s="2" customFormat="1" ht="12.75" x14ac:dyDescent="0.2">
      <c r="A386" s="5"/>
      <c r="B386" s="5"/>
    </row>
    <row r="387" spans="1:2" s="2" customFormat="1" ht="12.75" x14ac:dyDescent="0.2">
      <c r="A387" s="5"/>
      <c r="B387" s="5"/>
    </row>
    <row r="388" spans="1:2" s="2" customFormat="1" ht="12.75" x14ac:dyDescent="0.2">
      <c r="A388" s="5"/>
      <c r="B388" s="5"/>
    </row>
    <row r="389" spans="1:2" s="2" customFormat="1" ht="12.75" x14ac:dyDescent="0.2">
      <c r="A389" s="5"/>
      <c r="B389" s="5"/>
    </row>
    <row r="390" spans="1:2" s="2" customFormat="1" ht="12.75" x14ac:dyDescent="0.2">
      <c r="A390" s="5"/>
      <c r="B390" s="5"/>
    </row>
    <row r="391" spans="1:2" s="2" customFormat="1" ht="12.75" x14ac:dyDescent="0.2">
      <c r="A391" s="5"/>
      <c r="B391" s="5"/>
    </row>
    <row r="392" spans="1:2" s="2" customFormat="1" ht="12.75" x14ac:dyDescent="0.2">
      <c r="A392" s="5"/>
      <c r="B392" s="5"/>
    </row>
    <row r="393" spans="1:2" s="2" customFormat="1" ht="12.75" x14ac:dyDescent="0.2">
      <c r="A393" s="5"/>
      <c r="B393" s="5"/>
    </row>
    <row r="394" spans="1:2" s="2" customFormat="1" ht="12.75" x14ac:dyDescent="0.2">
      <c r="A394" s="5"/>
      <c r="B394" s="5"/>
    </row>
    <row r="395" spans="1:2" s="2" customFormat="1" ht="12.75" x14ac:dyDescent="0.2">
      <c r="A395" s="5"/>
      <c r="B395" s="5"/>
    </row>
    <row r="396" spans="1:2" s="2" customFormat="1" ht="12.75" x14ac:dyDescent="0.2">
      <c r="A396" s="5"/>
      <c r="B396" s="5"/>
    </row>
    <row r="397" spans="1:2" s="2" customFormat="1" ht="12.75" x14ac:dyDescent="0.2">
      <c r="A397" s="5"/>
      <c r="B397" s="5"/>
    </row>
    <row r="398" spans="1:2" s="2" customFormat="1" ht="12.75" x14ac:dyDescent="0.2">
      <c r="A398" s="5"/>
      <c r="B398" s="5"/>
    </row>
    <row r="399" spans="1:2" s="2" customFormat="1" ht="12.75" x14ac:dyDescent="0.2">
      <c r="A399" s="5"/>
      <c r="B399" s="5"/>
    </row>
    <row r="400" spans="1:2" s="2" customFormat="1" ht="12.75" x14ac:dyDescent="0.2">
      <c r="A400" s="5"/>
      <c r="B400" s="5"/>
    </row>
    <row r="401" spans="1:2" s="2" customFormat="1" ht="12.75" x14ac:dyDescent="0.2">
      <c r="A401" s="5"/>
      <c r="B401" s="5"/>
    </row>
    <row r="402" spans="1:2" s="2" customFormat="1" ht="12.75" x14ac:dyDescent="0.2">
      <c r="A402" s="5"/>
      <c r="B402" s="5"/>
    </row>
    <row r="403" spans="1:2" s="2" customFormat="1" ht="12.75" x14ac:dyDescent="0.2">
      <c r="A403" s="5"/>
      <c r="B403" s="5"/>
    </row>
    <row r="404" spans="1:2" s="2" customFormat="1" ht="12.75" x14ac:dyDescent="0.2">
      <c r="A404" s="5"/>
      <c r="B404" s="5"/>
    </row>
    <row r="405" spans="1:2" s="2" customFormat="1" ht="12.75" x14ac:dyDescent="0.2">
      <c r="A405" s="5"/>
      <c r="B405" s="5"/>
    </row>
    <row r="406" spans="1:2" s="2" customFormat="1" ht="12.75" x14ac:dyDescent="0.2">
      <c r="A406" s="5"/>
      <c r="B406" s="5"/>
    </row>
    <row r="407" spans="1:2" s="2" customFormat="1" ht="12.75" x14ac:dyDescent="0.2">
      <c r="A407" s="5"/>
      <c r="B407" s="5"/>
    </row>
    <row r="408" spans="1:2" s="2" customFormat="1" ht="12.75" x14ac:dyDescent="0.2">
      <c r="A408" s="5"/>
      <c r="B408" s="5"/>
    </row>
    <row r="409" spans="1:2" s="2" customFormat="1" ht="12.75" x14ac:dyDescent="0.2">
      <c r="A409" s="5"/>
      <c r="B409" s="5"/>
    </row>
    <row r="410" spans="1:2" s="2" customFormat="1" ht="12.75" x14ac:dyDescent="0.2">
      <c r="A410" s="5"/>
      <c r="B410" s="5"/>
    </row>
    <row r="411" spans="1:2" s="2" customFormat="1" ht="12.75" x14ac:dyDescent="0.2">
      <c r="A411" s="5"/>
      <c r="B411" s="5"/>
    </row>
    <row r="412" spans="1:2" s="2" customFormat="1" ht="12.75" x14ac:dyDescent="0.2">
      <c r="A412" s="5"/>
      <c r="B412" s="5"/>
    </row>
    <row r="413" spans="1:2" s="2" customFormat="1" ht="12.75" x14ac:dyDescent="0.2">
      <c r="A413" s="5"/>
      <c r="B413" s="5"/>
    </row>
    <row r="414" spans="1:2" s="2" customFormat="1" ht="12.75" x14ac:dyDescent="0.2">
      <c r="A414" s="5"/>
      <c r="B414" s="5"/>
    </row>
    <row r="415" spans="1:2" s="2" customFormat="1" ht="12.75" x14ac:dyDescent="0.2">
      <c r="A415" s="5"/>
      <c r="B415" s="5"/>
    </row>
    <row r="416" spans="1:2" s="2" customFormat="1" ht="12.75" x14ac:dyDescent="0.2">
      <c r="A416" s="5"/>
      <c r="B416" s="5"/>
    </row>
    <row r="417" spans="1:2" s="2" customFormat="1" ht="12.75" x14ac:dyDescent="0.2">
      <c r="A417" s="5"/>
      <c r="B417" s="5"/>
    </row>
    <row r="418" spans="1:2" s="2" customFormat="1" ht="12.75" x14ac:dyDescent="0.2">
      <c r="A418" s="5"/>
      <c r="B418" s="5"/>
    </row>
    <row r="419" spans="1:2" s="2" customFormat="1" ht="12.75" x14ac:dyDescent="0.2">
      <c r="A419" s="5"/>
      <c r="B419" s="5"/>
    </row>
    <row r="420" spans="1:2" s="2" customFormat="1" ht="12.75" x14ac:dyDescent="0.2">
      <c r="A420" s="5"/>
      <c r="B420" s="5"/>
    </row>
    <row r="421" spans="1:2" s="2" customFormat="1" ht="12.75" x14ac:dyDescent="0.2">
      <c r="A421" s="5"/>
      <c r="B421" s="5"/>
    </row>
    <row r="422" spans="1:2" s="2" customFormat="1" ht="12.75" x14ac:dyDescent="0.2">
      <c r="A422" s="5"/>
      <c r="B422" s="5"/>
    </row>
    <row r="423" spans="1:2" s="2" customFormat="1" ht="12.75" x14ac:dyDescent="0.2">
      <c r="A423" s="5"/>
      <c r="B423" s="5"/>
    </row>
    <row r="424" spans="1:2" s="2" customFormat="1" ht="12.75" x14ac:dyDescent="0.2">
      <c r="A424" s="5"/>
      <c r="B424" s="5"/>
    </row>
    <row r="425" spans="1:2" s="2" customFormat="1" ht="12.75" x14ac:dyDescent="0.2">
      <c r="A425" s="5"/>
      <c r="B425" s="5"/>
    </row>
    <row r="426" spans="1:2" s="2" customFormat="1" ht="12.75" x14ac:dyDescent="0.2">
      <c r="A426" s="5"/>
      <c r="B426" s="5"/>
    </row>
    <row r="427" spans="1:2" s="2" customFormat="1" ht="12.75" x14ac:dyDescent="0.2">
      <c r="A427" s="5"/>
      <c r="B427" s="5"/>
    </row>
    <row r="428" spans="1:2" s="2" customFormat="1" ht="12.75" x14ac:dyDescent="0.2">
      <c r="A428" s="5"/>
      <c r="B428" s="5"/>
    </row>
    <row r="429" spans="1:2" s="2" customFormat="1" ht="12.75" x14ac:dyDescent="0.2">
      <c r="A429" s="5"/>
      <c r="B429" s="5"/>
    </row>
    <row r="430" spans="1:2" s="2" customFormat="1" ht="12.75" x14ac:dyDescent="0.2">
      <c r="A430" s="5"/>
      <c r="B430" s="5"/>
    </row>
    <row r="431" spans="1:2" s="2" customFormat="1" ht="12.75" x14ac:dyDescent="0.2">
      <c r="A431" s="5"/>
      <c r="B431" s="5"/>
    </row>
    <row r="432" spans="1:2" s="2" customFormat="1" ht="12.75" x14ac:dyDescent="0.2">
      <c r="A432" s="5"/>
      <c r="B432" s="5"/>
    </row>
    <row r="433" spans="1:2" s="2" customFormat="1" ht="12.75" x14ac:dyDescent="0.2">
      <c r="A433" s="5"/>
      <c r="B433" s="5"/>
    </row>
    <row r="434" spans="1:2" s="2" customFormat="1" ht="12.75" x14ac:dyDescent="0.2">
      <c r="A434" s="5"/>
      <c r="B434" s="5"/>
    </row>
    <row r="435" spans="1:2" s="2" customFormat="1" ht="12.75" x14ac:dyDescent="0.2">
      <c r="A435" s="5"/>
      <c r="B435" s="5"/>
    </row>
    <row r="436" spans="1:2" s="2" customFormat="1" ht="12.75" x14ac:dyDescent="0.2">
      <c r="A436" s="5"/>
      <c r="B436" s="5"/>
    </row>
    <row r="437" spans="1:2" s="2" customFormat="1" ht="12.75" x14ac:dyDescent="0.2">
      <c r="A437" s="5"/>
      <c r="B437" s="5"/>
    </row>
    <row r="438" spans="1:2" s="2" customFormat="1" ht="12.75" x14ac:dyDescent="0.2">
      <c r="A438" s="5"/>
      <c r="B438" s="5"/>
    </row>
    <row r="439" spans="1:2" s="2" customFormat="1" ht="12.75" x14ac:dyDescent="0.2">
      <c r="A439" s="5"/>
      <c r="B439" s="5"/>
    </row>
    <row r="440" spans="1:2" s="2" customFormat="1" ht="12.75" x14ac:dyDescent="0.2">
      <c r="A440" s="5"/>
      <c r="B440" s="5"/>
    </row>
    <row r="441" spans="1:2" s="2" customFormat="1" ht="12.75" x14ac:dyDescent="0.2">
      <c r="A441" s="5"/>
      <c r="B441" s="5"/>
    </row>
    <row r="442" spans="1:2" s="2" customFormat="1" ht="12.75" x14ac:dyDescent="0.2">
      <c r="A442" s="5"/>
      <c r="B442" s="5"/>
    </row>
    <row r="443" spans="1:2" s="2" customFormat="1" ht="12.75" x14ac:dyDescent="0.2">
      <c r="A443" s="5"/>
      <c r="B443" s="5"/>
    </row>
    <row r="444" spans="1:2" s="2" customFormat="1" ht="12.75" x14ac:dyDescent="0.2">
      <c r="A444" s="5"/>
      <c r="B444" s="5"/>
    </row>
    <row r="445" spans="1:2" s="2" customFormat="1" ht="12.75" x14ac:dyDescent="0.2">
      <c r="A445" s="5"/>
      <c r="B445" s="5"/>
    </row>
    <row r="446" spans="1:2" s="2" customFormat="1" ht="12.75" x14ac:dyDescent="0.2">
      <c r="A446" s="5"/>
      <c r="B446" s="5"/>
    </row>
    <row r="447" spans="1:2" s="2" customFormat="1" ht="12.75" x14ac:dyDescent="0.2">
      <c r="A447" s="5"/>
      <c r="B447" s="5"/>
    </row>
    <row r="448" spans="1:2" s="2" customFormat="1" ht="12.75" x14ac:dyDescent="0.2">
      <c r="A448" s="5"/>
      <c r="B448" s="5"/>
    </row>
    <row r="449" spans="1:2" s="2" customFormat="1" ht="12.75" x14ac:dyDescent="0.2">
      <c r="A449" s="5"/>
      <c r="B449" s="5"/>
    </row>
    <row r="450" spans="1:2" s="2" customFormat="1" ht="12.75" x14ac:dyDescent="0.2">
      <c r="A450" s="5"/>
      <c r="B450" s="5"/>
    </row>
    <row r="451" spans="1:2" s="2" customFormat="1" ht="12.75" x14ac:dyDescent="0.2">
      <c r="A451" s="5"/>
      <c r="B451" s="5"/>
    </row>
    <row r="452" spans="1:2" s="2" customFormat="1" ht="12.75" x14ac:dyDescent="0.2">
      <c r="A452" s="5"/>
      <c r="B452" s="5"/>
    </row>
    <row r="453" spans="1:2" s="2" customFormat="1" ht="12.75" x14ac:dyDescent="0.2">
      <c r="A453" s="5"/>
      <c r="B453" s="5"/>
    </row>
    <row r="454" spans="1:2" s="2" customFormat="1" ht="12.75" x14ac:dyDescent="0.2">
      <c r="A454" s="5"/>
      <c r="B454" s="5"/>
    </row>
    <row r="455" spans="1:2" s="2" customFormat="1" ht="12.75" x14ac:dyDescent="0.2">
      <c r="A455" s="5"/>
      <c r="B455" s="5"/>
    </row>
    <row r="456" spans="1:2" s="2" customFormat="1" ht="12.75" x14ac:dyDescent="0.2">
      <c r="A456" s="5"/>
      <c r="B456" s="5"/>
    </row>
    <row r="457" spans="1:2" s="2" customFormat="1" ht="12.75" x14ac:dyDescent="0.2">
      <c r="A457" s="5"/>
      <c r="B457" s="5"/>
    </row>
    <row r="458" spans="1:2" s="2" customFormat="1" ht="12.75" x14ac:dyDescent="0.2">
      <c r="A458" s="5"/>
      <c r="B458" s="5"/>
    </row>
    <row r="459" spans="1:2" s="2" customFormat="1" ht="12.75" x14ac:dyDescent="0.2">
      <c r="A459" s="5"/>
      <c r="B459" s="5"/>
    </row>
    <row r="460" spans="1:2" s="2" customFormat="1" ht="12.75" x14ac:dyDescent="0.2">
      <c r="A460" s="5"/>
      <c r="B460" s="5"/>
    </row>
    <row r="461" spans="1:2" s="2" customFormat="1" ht="12.75" x14ac:dyDescent="0.2">
      <c r="A461" s="5"/>
      <c r="B461" s="5"/>
    </row>
    <row r="462" spans="1:2" s="2" customFormat="1" ht="12.75" x14ac:dyDescent="0.2">
      <c r="A462" s="5"/>
      <c r="B462" s="5"/>
    </row>
    <row r="463" spans="1:2" s="2" customFormat="1" ht="12.75" x14ac:dyDescent="0.2">
      <c r="A463" s="5"/>
      <c r="B463" s="5"/>
    </row>
    <row r="464" spans="1:2" s="2" customFormat="1" ht="12.75" x14ac:dyDescent="0.2">
      <c r="A464" s="5"/>
      <c r="B464" s="5"/>
    </row>
    <row r="465" spans="1:2" s="2" customFormat="1" ht="12.75" x14ac:dyDescent="0.2">
      <c r="A465" s="5"/>
      <c r="B465" s="5"/>
    </row>
  </sheetData>
  <sheetProtection insertRows="0" deleteRows="0" selectLockedCells="1"/>
  <mergeCells count="40">
    <mergeCell ref="A37:XFD37"/>
    <mergeCell ref="A38:G38"/>
    <mergeCell ref="A39:G39"/>
    <mergeCell ref="A40:G40"/>
    <mergeCell ref="E31:F31"/>
    <mergeCell ref="G31:H31"/>
    <mergeCell ref="A32:G32"/>
    <mergeCell ref="A34:G34"/>
    <mergeCell ref="A35:G35"/>
    <mergeCell ref="A36:XFD36"/>
    <mergeCell ref="E28:F28"/>
    <mergeCell ref="G28:H28"/>
    <mergeCell ref="E29:F29"/>
    <mergeCell ref="G29:H29"/>
    <mergeCell ref="E30:F30"/>
    <mergeCell ref="G30:H30"/>
    <mergeCell ref="E23:F23"/>
    <mergeCell ref="G23:H23"/>
    <mergeCell ref="E24:F24"/>
    <mergeCell ref="G24:H24"/>
    <mergeCell ref="E25:F25"/>
    <mergeCell ref="G25:H25"/>
    <mergeCell ref="H8:I8"/>
    <mergeCell ref="A10:A17"/>
    <mergeCell ref="A19:I20"/>
    <mergeCell ref="A21:G21"/>
    <mergeCell ref="E22:F22"/>
    <mergeCell ref="G22:H22"/>
    <mergeCell ref="A8:A9"/>
    <mergeCell ref="B8:B9"/>
    <mergeCell ref="C8:C9"/>
    <mergeCell ref="D8:D9"/>
    <mergeCell ref="E8:E9"/>
    <mergeCell ref="F8:G8"/>
    <mergeCell ref="A1:B6"/>
    <mergeCell ref="C1:I2"/>
    <mergeCell ref="C3:I3"/>
    <mergeCell ref="C4:I4"/>
    <mergeCell ref="C5:I5"/>
    <mergeCell ref="C6:I7"/>
  </mergeCells>
  <printOptions horizontalCentered="1"/>
  <pageMargins left="1.1811023622047245" right="0.59055118110236227" top="0.78740157480314965" bottom="0.59055118110236227" header="0.31496062992125984" footer="0.31496062992125984"/>
  <pageSetup scale="65" fitToHeight="0" orientation="landscape" r:id="rId1"/>
  <headerFooter>
    <oddHeader>&amp;RFOLIO &amp;P  DE &amp;N</oddHeader>
  </headerFooter>
  <drawing r:id="rId2"/>
  <legacyDrawing r:id="rId3"/>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3"/>
  </sheetPr>
  <dimension ref="A1:J465"/>
  <sheetViews>
    <sheetView view="pageBreakPreview" zoomScale="90" zoomScaleNormal="100" zoomScaleSheetLayoutView="90" workbookViewId="0">
      <selection activeCell="G28" sqref="G28:H30"/>
    </sheetView>
  </sheetViews>
  <sheetFormatPr baseColWidth="10" defaultColWidth="11.42578125" defaultRowHeight="15" x14ac:dyDescent="0.25"/>
  <cols>
    <col min="1" max="1" width="19.140625" style="9" customWidth="1"/>
    <col min="2" max="2" width="12.140625" style="9" customWidth="1"/>
    <col min="3" max="3" width="35.5703125" style="1" customWidth="1"/>
    <col min="4" max="4" width="7.42578125" style="1" customWidth="1"/>
    <col min="5" max="5" width="10.42578125" style="1" customWidth="1"/>
    <col min="6" max="6" width="11.28515625" style="1" customWidth="1"/>
    <col min="7" max="7" width="13.140625" style="1" customWidth="1"/>
    <col min="8" max="8" width="15.140625" style="1" customWidth="1"/>
    <col min="9" max="9" width="23" style="1" customWidth="1"/>
    <col min="10" max="10" width="0.140625" style="1" hidden="1" customWidth="1"/>
    <col min="11" max="16384" width="11.42578125" style="1"/>
  </cols>
  <sheetData>
    <row r="1" spans="1:9" ht="15" customHeight="1" x14ac:dyDescent="0.25">
      <c r="A1" s="88"/>
      <c r="B1" s="89"/>
      <c r="C1" s="94" t="s">
        <v>3</v>
      </c>
      <c r="D1" s="95"/>
      <c r="E1" s="95"/>
      <c r="F1" s="95"/>
      <c r="G1" s="95"/>
      <c r="H1" s="95"/>
      <c r="I1" s="96"/>
    </row>
    <row r="2" spans="1:9" ht="15" customHeight="1" thickBot="1" x14ac:dyDescent="0.3">
      <c r="A2" s="90"/>
      <c r="B2" s="91"/>
      <c r="C2" s="97"/>
      <c r="D2" s="98"/>
      <c r="E2" s="98"/>
      <c r="F2" s="98"/>
      <c r="G2" s="98"/>
      <c r="H2" s="98"/>
      <c r="I2" s="99"/>
    </row>
    <row r="3" spans="1:9" ht="21.75" thickBot="1" x14ac:dyDescent="0.3">
      <c r="A3" s="90"/>
      <c r="B3" s="91"/>
      <c r="C3" s="100" t="s">
        <v>7</v>
      </c>
      <c r="D3" s="101"/>
      <c r="E3" s="101"/>
      <c r="F3" s="101"/>
      <c r="G3" s="101"/>
      <c r="H3" s="101"/>
      <c r="I3" s="102"/>
    </row>
    <row r="4" spans="1:9" ht="21.75" thickBot="1" x14ac:dyDescent="0.3">
      <c r="A4" s="90"/>
      <c r="B4" s="91"/>
      <c r="C4" s="103" t="e">
        <f>'RELACION DE ARCHIVO (8) 2016'!C4:I4</f>
        <v>#REF!</v>
      </c>
      <c r="D4" s="104"/>
      <c r="E4" s="104"/>
      <c r="F4" s="104"/>
      <c r="G4" s="104"/>
      <c r="H4" s="104"/>
      <c r="I4" s="105"/>
    </row>
    <row r="5" spans="1:9" ht="21.75" customHeight="1" thickBot="1" x14ac:dyDescent="0.3">
      <c r="A5" s="90"/>
      <c r="B5" s="91"/>
      <c r="C5" s="106" t="s">
        <v>29</v>
      </c>
      <c r="D5" s="107"/>
      <c r="E5" s="107"/>
      <c r="F5" s="107"/>
      <c r="G5" s="107"/>
      <c r="H5" s="107"/>
      <c r="I5" s="108"/>
    </row>
    <row r="6" spans="1:9" ht="18.75" customHeight="1" thickBot="1" x14ac:dyDescent="0.3">
      <c r="A6" s="92"/>
      <c r="B6" s="93"/>
      <c r="C6" s="109" t="s">
        <v>478</v>
      </c>
      <c r="D6" s="110"/>
      <c r="E6" s="110"/>
      <c r="F6" s="110"/>
      <c r="G6" s="110"/>
      <c r="H6" s="110"/>
      <c r="I6" s="111"/>
    </row>
    <row r="7" spans="1:9" s="2" customFormat="1" ht="0.75" customHeight="1" thickBot="1" x14ac:dyDescent="0.25">
      <c r="A7" s="7"/>
      <c r="B7" s="7"/>
      <c r="C7" s="112"/>
      <c r="D7" s="113"/>
      <c r="E7" s="113"/>
      <c r="F7" s="113"/>
      <c r="G7" s="113"/>
      <c r="H7" s="113"/>
      <c r="I7" s="114"/>
    </row>
    <row r="8" spans="1:9" s="2" customFormat="1" ht="29.25" customHeight="1" thickBot="1" x14ac:dyDescent="0.25">
      <c r="A8" s="124" t="s">
        <v>1</v>
      </c>
      <c r="B8" s="126" t="s">
        <v>9</v>
      </c>
      <c r="C8" s="124" t="s">
        <v>8</v>
      </c>
      <c r="D8" s="126" t="s">
        <v>10</v>
      </c>
      <c r="E8" s="126" t="s">
        <v>11</v>
      </c>
      <c r="F8" s="115" t="s">
        <v>12</v>
      </c>
      <c r="G8" s="128"/>
      <c r="H8" s="115" t="s">
        <v>15</v>
      </c>
      <c r="I8" s="116"/>
    </row>
    <row r="9" spans="1:9" s="6" customFormat="1" ht="36.75" thickBot="1" x14ac:dyDescent="0.25">
      <c r="A9" s="125"/>
      <c r="B9" s="127"/>
      <c r="C9" s="125"/>
      <c r="D9" s="127"/>
      <c r="E9" s="127"/>
      <c r="F9" s="13" t="s">
        <v>13</v>
      </c>
      <c r="G9" s="13" t="s">
        <v>14</v>
      </c>
      <c r="H9" s="13" t="s">
        <v>16</v>
      </c>
      <c r="I9" s="17" t="s">
        <v>17</v>
      </c>
    </row>
    <row r="10" spans="1:9" s="6" customFormat="1" ht="25.7" customHeight="1" x14ac:dyDescent="0.2">
      <c r="A10" s="117" t="s">
        <v>84</v>
      </c>
      <c r="B10" s="28">
        <v>1</v>
      </c>
      <c r="C10" s="12" t="s">
        <v>517</v>
      </c>
      <c r="D10" s="12">
        <v>1</v>
      </c>
      <c r="E10" s="12">
        <v>485</v>
      </c>
      <c r="F10" s="33">
        <v>42370</v>
      </c>
      <c r="G10" s="33">
        <v>42460</v>
      </c>
      <c r="H10" s="33">
        <v>44362</v>
      </c>
      <c r="I10" s="33">
        <v>46188</v>
      </c>
    </row>
    <row r="11" spans="1:9" s="6" customFormat="1" ht="22.5" customHeight="1" x14ac:dyDescent="0.2">
      <c r="A11" s="118"/>
      <c r="B11" s="29">
        <v>2</v>
      </c>
      <c r="C11" s="12" t="s">
        <v>518</v>
      </c>
      <c r="D11" s="10">
        <v>1</v>
      </c>
      <c r="E11" s="10">
        <v>437</v>
      </c>
      <c r="F11" s="33">
        <v>42370</v>
      </c>
      <c r="G11" s="33">
        <v>42460</v>
      </c>
      <c r="H11" s="33">
        <v>44362</v>
      </c>
      <c r="I11" s="33">
        <v>46188</v>
      </c>
    </row>
    <row r="12" spans="1:9" s="6" customFormat="1" ht="24.4" customHeight="1" x14ac:dyDescent="0.2">
      <c r="A12" s="118"/>
      <c r="B12" s="29">
        <v>3</v>
      </c>
      <c r="C12" s="12" t="s">
        <v>519</v>
      </c>
      <c r="D12" s="10">
        <v>1</v>
      </c>
      <c r="E12" s="10">
        <v>373</v>
      </c>
      <c r="F12" s="34">
        <v>42430</v>
      </c>
      <c r="G12" s="34">
        <v>42460</v>
      </c>
      <c r="H12" s="33">
        <v>44362</v>
      </c>
      <c r="I12" s="33">
        <v>46188</v>
      </c>
    </row>
    <row r="13" spans="1:9" s="6" customFormat="1" ht="23.85" customHeight="1" x14ac:dyDescent="0.2">
      <c r="A13" s="118"/>
      <c r="B13" s="29">
        <v>4</v>
      </c>
      <c r="C13" s="12" t="s">
        <v>520</v>
      </c>
      <c r="D13" s="10">
        <v>2</v>
      </c>
      <c r="E13" s="10">
        <f>389+396</f>
        <v>785</v>
      </c>
      <c r="F13" s="33">
        <v>42461</v>
      </c>
      <c r="G13" s="33">
        <v>42490</v>
      </c>
      <c r="H13" s="33">
        <v>44362</v>
      </c>
      <c r="I13" s="33">
        <v>46188</v>
      </c>
    </row>
    <row r="14" spans="1:9" s="6" customFormat="1" ht="23.85" customHeight="1" x14ac:dyDescent="0.2">
      <c r="A14" s="118"/>
      <c r="B14" s="29">
        <v>5</v>
      </c>
      <c r="C14" s="12" t="s">
        <v>521</v>
      </c>
      <c r="D14" s="10">
        <v>1</v>
      </c>
      <c r="E14" s="10">
        <v>355</v>
      </c>
      <c r="F14" s="34">
        <v>42461</v>
      </c>
      <c r="G14" s="34">
        <v>42490</v>
      </c>
      <c r="H14" s="33">
        <v>44362</v>
      </c>
      <c r="I14" s="33">
        <v>46188</v>
      </c>
    </row>
    <row r="15" spans="1:9" s="6" customFormat="1" ht="25.5" x14ac:dyDescent="0.2">
      <c r="A15" s="118"/>
      <c r="B15" s="29">
        <v>6</v>
      </c>
      <c r="C15" s="12" t="s">
        <v>522</v>
      </c>
      <c r="D15" s="10">
        <v>1</v>
      </c>
      <c r="E15" s="10">
        <v>140</v>
      </c>
      <c r="F15" s="34">
        <v>42491</v>
      </c>
      <c r="G15" s="34">
        <v>42521</v>
      </c>
      <c r="H15" s="33">
        <v>44362</v>
      </c>
      <c r="I15" s="33">
        <v>46188</v>
      </c>
    </row>
    <row r="16" spans="1:9" s="6" customFormat="1" ht="25.5" x14ac:dyDescent="0.2">
      <c r="A16" s="133"/>
      <c r="B16" s="31">
        <v>7</v>
      </c>
      <c r="C16" s="12" t="s">
        <v>523</v>
      </c>
      <c r="D16" s="32">
        <v>1</v>
      </c>
      <c r="E16" s="32">
        <v>438</v>
      </c>
      <c r="F16" s="36">
        <v>42491</v>
      </c>
      <c r="G16" s="36">
        <v>42521</v>
      </c>
      <c r="H16" s="33">
        <v>44362</v>
      </c>
      <c r="I16" s="33">
        <v>46188</v>
      </c>
    </row>
    <row r="17" spans="1:9" s="6" customFormat="1" ht="26.25" thickBot="1" x14ac:dyDescent="0.25">
      <c r="A17" s="119"/>
      <c r="B17" s="30">
        <v>8</v>
      </c>
      <c r="C17" s="12" t="s">
        <v>524</v>
      </c>
      <c r="D17" s="11">
        <v>2</v>
      </c>
      <c r="E17" s="11">
        <f>626+360</f>
        <v>986</v>
      </c>
      <c r="F17" s="36">
        <v>42522</v>
      </c>
      <c r="G17" s="46">
        <v>42551</v>
      </c>
      <c r="H17" s="33">
        <v>44362</v>
      </c>
      <c r="I17" s="33">
        <v>46188</v>
      </c>
    </row>
    <row r="18" spans="1:9" s="2" customFormat="1" ht="12.75" x14ac:dyDescent="0.2">
      <c r="F18" s="54"/>
      <c r="H18" s="44"/>
    </row>
    <row r="19" spans="1:9" s="2" customFormat="1" ht="12.75" x14ac:dyDescent="0.2">
      <c r="A19" s="120" t="s">
        <v>298</v>
      </c>
      <c r="B19" s="120"/>
      <c r="C19" s="120"/>
      <c r="D19" s="120"/>
      <c r="E19" s="120"/>
      <c r="F19" s="120"/>
      <c r="G19" s="120"/>
      <c r="H19" s="120"/>
      <c r="I19" s="120"/>
    </row>
    <row r="20" spans="1:9" s="2" customFormat="1" ht="12.75" x14ac:dyDescent="0.2">
      <c r="A20" s="120"/>
      <c r="B20" s="120"/>
      <c r="C20" s="120"/>
      <c r="D20" s="120"/>
      <c r="E20" s="120"/>
      <c r="F20" s="120"/>
      <c r="G20" s="120"/>
      <c r="H20" s="120"/>
      <c r="I20" s="120"/>
    </row>
    <row r="21" spans="1:9" s="2" customFormat="1" ht="12.75" x14ac:dyDescent="0.2">
      <c r="A21" s="121"/>
      <c r="B21" s="121"/>
      <c r="C21" s="121"/>
      <c r="D21" s="121"/>
      <c r="E21" s="121"/>
      <c r="F21" s="121"/>
      <c r="G21" s="121"/>
      <c r="H21" s="44"/>
    </row>
    <row r="22" spans="1:9" s="2" customFormat="1" ht="12.75" x14ac:dyDescent="0.2">
      <c r="A22" s="44"/>
      <c r="B22" s="43" t="s">
        <v>20</v>
      </c>
      <c r="C22" s="43" t="s">
        <v>33</v>
      </c>
      <c r="D22" s="44"/>
      <c r="E22" s="122" t="s">
        <v>24</v>
      </c>
      <c r="F22" s="122"/>
      <c r="G22" s="123" t="s">
        <v>684</v>
      </c>
      <c r="H22" s="123"/>
    </row>
    <row r="23" spans="1:9" s="2" customFormat="1" ht="12.75" x14ac:dyDescent="0.2">
      <c r="A23" s="44"/>
      <c r="B23" s="43" t="s">
        <v>21</v>
      </c>
      <c r="C23" s="43" t="s">
        <v>34</v>
      </c>
      <c r="D23" s="44"/>
      <c r="E23" s="122" t="s">
        <v>21</v>
      </c>
      <c r="F23" s="122"/>
      <c r="G23" s="123" t="s">
        <v>366</v>
      </c>
      <c r="H23" s="123"/>
    </row>
    <row r="24" spans="1:9" s="2" customFormat="1" ht="12.75" x14ac:dyDescent="0.2">
      <c r="A24" s="44"/>
      <c r="B24" s="43" t="s">
        <v>22</v>
      </c>
      <c r="C24" s="49">
        <v>44362</v>
      </c>
      <c r="D24" s="44"/>
      <c r="E24" s="122" t="s">
        <v>22</v>
      </c>
      <c r="F24" s="122"/>
      <c r="G24" s="129">
        <v>44362</v>
      </c>
      <c r="H24" s="123"/>
    </row>
    <row r="25" spans="1:9" s="2" customFormat="1" ht="12.75" x14ac:dyDescent="0.2">
      <c r="A25" s="44"/>
      <c r="B25" s="43" t="s">
        <v>23</v>
      </c>
      <c r="C25" s="43"/>
      <c r="D25" s="44"/>
      <c r="E25" s="122" t="s">
        <v>25</v>
      </c>
      <c r="F25" s="122"/>
      <c r="G25" s="123"/>
      <c r="H25" s="123"/>
    </row>
    <row r="26" spans="1:9" s="2" customFormat="1" ht="12.75" x14ac:dyDescent="0.2">
      <c r="A26" s="44"/>
      <c r="B26" s="21"/>
      <c r="C26" s="21"/>
      <c r="D26" s="44"/>
      <c r="E26" s="22"/>
      <c r="F26" s="22"/>
      <c r="G26" s="22"/>
      <c r="H26" s="22"/>
    </row>
    <row r="27" spans="1:9" s="2" customFormat="1" ht="12.75" x14ac:dyDescent="0.2">
      <c r="A27" s="44"/>
      <c r="B27" s="21"/>
      <c r="C27" s="21"/>
      <c r="D27" s="44"/>
      <c r="E27" s="22"/>
      <c r="F27" s="22"/>
      <c r="G27" s="22"/>
      <c r="H27" s="22"/>
    </row>
    <row r="28" spans="1:9" s="2" customFormat="1" ht="12.75" x14ac:dyDescent="0.2">
      <c r="A28" s="44"/>
      <c r="B28" s="21"/>
      <c r="C28" s="21"/>
      <c r="D28" s="44"/>
      <c r="E28" s="122" t="s">
        <v>26</v>
      </c>
      <c r="F28" s="122"/>
      <c r="G28" s="123" t="s">
        <v>367</v>
      </c>
      <c r="H28" s="123"/>
    </row>
    <row r="29" spans="1:9" s="2" customFormat="1" ht="12.75" x14ac:dyDescent="0.2">
      <c r="A29" s="44"/>
      <c r="B29" s="21"/>
      <c r="C29" s="21"/>
      <c r="D29" s="44"/>
      <c r="E29" s="122" t="s">
        <v>21</v>
      </c>
      <c r="F29" s="122"/>
      <c r="G29" s="123" t="s">
        <v>36</v>
      </c>
      <c r="H29" s="123"/>
    </row>
    <row r="30" spans="1:9" s="2" customFormat="1" ht="12.75" x14ac:dyDescent="0.2">
      <c r="A30" s="44"/>
      <c r="B30" s="21"/>
      <c r="C30" s="21"/>
      <c r="D30" s="44"/>
      <c r="E30" s="122" t="s">
        <v>27</v>
      </c>
      <c r="F30" s="122"/>
      <c r="G30" s="129">
        <v>44362</v>
      </c>
      <c r="H30" s="123"/>
    </row>
    <row r="31" spans="1:9" s="2" customFormat="1" ht="12.75" x14ac:dyDescent="0.2">
      <c r="A31" s="23"/>
      <c r="B31" s="23"/>
      <c r="C31" s="23"/>
      <c r="D31" s="23"/>
      <c r="E31" s="131" t="s">
        <v>25</v>
      </c>
      <c r="F31" s="131"/>
      <c r="G31" s="132"/>
      <c r="H31" s="132"/>
    </row>
    <row r="32" spans="1:9" s="2" customFormat="1" ht="12.75" x14ac:dyDescent="0.2">
      <c r="A32" s="130"/>
      <c r="B32" s="130"/>
      <c r="C32" s="130"/>
      <c r="D32" s="130"/>
      <c r="E32" s="130"/>
      <c r="F32" s="130"/>
      <c r="G32" s="130"/>
      <c r="H32" s="45"/>
    </row>
    <row r="33" spans="1:10" s="2" customFormat="1" ht="12.75" x14ac:dyDescent="0.2">
      <c r="A33" s="8" t="s">
        <v>0</v>
      </c>
      <c r="B33" s="8"/>
      <c r="C33" s="4"/>
      <c r="D33" s="4"/>
      <c r="E33" s="4"/>
      <c r="H33" s="45"/>
    </row>
    <row r="34" spans="1:10" s="2" customFormat="1" ht="12.75" x14ac:dyDescent="0.2">
      <c r="A34" s="121" t="s">
        <v>5</v>
      </c>
      <c r="B34" s="121"/>
      <c r="C34" s="121"/>
      <c r="D34" s="121"/>
      <c r="E34" s="121"/>
      <c r="F34" s="121"/>
      <c r="G34" s="121"/>
      <c r="H34" s="45"/>
    </row>
    <row r="35" spans="1:10" s="2" customFormat="1" x14ac:dyDescent="0.25">
      <c r="A35" s="121" t="s">
        <v>4</v>
      </c>
      <c r="B35" s="121"/>
      <c r="C35" s="121"/>
      <c r="D35" s="121"/>
      <c r="E35" s="121"/>
      <c r="F35" s="121"/>
      <c r="G35" s="121"/>
      <c r="H35" s="45"/>
      <c r="I35" s="3"/>
      <c r="J35"/>
    </row>
    <row r="36" spans="1:10" s="121" customFormat="1" ht="15" customHeight="1" x14ac:dyDescent="0.2">
      <c r="A36" s="121" t="s">
        <v>19</v>
      </c>
    </row>
    <row r="37" spans="1:10" s="121" customFormat="1" ht="15" customHeight="1" x14ac:dyDescent="0.2">
      <c r="A37" s="121" t="s">
        <v>18</v>
      </c>
    </row>
    <row r="38" spans="1:10" s="2" customFormat="1" x14ac:dyDescent="0.25">
      <c r="A38" s="121" t="s">
        <v>6</v>
      </c>
      <c r="B38" s="121"/>
      <c r="C38" s="121"/>
      <c r="D38" s="121"/>
      <c r="E38" s="121"/>
      <c r="F38" s="121"/>
      <c r="G38" s="121"/>
      <c r="H38" s="45"/>
      <c r="J38"/>
    </row>
    <row r="39" spans="1:10" s="2" customFormat="1" ht="12.75" x14ac:dyDescent="0.2">
      <c r="A39" s="130"/>
      <c r="B39" s="130"/>
      <c r="C39" s="130"/>
      <c r="D39" s="130"/>
      <c r="E39" s="130"/>
      <c r="F39" s="130"/>
      <c r="G39" s="130"/>
      <c r="H39" s="45"/>
    </row>
    <row r="40" spans="1:10" s="2" customFormat="1" ht="12.75" x14ac:dyDescent="0.2">
      <c r="A40" s="130"/>
      <c r="B40" s="130"/>
      <c r="C40" s="130"/>
      <c r="D40" s="130"/>
      <c r="E40" s="130"/>
      <c r="F40" s="130"/>
      <c r="G40" s="130"/>
      <c r="H40" s="45"/>
    </row>
    <row r="41" spans="1:10" s="2" customFormat="1" ht="12.75" x14ac:dyDescent="0.2">
      <c r="A41" s="5"/>
      <c r="B41" s="5"/>
    </row>
    <row r="42" spans="1:10" s="2" customFormat="1" ht="12.75" x14ac:dyDescent="0.2">
      <c r="A42" s="5"/>
      <c r="B42" s="5"/>
    </row>
    <row r="43" spans="1:10" s="2" customFormat="1" ht="12.75" x14ac:dyDescent="0.2">
      <c r="A43" s="5"/>
      <c r="B43" s="5"/>
    </row>
    <row r="44" spans="1:10" s="2" customFormat="1" ht="12.75" x14ac:dyDescent="0.2">
      <c r="A44" s="5"/>
      <c r="B44" s="5"/>
    </row>
    <row r="45" spans="1:10" s="2" customFormat="1" ht="12.75" x14ac:dyDescent="0.2">
      <c r="A45" s="5"/>
      <c r="B45" s="5"/>
    </row>
    <row r="46" spans="1:10" s="2" customFormat="1" ht="12.75" x14ac:dyDescent="0.2">
      <c r="A46" s="5"/>
      <c r="B46" s="5"/>
    </row>
    <row r="47" spans="1:10" s="2" customFormat="1" ht="12.75" x14ac:dyDescent="0.2">
      <c r="A47" s="5"/>
      <c r="B47" s="5"/>
    </row>
    <row r="48" spans="1:10" s="2" customFormat="1" ht="12.75" x14ac:dyDescent="0.2">
      <c r="A48" s="5"/>
      <c r="B48" s="5"/>
    </row>
    <row r="49" spans="1:2" s="2" customFormat="1" ht="12.75" x14ac:dyDescent="0.2">
      <c r="A49" s="5"/>
      <c r="B49" s="5"/>
    </row>
    <row r="50" spans="1:2" s="2" customFormat="1" ht="12.75" x14ac:dyDescent="0.2">
      <c r="A50" s="5"/>
      <c r="B50" s="5"/>
    </row>
    <row r="51" spans="1:2" s="2" customFormat="1" ht="12.75" x14ac:dyDescent="0.2">
      <c r="A51" s="5"/>
      <c r="B51" s="5"/>
    </row>
    <row r="52" spans="1:2" s="2" customFormat="1" ht="12.75" x14ac:dyDescent="0.2">
      <c r="A52" s="5"/>
      <c r="B52" s="5"/>
    </row>
    <row r="53" spans="1:2" s="2" customFormat="1" ht="12.75" x14ac:dyDescent="0.2">
      <c r="A53" s="5"/>
      <c r="B53" s="5"/>
    </row>
    <row r="54" spans="1:2" s="2" customFormat="1" ht="12.75" x14ac:dyDescent="0.2">
      <c r="A54" s="5"/>
      <c r="B54" s="5"/>
    </row>
    <row r="55" spans="1:2" s="2" customFormat="1" ht="12.75" x14ac:dyDescent="0.2">
      <c r="A55" s="5"/>
      <c r="B55" s="5"/>
    </row>
    <row r="56" spans="1:2" s="2" customFormat="1" ht="12.75" x14ac:dyDescent="0.2">
      <c r="A56" s="5"/>
      <c r="B56" s="5"/>
    </row>
    <row r="57" spans="1:2" s="2" customFormat="1" ht="12.75" x14ac:dyDescent="0.2">
      <c r="A57" s="5"/>
      <c r="B57" s="5"/>
    </row>
    <row r="58" spans="1:2" s="2" customFormat="1" ht="12.75" x14ac:dyDescent="0.2">
      <c r="A58" s="5"/>
      <c r="B58" s="5"/>
    </row>
    <row r="59" spans="1:2" s="2" customFormat="1" ht="12.75" x14ac:dyDescent="0.2">
      <c r="A59" s="5"/>
      <c r="B59" s="5"/>
    </row>
    <row r="60" spans="1:2" s="2" customFormat="1" ht="12.75" x14ac:dyDescent="0.2">
      <c r="A60" s="5"/>
      <c r="B60" s="5"/>
    </row>
    <row r="61" spans="1:2" s="2" customFormat="1" ht="12.75" x14ac:dyDescent="0.2">
      <c r="A61" s="5"/>
      <c r="B61" s="5"/>
    </row>
    <row r="62" spans="1:2" s="2" customFormat="1" ht="12.75" x14ac:dyDescent="0.2">
      <c r="A62" s="5"/>
      <c r="B62" s="5"/>
    </row>
    <row r="63" spans="1:2" s="2" customFormat="1" ht="12.75" x14ac:dyDescent="0.2">
      <c r="A63" s="5"/>
      <c r="B63" s="5"/>
    </row>
    <row r="64" spans="1:2" s="2" customFormat="1" ht="12.75" x14ac:dyDescent="0.2">
      <c r="A64" s="5"/>
      <c r="B64" s="5"/>
    </row>
    <row r="65" spans="1:2" s="2" customFormat="1" ht="12.75" x14ac:dyDescent="0.2">
      <c r="A65" s="5"/>
      <c r="B65" s="5"/>
    </row>
    <row r="66" spans="1:2" s="2" customFormat="1" ht="12.75" x14ac:dyDescent="0.2">
      <c r="A66" s="5"/>
      <c r="B66" s="5"/>
    </row>
    <row r="67" spans="1:2" s="2" customFormat="1" ht="12.75" x14ac:dyDescent="0.2">
      <c r="A67" s="5"/>
      <c r="B67" s="5"/>
    </row>
    <row r="68" spans="1:2" s="2" customFormat="1" ht="12.75" x14ac:dyDescent="0.2">
      <c r="A68" s="5"/>
      <c r="B68" s="5"/>
    </row>
    <row r="69" spans="1:2" s="2" customFormat="1" ht="12.75" x14ac:dyDescent="0.2">
      <c r="A69" s="5"/>
      <c r="B69" s="5"/>
    </row>
    <row r="70" spans="1:2" s="2" customFormat="1" ht="12.75" x14ac:dyDescent="0.2">
      <c r="A70" s="5"/>
      <c r="B70" s="5"/>
    </row>
    <row r="71" spans="1:2" s="2" customFormat="1" ht="12.75" x14ac:dyDescent="0.2">
      <c r="A71" s="5"/>
      <c r="B71" s="5"/>
    </row>
    <row r="72" spans="1:2" s="2" customFormat="1" ht="12.75" x14ac:dyDescent="0.2">
      <c r="A72" s="5"/>
      <c r="B72" s="5"/>
    </row>
    <row r="73" spans="1:2" s="2" customFormat="1" ht="12.75" x14ac:dyDescent="0.2">
      <c r="A73" s="5"/>
      <c r="B73" s="5"/>
    </row>
    <row r="74" spans="1:2" s="2" customFormat="1" ht="12.75" x14ac:dyDescent="0.2">
      <c r="A74" s="5"/>
      <c r="B74" s="5"/>
    </row>
    <row r="75" spans="1:2" s="2" customFormat="1" ht="12.75" x14ac:dyDescent="0.2">
      <c r="A75" s="5"/>
      <c r="B75" s="5"/>
    </row>
    <row r="76" spans="1:2" s="2" customFormat="1" ht="12.75" x14ac:dyDescent="0.2">
      <c r="A76" s="5"/>
      <c r="B76" s="5"/>
    </row>
    <row r="77" spans="1:2" s="2" customFormat="1" ht="12.75" x14ac:dyDescent="0.2">
      <c r="A77" s="5"/>
      <c r="B77" s="5"/>
    </row>
    <row r="78" spans="1:2" s="2" customFormat="1" ht="12.75" x14ac:dyDescent="0.2">
      <c r="A78" s="5"/>
      <c r="B78" s="5"/>
    </row>
    <row r="79" spans="1:2" s="2" customFormat="1" ht="12.75" x14ac:dyDescent="0.2">
      <c r="A79" s="5"/>
      <c r="B79" s="5"/>
    </row>
    <row r="80" spans="1:2" s="2" customFormat="1" ht="12.75" x14ac:dyDescent="0.2">
      <c r="A80" s="5"/>
      <c r="B80" s="5"/>
    </row>
    <row r="81" spans="1:2" s="2" customFormat="1" ht="12.75" x14ac:dyDescent="0.2">
      <c r="A81" s="5"/>
      <c r="B81" s="5"/>
    </row>
    <row r="82" spans="1:2" s="2" customFormat="1" ht="12.75" x14ac:dyDescent="0.2">
      <c r="A82" s="5"/>
      <c r="B82" s="5"/>
    </row>
    <row r="83" spans="1:2" s="2" customFormat="1" ht="12.75" x14ac:dyDescent="0.2">
      <c r="A83" s="5"/>
      <c r="B83" s="5"/>
    </row>
    <row r="84" spans="1:2" s="2" customFormat="1" ht="12.75" x14ac:dyDescent="0.2">
      <c r="A84" s="5"/>
      <c r="B84" s="5"/>
    </row>
    <row r="85" spans="1:2" s="2" customFormat="1" ht="12.75" x14ac:dyDescent="0.2">
      <c r="A85" s="5"/>
      <c r="B85" s="5"/>
    </row>
    <row r="86" spans="1:2" s="2" customFormat="1" ht="12.75" x14ac:dyDescent="0.2">
      <c r="A86" s="5"/>
      <c r="B86" s="5"/>
    </row>
    <row r="87" spans="1:2" s="2" customFormat="1" ht="12.75" x14ac:dyDescent="0.2">
      <c r="A87" s="5"/>
      <c r="B87" s="5"/>
    </row>
    <row r="88" spans="1:2" s="2" customFormat="1" ht="12.75" x14ac:dyDescent="0.2">
      <c r="A88" s="5"/>
      <c r="B88" s="5"/>
    </row>
    <row r="89" spans="1:2" s="2" customFormat="1" ht="12.75" x14ac:dyDescent="0.2">
      <c r="A89" s="5"/>
      <c r="B89" s="5"/>
    </row>
    <row r="90" spans="1:2" s="2" customFormat="1" ht="12.75" x14ac:dyDescent="0.2">
      <c r="A90" s="5"/>
      <c r="B90" s="5"/>
    </row>
    <row r="91" spans="1:2" s="2" customFormat="1" ht="12.75" x14ac:dyDescent="0.2">
      <c r="A91" s="5"/>
      <c r="B91" s="5"/>
    </row>
    <row r="92" spans="1:2" s="2" customFormat="1" ht="12.75" x14ac:dyDescent="0.2">
      <c r="A92" s="5"/>
      <c r="B92" s="5"/>
    </row>
    <row r="93" spans="1:2" s="2" customFormat="1" ht="12.75" x14ac:dyDescent="0.2">
      <c r="A93" s="5"/>
      <c r="B93" s="5"/>
    </row>
    <row r="94" spans="1:2" s="2" customFormat="1" ht="12.75" x14ac:dyDescent="0.2">
      <c r="A94" s="5"/>
      <c r="B94" s="5"/>
    </row>
    <row r="95" spans="1:2" s="2" customFormat="1" ht="12.75" x14ac:dyDescent="0.2">
      <c r="A95" s="5"/>
      <c r="B95" s="5"/>
    </row>
    <row r="96" spans="1:2" s="2" customFormat="1" ht="12.75" x14ac:dyDescent="0.2">
      <c r="A96" s="5"/>
      <c r="B96" s="5"/>
    </row>
    <row r="97" spans="1:2" s="2" customFormat="1" ht="12.75" x14ac:dyDescent="0.2">
      <c r="A97" s="5"/>
      <c r="B97" s="5"/>
    </row>
    <row r="98" spans="1:2" s="2" customFormat="1" ht="12.75" x14ac:dyDescent="0.2">
      <c r="A98" s="5"/>
      <c r="B98" s="5"/>
    </row>
    <row r="99" spans="1:2" s="2" customFormat="1" ht="12.75" x14ac:dyDescent="0.2">
      <c r="A99" s="5"/>
      <c r="B99" s="5"/>
    </row>
    <row r="100" spans="1:2" s="2" customFormat="1" ht="12.75" x14ac:dyDescent="0.2">
      <c r="A100" s="5"/>
      <c r="B100" s="5"/>
    </row>
    <row r="101" spans="1:2" s="2" customFormat="1" ht="12.75" x14ac:dyDescent="0.2">
      <c r="A101" s="5"/>
      <c r="B101" s="5"/>
    </row>
    <row r="102" spans="1:2" s="2" customFormat="1" ht="12.75" x14ac:dyDescent="0.2">
      <c r="A102" s="5"/>
      <c r="B102" s="5"/>
    </row>
    <row r="103" spans="1:2" s="2" customFormat="1" ht="12.75" x14ac:dyDescent="0.2">
      <c r="A103" s="5"/>
      <c r="B103" s="5"/>
    </row>
    <row r="104" spans="1:2" s="2" customFormat="1" ht="12.75" x14ac:dyDescent="0.2">
      <c r="A104" s="5"/>
      <c r="B104" s="5"/>
    </row>
    <row r="105" spans="1:2" s="2" customFormat="1" ht="12.75" x14ac:dyDescent="0.2">
      <c r="A105" s="5"/>
      <c r="B105" s="5"/>
    </row>
    <row r="106" spans="1:2" s="2" customFormat="1" ht="12.75" x14ac:dyDescent="0.2">
      <c r="A106" s="5"/>
      <c r="B106" s="5"/>
    </row>
    <row r="107" spans="1:2" s="2" customFormat="1" ht="12.75" x14ac:dyDescent="0.2">
      <c r="A107" s="5"/>
      <c r="B107" s="5"/>
    </row>
    <row r="108" spans="1:2" s="2" customFormat="1" ht="12.75" x14ac:dyDescent="0.2">
      <c r="A108" s="5"/>
      <c r="B108" s="5"/>
    </row>
    <row r="109" spans="1:2" s="2" customFormat="1" ht="12.75" x14ac:dyDescent="0.2">
      <c r="A109" s="5"/>
      <c r="B109" s="5"/>
    </row>
    <row r="110" spans="1:2" s="2" customFormat="1" ht="12.75" x14ac:dyDescent="0.2">
      <c r="A110" s="5"/>
      <c r="B110" s="5"/>
    </row>
    <row r="111" spans="1:2" s="2" customFormat="1" ht="12.75" x14ac:dyDescent="0.2">
      <c r="A111" s="5"/>
      <c r="B111" s="5"/>
    </row>
    <row r="112" spans="1:2" s="2" customFormat="1" ht="12.75" x14ac:dyDescent="0.2">
      <c r="A112" s="5"/>
      <c r="B112" s="5"/>
    </row>
    <row r="113" spans="1:2" s="2" customFormat="1" ht="12.75" x14ac:dyDescent="0.2">
      <c r="A113" s="5"/>
      <c r="B113" s="5"/>
    </row>
    <row r="114" spans="1:2" s="2" customFormat="1" ht="12.75" x14ac:dyDescent="0.2">
      <c r="A114" s="5"/>
      <c r="B114" s="5"/>
    </row>
    <row r="115" spans="1:2" s="2" customFormat="1" ht="12.75" x14ac:dyDescent="0.2">
      <c r="A115" s="5"/>
      <c r="B115" s="5"/>
    </row>
    <row r="116" spans="1:2" s="2" customFormat="1" ht="12.75" x14ac:dyDescent="0.2">
      <c r="A116" s="5"/>
      <c r="B116" s="5"/>
    </row>
    <row r="117" spans="1:2" s="2" customFormat="1" ht="12.75" x14ac:dyDescent="0.2">
      <c r="A117" s="5"/>
      <c r="B117" s="5"/>
    </row>
    <row r="118" spans="1:2" s="2" customFormat="1" ht="12.75" x14ac:dyDescent="0.2">
      <c r="A118" s="5"/>
      <c r="B118" s="5"/>
    </row>
    <row r="119" spans="1:2" s="2" customFormat="1" ht="12.75" x14ac:dyDescent="0.2">
      <c r="A119" s="5"/>
      <c r="B119" s="5"/>
    </row>
    <row r="120" spans="1:2" s="2" customFormat="1" ht="12.75" x14ac:dyDescent="0.2">
      <c r="A120" s="5"/>
      <c r="B120" s="5"/>
    </row>
    <row r="121" spans="1:2" s="2" customFormat="1" ht="12.75" x14ac:dyDescent="0.2">
      <c r="A121" s="5"/>
      <c r="B121" s="5"/>
    </row>
    <row r="122" spans="1:2" s="2" customFormat="1" ht="12.75" x14ac:dyDescent="0.2">
      <c r="A122" s="5"/>
      <c r="B122" s="5"/>
    </row>
    <row r="123" spans="1:2" s="2" customFormat="1" ht="12.75" x14ac:dyDescent="0.2">
      <c r="A123" s="5"/>
      <c r="B123" s="5"/>
    </row>
    <row r="124" spans="1:2" s="2" customFormat="1" ht="12.75" x14ac:dyDescent="0.2">
      <c r="A124" s="5"/>
      <c r="B124" s="5"/>
    </row>
    <row r="125" spans="1:2" s="2" customFormat="1" ht="12.75" x14ac:dyDescent="0.2">
      <c r="A125" s="5"/>
      <c r="B125" s="5"/>
    </row>
    <row r="126" spans="1:2" s="2" customFormat="1" ht="12.75" x14ac:dyDescent="0.2">
      <c r="A126" s="5"/>
      <c r="B126" s="5"/>
    </row>
    <row r="127" spans="1:2" s="2" customFormat="1" ht="12.75" x14ac:dyDescent="0.2">
      <c r="A127" s="5"/>
      <c r="B127" s="5"/>
    </row>
    <row r="128" spans="1:2" s="2" customFormat="1" ht="12.75" x14ac:dyDescent="0.2">
      <c r="A128" s="5"/>
      <c r="B128" s="5"/>
    </row>
    <row r="129" spans="1:2" s="2" customFormat="1" ht="12.75" x14ac:dyDescent="0.2">
      <c r="A129" s="5"/>
      <c r="B129" s="5"/>
    </row>
    <row r="130" spans="1:2" s="2" customFormat="1" ht="12.75" x14ac:dyDescent="0.2">
      <c r="A130" s="5"/>
      <c r="B130" s="5"/>
    </row>
    <row r="131" spans="1:2" s="2" customFormat="1" ht="12.75" x14ac:dyDescent="0.2">
      <c r="A131" s="5"/>
      <c r="B131" s="5"/>
    </row>
    <row r="132" spans="1:2" s="2" customFormat="1" ht="12.75" x14ac:dyDescent="0.2">
      <c r="A132" s="5"/>
      <c r="B132" s="5"/>
    </row>
    <row r="133" spans="1:2" s="2" customFormat="1" ht="12.75" x14ac:dyDescent="0.2">
      <c r="A133" s="5"/>
      <c r="B133" s="5"/>
    </row>
    <row r="134" spans="1:2" s="2" customFormat="1" ht="12.75" x14ac:dyDescent="0.2">
      <c r="A134" s="5"/>
      <c r="B134" s="5"/>
    </row>
    <row r="135" spans="1:2" s="2" customFormat="1" ht="12.75" x14ac:dyDescent="0.2">
      <c r="A135" s="5"/>
      <c r="B135" s="5"/>
    </row>
    <row r="136" spans="1:2" s="2" customFormat="1" ht="12.75" x14ac:dyDescent="0.2">
      <c r="A136" s="5"/>
      <c r="B136" s="5"/>
    </row>
    <row r="137" spans="1:2" s="2" customFormat="1" ht="12.75" x14ac:dyDescent="0.2">
      <c r="A137" s="5"/>
      <c r="B137" s="5"/>
    </row>
    <row r="138" spans="1:2" s="2" customFormat="1" ht="12.75" x14ac:dyDescent="0.2">
      <c r="A138" s="5"/>
      <c r="B138" s="5"/>
    </row>
    <row r="139" spans="1:2" s="2" customFormat="1" ht="12.75" x14ac:dyDescent="0.2">
      <c r="A139" s="5"/>
      <c r="B139" s="5"/>
    </row>
    <row r="140" spans="1:2" s="2" customFormat="1" ht="12.75" x14ac:dyDescent="0.2">
      <c r="A140" s="5"/>
      <c r="B140" s="5"/>
    </row>
    <row r="141" spans="1:2" s="2" customFormat="1" ht="12.75" x14ac:dyDescent="0.2">
      <c r="A141" s="5"/>
      <c r="B141" s="5"/>
    </row>
    <row r="142" spans="1:2" s="2" customFormat="1" ht="12.75" x14ac:dyDescent="0.2">
      <c r="A142" s="5"/>
      <c r="B142" s="5"/>
    </row>
    <row r="143" spans="1:2" s="2" customFormat="1" ht="12.75" x14ac:dyDescent="0.2">
      <c r="A143" s="5"/>
      <c r="B143" s="5"/>
    </row>
    <row r="144" spans="1:2" s="2" customFormat="1" ht="12.75" x14ac:dyDescent="0.2">
      <c r="A144" s="5"/>
      <c r="B144" s="5"/>
    </row>
    <row r="145" spans="1:2" s="2" customFormat="1" ht="12.75" x14ac:dyDescent="0.2">
      <c r="A145" s="5"/>
      <c r="B145" s="5"/>
    </row>
    <row r="146" spans="1:2" s="2" customFormat="1" ht="12.75" x14ac:dyDescent="0.2">
      <c r="A146" s="5"/>
      <c r="B146" s="5"/>
    </row>
    <row r="147" spans="1:2" s="2" customFormat="1" ht="12.75" x14ac:dyDescent="0.2">
      <c r="A147" s="5"/>
      <c r="B147" s="5"/>
    </row>
    <row r="148" spans="1:2" s="2" customFormat="1" ht="12.75" x14ac:dyDescent="0.2">
      <c r="A148" s="5"/>
      <c r="B148" s="5"/>
    </row>
    <row r="149" spans="1:2" s="2" customFormat="1" ht="12.75" x14ac:dyDescent="0.2">
      <c r="A149" s="5"/>
      <c r="B149" s="5"/>
    </row>
    <row r="150" spans="1:2" s="2" customFormat="1" ht="12.75" x14ac:dyDescent="0.2">
      <c r="A150" s="5"/>
      <c r="B150" s="5"/>
    </row>
    <row r="151" spans="1:2" s="2" customFormat="1" ht="12.75" x14ac:dyDescent="0.2">
      <c r="A151" s="5"/>
      <c r="B151" s="5"/>
    </row>
    <row r="152" spans="1:2" s="2" customFormat="1" ht="12.75" x14ac:dyDescent="0.2">
      <c r="A152" s="5"/>
      <c r="B152" s="5"/>
    </row>
    <row r="153" spans="1:2" s="2" customFormat="1" ht="12.75" x14ac:dyDescent="0.2">
      <c r="A153" s="5"/>
      <c r="B153" s="5"/>
    </row>
    <row r="154" spans="1:2" s="2" customFormat="1" ht="12.75" x14ac:dyDescent="0.2">
      <c r="A154" s="5"/>
      <c r="B154" s="5"/>
    </row>
    <row r="155" spans="1:2" s="2" customFormat="1" ht="12.75" x14ac:dyDescent="0.2">
      <c r="A155" s="5"/>
      <c r="B155" s="5"/>
    </row>
    <row r="156" spans="1:2" s="2" customFormat="1" ht="12.75" x14ac:dyDescent="0.2">
      <c r="A156" s="5"/>
      <c r="B156" s="5"/>
    </row>
    <row r="157" spans="1:2" s="2" customFormat="1" ht="12.75" x14ac:dyDescent="0.2">
      <c r="A157" s="5"/>
      <c r="B157" s="5"/>
    </row>
    <row r="158" spans="1:2" s="2" customFormat="1" ht="12.75" x14ac:dyDescent="0.2">
      <c r="A158" s="5"/>
      <c r="B158" s="5"/>
    </row>
    <row r="159" spans="1:2" s="2" customFormat="1" ht="12.75" x14ac:dyDescent="0.2">
      <c r="A159" s="5"/>
      <c r="B159" s="5"/>
    </row>
    <row r="160" spans="1:2" s="2" customFormat="1" ht="12.75" x14ac:dyDescent="0.2">
      <c r="A160" s="5"/>
      <c r="B160" s="5"/>
    </row>
    <row r="161" spans="1:2" s="2" customFormat="1" ht="12.75" x14ac:dyDescent="0.2">
      <c r="A161" s="5"/>
      <c r="B161" s="5"/>
    </row>
    <row r="162" spans="1:2" s="2" customFormat="1" ht="12.75" x14ac:dyDescent="0.2">
      <c r="A162" s="5"/>
      <c r="B162" s="5"/>
    </row>
    <row r="163" spans="1:2" s="2" customFormat="1" ht="12.75" x14ac:dyDescent="0.2">
      <c r="A163" s="5"/>
      <c r="B163" s="5"/>
    </row>
    <row r="164" spans="1:2" s="2" customFormat="1" ht="12.75" x14ac:dyDescent="0.2">
      <c r="A164" s="5"/>
      <c r="B164" s="5"/>
    </row>
    <row r="165" spans="1:2" s="2" customFormat="1" ht="12.75" x14ac:dyDescent="0.2">
      <c r="A165" s="5"/>
      <c r="B165" s="5"/>
    </row>
    <row r="166" spans="1:2" s="2" customFormat="1" ht="12.75" x14ac:dyDescent="0.2">
      <c r="A166" s="5"/>
      <c r="B166" s="5"/>
    </row>
    <row r="167" spans="1:2" s="2" customFormat="1" ht="12.75" x14ac:dyDescent="0.2">
      <c r="A167" s="5"/>
      <c r="B167" s="5"/>
    </row>
    <row r="168" spans="1:2" s="2" customFormat="1" ht="12.75" x14ac:dyDescent="0.2">
      <c r="A168" s="5"/>
      <c r="B168" s="5"/>
    </row>
    <row r="169" spans="1:2" s="2" customFormat="1" ht="12.75" x14ac:dyDescent="0.2">
      <c r="A169" s="5"/>
      <c r="B169" s="5"/>
    </row>
    <row r="170" spans="1:2" s="2" customFormat="1" ht="12.75" x14ac:dyDescent="0.2">
      <c r="A170" s="5"/>
      <c r="B170" s="5"/>
    </row>
    <row r="171" spans="1:2" s="2" customFormat="1" ht="12.75" x14ac:dyDescent="0.2">
      <c r="A171" s="5"/>
      <c r="B171" s="5"/>
    </row>
    <row r="172" spans="1:2" s="2" customFormat="1" ht="12.75" x14ac:dyDescent="0.2">
      <c r="A172" s="5"/>
      <c r="B172" s="5"/>
    </row>
    <row r="173" spans="1:2" s="2" customFormat="1" ht="12.75" x14ac:dyDescent="0.2">
      <c r="A173" s="5"/>
      <c r="B173" s="5"/>
    </row>
    <row r="174" spans="1:2" s="2" customFormat="1" ht="12.75" x14ac:dyDescent="0.2">
      <c r="A174" s="5"/>
      <c r="B174" s="5"/>
    </row>
    <row r="175" spans="1:2" s="2" customFormat="1" ht="12.75" x14ac:dyDescent="0.2">
      <c r="A175" s="5"/>
      <c r="B175" s="5"/>
    </row>
    <row r="176" spans="1:2" s="2" customFormat="1" ht="12.75" x14ac:dyDescent="0.2">
      <c r="A176" s="5"/>
      <c r="B176" s="5"/>
    </row>
    <row r="177" spans="1:2" s="2" customFormat="1" ht="12.75" x14ac:dyDescent="0.2">
      <c r="A177" s="5"/>
      <c r="B177" s="5"/>
    </row>
    <row r="178" spans="1:2" s="2" customFormat="1" ht="12.75" x14ac:dyDescent="0.2">
      <c r="A178" s="5"/>
      <c r="B178" s="5"/>
    </row>
    <row r="179" spans="1:2" s="2" customFormat="1" ht="12.75" x14ac:dyDescent="0.2">
      <c r="A179" s="5"/>
      <c r="B179" s="5"/>
    </row>
    <row r="180" spans="1:2" s="2" customFormat="1" ht="12.75" x14ac:dyDescent="0.2">
      <c r="A180" s="5"/>
      <c r="B180" s="5"/>
    </row>
    <row r="181" spans="1:2" s="2" customFormat="1" ht="12.75" x14ac:dyDescent="0.2">
      <c r="A181" s="5"/>
      <c r="B181" s="5"/>
    </row>
    <row r="182" spans="1:2" s="2" customFormat="1" ht="12.75" x14ac:dyDescent="0.2">
      <c r="A182" s="5"/>
      <c r="B182" s="5"/>
    </row>
    <row r="183" spans="1:2" s="2" customFormat="1" ht="12.75" x14ac:dyDescent="0.2">
      <c r="A183" s="5"/>
      <c r="B183" s="5"/>
    </row>
    <row r="184" spans="1:2" s="2" customFormat="1" ht="12.75" x14ac:dyDescent="0.2">
      <c r="A184" s="5"/>
      <c r="B184" s="5"/>
    </row>
    <row r="185" spans="1:2" s="2" customFormat="1" ht="12.75" x14ac:dyDescent="0.2">
      <c r="A185" s="5"/>
      <c r="B185" s="5"/>
    </row>
    <row r="186" spans="1:2" s="2" customFormat="1" ht="12.75" x14ac:dyDescent="0.2">
      <c r="A186" s="5"/>
      <c r="B186" s="5"/>
    </row>
    <row r="187" spans="1:2" s="2" customFormat="1" ht="12.75" x14ac:dyDescent="0.2">
      <c r="A187" s="5"/>
      <c r="B187" s="5"/>
    </row>
    <row r="188" spans="1:2" s="2" customFormat="1" ht="12.75" x14ac:dyDescent="0.2">
      <c r="A188" s="5"/>
      <c r="B188" s="5"/>
    </row>
    <row r="189" spans="1:2" s="2" customFormat="1" ht="12.75" x14ac:dyDescent="0.2">
      <c r="A189" s="5"/>
      <c r="B189" s="5"/>
    </row>
    <row r="190" spans="1:2" s="2" customFormat="1" ht="12.75" x14ac:dyDescent="0.2">
      <c r="A190" s="5"/>
      <c r="B190" s="5"/>
    </row>
    <row r="191" spans="1:2" s="2" customFormat="1" ht="12.75" x14ac:dyDescent="0.2">
      <c r="A191" s="5"/>
      <c r="B191" s="5"/>
    </row>
    <row r="192" spans="1:2" s="2" customFormat="1" ht="12.75" x14ac:dyDescent="0.2">
      <c r="A192" s="5"/>
      <c r="B192" s="5"/>
    </row>
    <row r="193" spans="1:2" s="2" customFormat="1" ht="12.75" x14ac:dyDescent="0.2">
      <c r="A193" s="5"/>
      <c r="B193" s="5"/>
    </row>
    <row r="194" spans="1:2" s="2" customFormat="1" ht="12.75" x14ac:dyDescent="0.2">
      <c r="A194" s="5"/>
      <c r="B194" s="5"/>
    </row>
    <row r="195" spans="1:2" s="2" customFormat="1" ht="12.75" x14ac:dyDescent="0.2">
      <c r="A195" s="5"/>
      <c r="B195" s="5"/>
    </row>
    <row r="196" spans="1:2" s="2" customFormat="1" ht="12.75" x14ac:dyDescent="0.2">
      <c r="A196" s="5"/>
      <c r="B196" s="5"/>
    </row>
    <row r="197" spans="1:2" s="2" customFormat="1" ht="12.75" x14ac:dyDescent="0.2">
      <c r="A197" s="5"/>
      <c r="B197" s="5"/>
    </row>
    <row r="198" spans="1:2" s="2" customFormat="1" ht="12.75" x14ac:dyDescent="0.2">
      <c r="A198" s="5"/>
      <c r="B198" s="5"/>
    </row>
    <row r="199" spans="1:2" s="2" customFormat="1" ht="12.75" x14ac:dyDescent="0.2">
      <c r="A199" s="5"/>
      <c r="B199" s="5"/>
    </row>
    <row r="200" spans="1:2" s="2" customFormat="1" ht="12.75" x14ac:dyDescent="0.2">
      <c r="A200" s="5"/>
      <c r="B200" s="5"/>
    </row>
    <row r="201" spans="1:2" s="2" customFormat="1" ht="12.75" x14ac:dyDescent="0.2">
      <c r="A201" s="5"/>
      <c r="B201" s="5"/>
    </row>
    <row r="202" spans="1:2" s="2" customFormat="1" ht="12.75" x14ac:dyDescent="0.2">
      <c r="A202" s="5"/>
      <c r="B202" s="5"/>
    </row>
    <row r="203" spans="1:2" s="2" customFormat="1" ht="12.75" x14ac:dyDescent="0.2">
      <c r="A203" s="5"/>
      <c r="B203" s="5"/>
    </row>
    <row r="204" spans="1:2" s="2" customFormat="1" ht="12.75" x14ac:dyDescent="0.2">
      <c r="A204" s="5"/>
      <c r="B204" s="5"/>
    </row>
    <row r="205" spans="1:2" s="2" customFormat="1" ht="12.75" x14ac:dyDescent="0.2">
      <c r="A205" s="5"/>
      <c r="B205" s="5"/>
    </row>
    <row r="206" spans="1:2" s="2" customFormat="1" ht="12.75" x14ac:dyDescent="0.2">
      <c r="A206" s="5"/>
      <c r="B206" s="5"/>
    </row>
    <row r="207" spans="1:2" s="2" customFormat="1" ht="12.75" x14ac:dyDescent="0.2">
      <c r="A207" s="5"/>
      <c r="B207" s="5"/>
    </row>
    <row r="208" spans="1:2" s="2" customFormat="1" ht="12.75" x14ac:dyDescent="0.2">
      <c r="A208" s="5"/>
      <c r="B208" s="5"/>
    </row>
    <row r="209" spans="1:2" s="2" customFormat="1" ht="12.75" x14ac:dyDescent="0.2">
      <c r="A209" s="5"/>
      <c r="B209" s="5"/>
    </row>
    <row r="210" spans="1:2" s="2" customFormat="1" ht="12.75" x14ac:dyDescent="0.2">
      <c r="A210" s="5"/>
      <c r="B210" s="5"/>
    </row>
    <row r="211" spans="1:2" s="2" customFormat="1" ht="12.75" x14ac:dyDescent="0.2">
      <c r="A211" s="5"/>
      <c r="B211" s="5"/>
    </row>
    <row r="212" spans="1:2" s="2" customFormat="1" ht="12.75" x14ac:dyDescent="0.2">
      <c r="A212" s="5"/>
      <c r="B212" s="5"/>
    </row>
    <row r="213" spans="1:2" s="2" customFormat="1" ht="12.75" x14ac:dyDescent="0.2">
      <c r="A213" s="5"/>
      <c r="B213" s="5"/>
    </row>
    <row r="214" spans="1:2" s="2" customFormat="1" ht="12.75" x14ac:dyDescent="0.2">
      <c r="A214" s="5"/>
      <c r="B214" s="5"/>
    </row>
    <row r="215" spans="1:2" s="2" customFormat="1" ht="12.75" x14ac:dyDescent="0.2">
      <c r="A215" s="5"/>
      <c r="B215" s="5"/>
    </row>
    <row r="216" spans="1:2" s="2" customFormat="1" ht="12.75" x14ac:dyDescent="0.2">
      <c r="A216" s="5"/>
      <c r="B216" s="5"/>
    </row>
    <row r="217" spans="1:2" s="2" customFormat="1" ht="12.75" x14ac:dyDescent="0.2">
      <c r="A217" s="5"/>
      <c r="B217" s="5"/>
    </row>
    <row r="218" spans="1:2" s="2" customFormat="1" ht="12.75" x14ac:dyDescent="0.2">
      <c r="A218" s="5"/>
      <c r="B218" s="5"/>
    </row>
    <row r="219" spans="1:2" s="2" customFormat="1" ht="12.75" x14ac:dyDescent="0.2">
      <c r="A219" s="5"/>
      <c r="B219" s="5"/>
    </row>
    <row r="220" spans="1:2" s="2" customFormat="1" ht="12.75" x14ac:dyDescent="0.2">
      <c r="A220" s="5"/>
      <c r="B220" s="5"/>
    </row>
    <row r="221" spans="1:2" s="2" customFormat="1" ht="12.75" x14ac:dyDescent="0.2">
      <c r="A221" s="5"/>
      <c r="B221" s="5"/>
    </row>
    <row r="222" spans="1:2" s="2" customFormat="1" ht="12.75" x14ac:dyDescent="0.2">
      <c r="A222" s="5"/>
      <c r="B222" s="5"/>
    </row>
    <row r="223" spans="1:2" s="2" customFormat="1" ht="12.75" x14ac:dyDescent="0.2">
      <c r="A223" s="5"/>
      <c r="B223" s="5"/>
    </row>
    <row r="224" spans="1:2" s="2" customFormat="1" ht="12.75" x14ac:dyDescent="0.2">
      <c r="A224" s="5"/>
      <c r="B224" s="5"/>
    </row>
    <row r="225" spans="1:2" s="2" customFormat="1" ht="12.75" x14ac:dyDescent="0.2">
      <c r="A225" s="5"/>
      <c r="B225" s="5"/>
    </row>
    <row r="226" spans="1:2" s="2" customFormat="1" ht="12.75" x14ac:dyDescent="0.2">
      <c r="A226" s="5"/>
      <c r="B226" s="5"/>
    </row>
    <row r="227" spans="1:2" s="2" customFormat="1" ht="12.75" x14ac:dyDescent="0.2">
      <c r="A227" s="5"/>
      <c r="B227" s="5"/>
    </row>
    <row r="228" spans="1:2" s="2" customFormat="1" ht="12.75" x14ac:dyDescent="0.2">
      <c r="A228" s="5"/>
      <c r="B228" s="5"/>
    </row>
    <row r="229" spans="1:2" s="2" customFormat="1" ht="12.75" x14ac:dyDescent="0.2">
      <c r="A229" s="5"/>
      <c r="B229" s="5"/>
    </row>
    <row r="230" spans="1:2" s="2" customFormat="1" ht="12.75" x14ac:dyDescent="0.2">
      <c r="A230" s="5"/>
      <c r="B230" s="5"/>
    </row>
    <row r="231" spans="1:2" s="2" customFormat="1" ht="12.75" x14ac:dyDescent="0.2">
      <c r="A231" s="5"/>
      <c r="B231" s="5"/>
    </row>
    <row r="232" spans="1:2" s="2" customFormat="1" ht="12.75" x14ac:dyDescent="0.2">
      <c r="A232" s="5"/>
      <c r="B232" s="5"/>
    </row>
    <row r="233" spans="1:2" s="2" customFormat="1" ht="12.75" x14ac:dyDescent="0.2">
      <c r="A233" s="5"/>
      <c r="B233" s="5"/>
    </row>
    <row r="234" spans="1:2" s="2" customFormat="1" ht="12.75" x14ac:dyDescent="0.2">
      <c r="A234" s="5"/>
      <c r="B234" s="5"/>
    </row>
    <row r="235" spans="1:2" s="2" customFormat="1" ht="12.75" x14ac:dyDescent="0.2">
      <c r="A235" s="5"/>
      <c r="B235" s="5"/>
    </row>
    <row r="236" spans="1:2" s="2" customFormat="1" ht="12.75" x14ac:dyDescent="0.2">
      <c r="A236" s="5"/>
      <c r="B236" s="5"/>
    </row>
    <row r="237" spans="1:2" s="2" customFormat="1" ht="12.75" x14ac:dyDescent="0.2">
      <c r="A237" s="5"/>
      <c r="B237" s="5"/>
    </row>
    <row r="238" spans="1:2" s="2" customFormat="1" ht="12.75" x14ac:dyDescent="0.2">
      <c r="A238" s="5"/>
      <c r="B238" s="5"/>
    </row>
    <row r="239" spans="1:2" s="2" customFormat="1" ht="12.75" x14ac:dyDescent="0.2">
      <c r="A239" s="5"/>
      <c r="B239" s="5"/>
    </row>
    <row r="240" spans="1:2" s="2" customFormat="1" ht="12.75" x14ac:dyDescent="0.2">
      <c r="A240" s="5"/>
      <c r="B240" s="5"/>
    </row>
    <row r="241" spans="1:2" s="2" customFormat="1" ht="12.75" x14ac:dyDescent="0.2">
      <c r="A241" s="5"/>
      <c r="B241" s="5"/>
    </row>
    <row r="242" spans="1:2" s="2" customFormat="1" ht="12.75" x14ac:dyDescent="0.2">
      <c r="A242" s="5"/>
      <c r="B242" s="5"/>
    </row>
    <row r="243" spans="1:2" s="2" customFormat="1" ht="12.75" x14ac:dyDescent="0.2">
      <c r="A243" s="5"/>
      <c r="B243" s="5"/>
    </row>
    <row r="244" spans="1:2" s="2" customFormat="1" ht="12.75" x14ac:dyDescent="0.2">
      <c r="A244" s="5"/>
      <c r="B244" s="5"/>
    </row>
    <row r="245" spans="1:2" s="2" customFormat="1" ht="12.75" x14ac:dyDescent="0.2">
      <c r="A245" s="5"/>
      <c r="B245" s="5"/>
    </row>
    <row r="246" spans="1:2" s="2" customFormat="1" ht="12.75" x14ac:dyDescent="0.2">
      <c r="A246" s="5"/>
      <c r="B246" s="5"/>
    </row>
    <row r="247" spans="1:2" s="2" customFormat="1" ht="12.75" x14ac:dyDescent="0.2">
      <c r="A247" s="5"/>
      <c r="B247" s="5"/>
    </row>
    <row r="248" spans="1:2" s="2" customFormat="1" ht="12.75" x14ac:dyDescent="0.2">
      <c r="A248" s="5"/>
      <c r="B248" s="5"/>
    </row>
    <row r="249" spans="1:2" s="2" customFormat="1" ht="12.75" x14ac:dyDescent="0.2">
      <c r="A249" s="5"/>
      <c r="B249" s="5"/>
    </row>
    <row r="250" spans="1:2" s="2" customFormat="1" ht="12.75" x14ac:dyDescent="0.2">
      <c r="A250" s="5"/>
      <c r="B250" s="5"/>
    </row>
    <row r="251" spans="1:2" s="2" customFormat="1" ht="12.75" x14ac:dyDescent="0.2">
      <c r="A251" s="5"/>
      <c r="B251" s="5"/>
    </row>
    <row r="252" spans="1:2" s="2" customFormat="1" ht="12.75" x14ac:dyDescent="0.2">
      <c r="A252" s="5"/>
      <c r="B252" s="5"/>
    </row>
    <row r="253" spans="1:2" s="2" customFormat="1" ht="12.75" x14ac:dyDescent="0.2">
      <c r="A253" s="5"/>
      <c r="B253" s="5"/>
    </row>
    <row r="254" spans="1:2" s="2" customFormat="1" ht="12.75" x14ac:dyDescent="0.2">
      <c r="A254" s="5"/>
      <c r="B254" s="5"/>
    </row>
    <row r="255" spans="1:2" s="2" customFormat="1" ht="12.75" x14ac:dyDescent="0.2">
      <c r="A255" s="5"/>
      <c r="B255" s="5"/>
    </row>
    <row r="256" spans="1:2" s="2" customFormat="1" ht="12.75" x14ac:dyDescent="0.2">
      <c r="A256" s="5"/>
      <c r="B256" s="5"/>
    </row>
    <row r="257" spans="1:2" s="2" customFormat="1" ht="12.75" x14ac:dyDescent="0.2">
      <c r="A257" s="5"/>
      <c r="B257" s="5"/>
    </row>
    <row r="258" spans="1:2" s="2" customFormat="1" ht="12.75" x14ac:dyDescent="0.2">
      <c r="A258" s="5"/>
      <c r="B258" s="5"/>
    </row>
    <row r="259" spans="1:2" s="2" customFormat="1" ht="12.75" x14ac:dyDescent="0.2">
      <c r="A259" s="5"/>
      <c r="B259" s="5"/>
    </row>
    <row r="260" spans="1:2" s="2" customFormat="1" ht="12.75" x14ac:dyDescent="0.2">
      <c r="A260" s="5"/>
      <c r="B260" s="5"/>
    </row>
    <row r="261" spans="1:2" s="2" customFormat="1" ht="12.75" x14ac:dyDescent="0.2">
      <c r="A261" s="5"/>
      <c r="B261" s="5"/>
    </row>
    <row r="262" spans="1:2" s="2" customFormat="1" ht="12.75" x14ac:dyDescent="0.2">
      <c r="A262" s="5"/>
      <c r="B262" s="5"/>
    </row>
    <row r="263" spans="1:2" s="2" customFormat="1" ht="12.75" x14ac:dyDescent="0.2">
      <c r="A263" s="5"/>
      <c r="B263" s="5"/>
    </row>
    <row r="264" spans="1:2" s="2" customFormat="1" ht="12.75" x14ac:dyDescent="0.2">
      <c r="A264" s="5"/>
      <c r="B264" s="5"/>
    </row>
    <row r="265" spans="1:2" s="2" customFormat="1" ht="12.75" x14ac:dyDescent="0.2">
      <c r="A265" s="5"/>
      <c r="B265" s="5"/>
    </row>
    <row r="266" spans="1:2" s="2" customFormat="1" ht="12.75" x14ac:dyDescent="0.2">
      <c r="A266" s="5"/>
      <c r="B266" s="5"/>
    </row>
    <row r="267" spans="1:2" s="2" customFormat="1" ht="12.75" x14ac:dyDescent="0.2">
      <c r="A267" s="5"/>
      <c r="B267" s="5"/>
    </row>
    <row r="268" spans="1:2" s="2" customFormat="1" ht="12.75" x14ac:dyDescent="0.2">
      <c r="A268" s="5"/>
      <c r="B268" s="5"/>
    </row>
    <row r="269" spans="1:2" s="2" customFormat="1" ht="12.75" x14ac:dyDescent="0.2">
      <c r="A269" s="5"/>
      <c r="B269" s="5"/>
    </row>
    <row r="270" spans="1:2" s="2" customFormat="1" ht="12.75" x14ac:dyDescent="0.2">
      <c r="A270" s="5"/>
      <c r="B270" s="5"/>
    </row>
    <row r="271" spans="1:2" s="2" customFormat="1" ht="12.75" x14ac:dyDescent="0.2">
      <c r="A271" s="5"/>
      <c r="B271" s="5"/>
    </row>
    <row r="272" spans="1:2" s="2" customFormat="1" ht="12.75" x14ac:dyDescent="0.2">
      <c r="A272" s="5"/>
      <c r="B272" s="5"/>
    </row>
    <row r="273" spans="1:2" s="2" customFormat="1" ht="12.75" x14ac:dyDescent="0.2">
      <c r="A273" s="5"/>
      <c r="B273" s="5"/>
    </row>
    <row r="274" spans="1:2" s="2" customFormat="1" ht="12.75" x14ac:dyDescent="0.2">
      <c r="A274" s="5"/>
      <c r="B274" s="5"/>
    </row>
    <row r="275" spans="1:2" s="2" customFormat="1" ht="12.75" x14ac:dyDescent="0.2">
      <c r="A275" s="5"/>
      <c r="B275" s="5"/>
    </row>
    <row r="276" spans="1:2" s="2" customFormat="1" ht="12.75" x14ac:dyDescent="0.2">
      <c r="A276" s="5"/>
      <c r="B276" s="5"/>
    </row>
    <row r="277" spans="1:2" s="2" customFormat="1" ht="12.75" x14ac:dyDescent="0.2">
      <c r="A277" s="5"/>
      <c r="B277" s="5"/>
    </row>
    <row r="278" spans="1:2" s="2" customFormat="1" ht="12.75" x14ac:dyDescent="0.2">
      <c r="A278" s="5"/>
      <c r="B278" s="5"/>
    </row>
    <row r="279" spans="1:2" s="2" customFormat="1" ht="12.75" x14ac:dyDescent="0.2">
      <c r="A279" s="5"/>
      <c r="B279" s="5"/>
    </row>
    <row r="280" spans="1:2" s="2" customFormat="1" ht="12.75" x14ac:dyDescent="0.2">
      <c r="A280" s="5"/>
      <c r="B280" s="5"/>
    </row>
    <row r="281" spans="1:2" s="2" customFormat="1" ht="12.75" x14ac:dyDescent="0.2">
      <c r="A281" s="5"/>
      <c r="B281" s="5"/>
    </row>
    <row r="282" spans="1:2" s="2" customFormat="1" ht="12.75" x14ac:dyDescent="0.2">
      <c r="A282" s="5"/>
      <c r="B282" s="5"/>
    </row>
    <row r="283" spans="1:2" s="2" customFormat="1" ht="12.75" x14ac:dyDescent="0.2">
      <c r="A283" s="5"/>
      <c r="B283" s="5"/>
    </row>
    <row r="284" spans="1:2" s="2" customFormat="1" ht="12.75" x14ac:dyDescent="0.2">
      <c r="A284" s="5"/>
      <c r="B284" s="5"/>
    </row>
    <row r="285" spans="1:2" s="2" customFormat="1" ht="12.75" x14ac:dyDescent="0.2">
      <c r="A285" s="5"/>
      <c r="B285" s="5"/>
    </row>
    <row r="286" spans="1:2" s="2" customFormat="1" ht="12.75" x14ac:dyDescent="0.2">
      <c r="A286" s="5"/>
      <c r="B286" s="5"/>
    </row>
    <row r="287" spans="1:2" s="2" customFormat="1" ht="12.75" x14ac:dyDescent="0.2">
      <c r="A287" s="5"/>
      <c r="B287" s="5"/>
    </row>
    <row r="288" spans="1:2" s="2" customFormat="1" ht="12.75" x14ac:dyDescent="0.2">
      <c r="A288" s="5"/>
      <c r="B288" s="5"/>
    </row>
    <row r="289" spans="1:2" s="2" customFormat="1" ht="12.75" x14ac:dyDescent="0.2">
      <c r="A289" s="5"/>
      <c r="B289" s="5"/>
    </row>
    <row r="290" spans="1:2" s="2" customFormat="1" ht="12.75" x14ac:dyDescent="0.2">
      <c r="A290" s="5"/>
      <c r="B290" s="5"/>
    </row>
    <row r="291" spans="1:2" s="2" customFormat="1" ht="12.75" x14ac:dyDescent="0.2">
      <c r="A291" s="5"/>
      <c r="B291" s="5"/>
    </row>
    <row r="292" spans="1:2" s="2" customFormat="1" ht="12.75" x14ac:dyDescent="0.2">
      <c r="A292" s="5"/>
      <c r="B292" s="5"/>
    </row>
    <row r="293" spans="1:2" s="2" customFormat="1" ht="12.75" x14ac:dyDescent="0.2">
      <c r="A293" s="5"/>
      <c r="B293" s="5"/>
    </row>
    <row r="294" spans="1:2" s="2" customFormat="1" ht="12.75" x14ac:dyDescent="0.2">
      <c r="A294" s="5"/>
      <c r="B294" s="5"/>
    </row>
    <row r="295" spans="1:2" s="2" customFormat="1" ht="12.75" x14ac:dyDescent="0.2">
      <c r="A295" s="5"/>
      <c r="B295" s="5"/>
    </row>
    <row r="296" spans="1:2" s="2" customFormat="1" ht="12.75" x14ac:dyDescent="0.2">
      <c r="A296" s="5"/>
      <c r="B296" s="5"/>
    </row>
    <row r="297" spans="1:2" s="2" customFormat="1" ht="12.75" x14ac:dyDescent="0.2">
      <c r="A297" s="5"/>
      <c r="B297" s="5"/>
    </row>
    <row r="298" spans="1:2" s="2" customFormat="1" ht="12.75" x14ac:dyDescent="0.2">
      <c r="A298" s="5"/>
      <c r="B298" s="5"/>
    </row>
    <row r="299" spans="1:2" s="2" customFormat="1" ht="12.75" x14ac:dyDescent="0.2">
      <c r="A299" s="5"/>
      <c r="B299" s="5"/>
    </row>
    <row r="300" spans="1:2" s="2" customFormat="1" ht="12.75" x14ac:dyDescent="0.2">
      <c r="A300" s="5"/>
      <c r="B300" s="5"/>
    </row>
    <row r="301" spans="1:2" s="2" customFormat="1" ht="12.75" x14ac:dyDescent="0.2">
      <c r="A301" s="5"/>
      <c r="B301" s="5"/>
    </row>
    <row r="302" spans="1:2" s="2" customFormat="1" ht="12.75" x14ac:dyDescent="0.2">
      <c r="A302" s="5"/>
      <c r="B302" s="5"/>
    </row>
    <row r="303" spans="1:2" s="2" customFormat="1" ht="12.75" x14ac:dyDescent="0.2">
      <c r="A303" s="5"/>
      <c r="B303" s="5"/>
    </row>
    <row r="304" spans="1:2" s="2" customFormat="1" ht="12.75" x14ac:dyDescent="0.2">
      <c r="A304" s="5"/>
      <c r="B304" s="5"/>
    </row>
    <row r="305" spans="1:2" s="2" customFormat="1" ht="12.75" x14ac:dyDescent="0.2">
      <c r="A305" s="5"/>
      <c r="B305" s="5"/>
    </row>
    <row r="306" spans="1:2" s="2" customFormat="1" ht="12.75" x14ac:dyDescent="0.2">
      <c r="A306" s="5"/>
      <c r="B306" s="5"/>
    </row>
    <row r="307" spans="1:2" s="2" customFormat="1" ht="12.75" x14ac:dyDescent="0.2">
      <c r="A307" s="5"/>
      <c r="B307" s="5"/>
    </row>
    <row r="308" spans="1:2" s="2" customFormat="1" ht="12.75" x14ac:dyDescent="0.2">
      <c r="A308" s="5"/>
      <c r="B308" s="5"/>
    </row>
    <row r="309" spans="1:2" s="2" customFormat="1" ht="12.75" x14ac:dyDescent="0.2">
      <c r="A309" s="5"/>
      <c r="B309" s="5"/>
    </row>
    <row r="310" spans="1:2" s="2" customFormat="1" ht="12.75" x14ac:dyDescent="0.2">
      <c r="A310" s="5"/>
      <c r="B310" s="5"/>
    </row>
    <row r="311" spans="1:2" s="2" customFormat="1" ht="12.75" x14ac:dyDescent="0.2">
      <c r="A311" s="5"/>
      <c r="B311" s="5"/>
    </row>
    <row r="312" spans="1:2" s="2" customFormat="1" ht="12.75" x14ac:dyDescent="0.2">
      <c r="A312" s="5"/>
      <c r="B312" s="5"/>
    </row>
    <row r="313" spans="1:2" s="2" customFormat="1" ht="12.75" x14ac:dyDescent="0.2">
      <c r="A313" s="5"/>
      <c r="B313" s="5"/>
    </row>
    <row r="314" spans="1:2" s="2" customFormat="1" ht="12.75" x14ac:dyDescent="0.2">
      <c r="A314" s="5"/>
      <c r="B314" s="5"/>
    </row>
    <row r="315" spans="1:2" s="2" customFormat="1" ht="12.75" x14ac:dyDescent="0.2">
      <c r="A315" s="5"/>
      <c r="B315" s="5"/>
    </row>
    <row r="316" spans="1:2" s="2" customFormat="1" ht="12.75" x14ac:dyDescent="0.2">
      <c r="A316" s="5"/>
      <c r="B316" s="5"/>
    </row>
    <row r="317" spans="1:2" s="2" customFormat="1" ht="12.75" x14ac:dyDescent="0.2">
      <c r="A317" s="5"/>
      <c r="B317" s="5"/>
    </row>
    <row r="318" spans="1:2" s="2" customFormat="1" ht="12.75" x14ac:dyDescent="0.2">
      <c r="A318" s="5"/>
      <c r="B318" s="5"/>
    </row>
    <row r="319" spans="1:2" s="2" customFormat="1" ht="12.75" x14ac:dyDescent="0.2">
      <c r="A319" s="5"/>
      <c r="B319" s="5"/>
    </row>
    <row r="320" spans="1:2" s="2" customFormat="1" ht="12.75" x14ac:dyDescent="0.2">
      <c r="A320" s="5"/>
      <c r="B320" s="5"/>
    </row>
    <row r="321" spans="1:2" s="2" customFormat="1" ht="12.75" x14ac:dyDescent="0.2">
      <c r="A321" s="5"/>
      <c r="B321" s="5"/>
    </row>
    <row r="322" spans="1:2" s="2" customFormat="1" ht="12.75" x14ac:dyDescent="0.2">
      <c r="A322" s="5"/>
      <c r="B322" s="5"/>
    </row>
    <row r="323" spans="1:2" s="2" customFormat="1" ht="12.75" x14ac:dyDescent="0.2">
      <c r="A323" s="5"/>
      <c r="B323" s="5"/>
    </row>
    <row r="324" spans="1:2" s="2" customFormat="1" ht="12.75" x14ac:dyDescent="0.2">
      <c r="A324" s="5"/>
      <c r="B324" s="5"/>
    </row>
    <row r="325" spans="1:2" s="2" customFormat="1" ht="12.75" x14ac:dyDescent="0.2">
      <c r="A325" s="5"/>
      <c r="B325" s="5"/>
    </row>
    <row r="326" spans="1:2" s="2" customFormat="1" ht="12.75" x14ac:dyDescent="0.2">
      <c r="A326" s="5"/>
      <c r="B326" s="5"/>
    </row>
    <row r="327" spans="1:2" s="2" customFormat="1" ht="12.75" x14ac:dyDescent="0.2">
      <c r="A327" s="5"/>
      <c r="B327" s="5"/>
    </row>
    <row r="328" spans="1:2" s="2" customFormat="1" ht="12.75" x14ac:dyDescent="0.2">
      <c r="A328" s="5"/>
      <c r="B328" s="5"/>
    </row>
    <row r="329" spans="1:2" s="2" customFormat="1" ht="12.75" x14ac:dyDescent="0.2">
      <c r="A329" s="5"/>
      <c r="B329" s="5"/>
    </row>
    <row r="330" spans="1:2" s="2" customFormat="1" ht="12.75" x14ac:dyDescent="0.2">
      <c r="A330" s="5"/>
      <c r="B330" s="5"/>
    </row>
    <row r="331" spans="1:2" s="2" customFormat="1" ht="12.75" x14ac:dyDescent="0.2">
      <c r="A331" s="5"/>
      <c r="B331" s="5"/>
    </row>
    <row r="332" spans="1:2" s="2" customFormat="1" ht="12.75" x14ac:dyDescent="0.2">
      <c r="A332" s="5"/>
      <c r="B332" s="5"/>
    </row>
    <row r="333" spans="1:2" s="2" customFormat="1" ht="12.75" x14ac:dyDescent="0.2">
      <c r="A333" s="5"/>
      <c r="B333" s="5"/>
    </row>
    <row r="334" spans="1:2" s="2" customFormat="1" ht="12.75" x14ac:dyDescent="0.2">
      <c r="A334" s="5"/>
      <c r="B334" s="5"/>
    </row>
    <row r="335" spans="1:2" s="2" customFormat="1" ht="12.75" x14ac:dyDescent="0.2">
      <c r="A335" s="5"/>
      <c r="B335" s="5"/>
    </row>
    <row r="336" spans="1:2" s="2" customFormat="1" ht="12.75" x14ac:dyDescent="0.2">
      <c r="A336" s="5"/>
      <c r="B336" s="5"/>
    </row>
    <row r="337" spans="1:2" s="2" customFormat="1" ht="12.75" x14ac:dyDescent="0.2">
      <c r="A337" s="5"/>
      <c r="B337" s="5"/>
    </row>
    <row r="338" spans="1:2" s="2" customFormat="1" ht="12.75" x14ac:dyDescent="0.2">
      <c r="A338" s="5"/>
      <c r="B338" s="5"/>
    </row>
    <row r="339" spans="1:2" s="2" customFormat="1" ht="12.75" x14ac:dyDescent="0.2">
      <c r="A339" s="5"/>
      <c r="B339" s="5"/>
    </row>
    <row r="340" spans="1:2" s="2" customFormat="1" ht="12.75" x14ac:dyDescent="0.2">
      <c r="A340" s="5"/>
      <c r="B340" s="5"/>
    </row>
    <row r="341" spans="1:2" s="2" customFormat="1" ht="12.75" x14ac:dyDescent="0.2">
      <c r="A341" s="5"/>
      <c r="B341" s="5"/>
    </row>
    <row r="342" spans="1:2" s="2" customFormat="1" ht="12.75" x14ac:dyDescent="0.2">
      <c r="A342" s="5"/>
      <c r="B342" s="5"/>
    </row>
    <row r="343" spans="1:2" s="2" customFormat="1" ht="12.75" x14ac:dyDescent="0.2">
      <c r="A343" s="5"/>
      <c r="B343" s="5"/>
    </row>
    <row r="344" spans="1:2" s="2" customFormat="1" ht="12.75" x14ac:dyDescent="0.2">
      <c r="A344" s="5"/>
      <c r="B344" s="5"/>
    </row>
    <row r="345" spans="1:2" s="2" customFormat="1" ht="12.75" x14ac:dyDescent="0.2">
      <c r="A345" s="5"/>
      <c r="B345" s="5"/>
    </row>
    <row r="346" spans="1:2" s="2" customFormat="1" ht="12.75" x14ac:dyDescent="0.2">
      <c r="A346" s="5"/>
      <c r="B346" s="5"/>
    </row>
    <row r="347" spans="1:2" s="2" customFormat="1" ht="12.75" x14ac:dyDescent="0.2">
      <c r="A347" s="5"/>
      <c r="B347" s="5"/>
    </row>
    <row r="348" spans="1:2" s="2" customFormat="1" ht="12.75" x14ac:dyDescent="0.2">
      <c r="A348" s="5"/>
      <c r="B348" s="5"/>
    </row>
    <row r="349" spans="1:2" s="2" customFormat="1" ht="12.75" x14ac:dyDescent="0.2">
      <c r="A349" s="5"/>
      <c r="B349" s="5"/>
    </row>
    <row r="350" spans="1:2" s="2" customFormat="1" ht="12.75" x14ac:dyDescent="0.2">
      <c r="A350" s="5"/>
      <c r="B350" s="5"/>
    </row>
    <row r="351" spans="1:2" s="2" customFormat="1" ht="12.75" x14ac:dyDescent="0.2">
      <c r="A351" s="5"/>
      <c r="B351" s="5"/>
    </row>
    <row r="352" spans="1:2" s="2" customFormat="1" ht="12.75" x14ac:dyDescent="0.2">
      <c r="A352" s="5"/>
      <c r="B352" s="5"/>
    </row>
    <row r="353" spans="1:2" s="2" customFormat="1" ht="12.75" x14ac:dyDescent="0.2">
      <c r="A353" s="5"/>
      <c r="B353" s="5"/>
    </row>
    <row r="354" spans="1:2" s="2" customFormat="1" ht="12.75" x14ac:dyDescent="0.2">
      <c r="A354" s="5"/>
      <c r="B354" s="5"/>
    </row>
    <row r="355" spans="1:2" s="2" customFormat="1" ht="12.75" x14ac:dyDescent="0.2">
      <c r="A355" s="5"/>
      <c r="B355" s="5"/>
    </row>
    <row r="356" spans="1:2" s="2" customFormat="1" ht="12.75" x14ac:dyDescent="0.2">
      <c r="A356" s="5"/>
      <c r="B356" s="5"/>
    </row>
    <row r="357" spans="1:2" s="2" customFormat="1" ht="12.75" x14ac:dyDescent="0.2">
      <c r="A357" s="5"/>
      <c r="B357" s="5"/>
    </row>
    <row r="358" spans="1:2" s="2" customFormat="1" ht="12.75" x14ac:dyDescent="0.2">
      <c r="A358" s="5"/>
      <c r="B358" s="5"/>
    </row>
    <row r="359" spans="1:2" s="2" customFormat="1" ht="12.75" x14ac:dyDescent="0.2">
      <c r="A359" s="5"/>
      <c r="B359" s="5"/>
    </row>
    <row r="360" spans="1:2" s="2" customFormat="1" ht="12.75" x14ac:dyDescent="0.2">
      <c r="A360" s="5"/>
      <c r="B360" s="5"/>
    </row>
    <row r="361" spans="1:2" s="2" customFormat="1" ht="12.75" x14ac:dyDescent="0.2">
      <c r="A361" s="5"/>
      <c r="B361" s="5"/>
    </row>
    <row r="362" spans="1:2" s="2" customFormat="1" ht="12.75" x14ac:dyDescent="0.2">
      <c r="A362" s="5"/>
      <c r="B362" s="5"/>
    </row>
    <row r="363" spans="1:2" s="2" customFormat="1" ht="12.75" x14ac:dyDescent="0.2">
      <c r="A363" s="5"/>
      <c r="B363" s="5"/>
    </row>
    <row r="364" spans="1:2" s="2" customFormat="1" ht="12.75" x14ac:dyDescent="0.2">
      <c r="A364" s="5"/>
      <c r="B364" s="5"/>
    </row>
    <row r="365" spans="1:2" s="2" customFormat="1" ht="12.75" x14ac:dyDescent="0.2">
      <c r="A365" s="5"/>
      <c r="B365" s="5"/>
    </row>
    <row r="366" spans="1:2" s="2" customFormat="1" ht="12.75" x14ac:dyDescent="0.2">
      <c r="A366" s="5"/>
      <c r="B366" s="5"/>
    </row>
    <row r="367" spans="1:2" s="2" customFormat="1" ht="12.75" x14ac:dyDescent="0.2">
      <c r="A367" s="5"/>
      <c r="B367" s="5"/>
    </row>
    <row r="368" spans="1:2" s="2" customFormat="1" ht="12.75" x14ac:dyDescent="0.2">
      <c r="A368" s="5"/>
      <c r="B368" s="5"/>
    </row>
    <row r="369" spans="1:2" s="2" customFormat="1" ht="12.75" x14ac:dyDescent="0.2">
      <c r="A369" s="5"/>
      <c r="B369" s="5"/>
    </row>
    <row r="370" spans="1:2" s="2" customFormat="1" ht="12.75" x14ac:dyDescent="0.2">
      <c r="A370" s="5"/>
      <c r="B370" s="5"/>
    </row>
    <row r="371" spans="1:2" s="2" customFormat="1" ht="12.75" x14ac:dyDescent="0.2">
      <c r="A371" s="5"/>
      <c r="B371" s="5"/>
    </row>
    <row r="372" spans="1:2" s="2" customFormat="1" ht="12.75" x14ac:dyDescent="0.2">
      <c r="A372" s="5"/>
      <c r="B372" s="5"/>
    </row>
    <row r="373" spans="1:2" s="2" customFormat="1" ht="12.75" x14ac:dyDescent="0.2">
      <c r="A373" s="5"/>
      <c r="B373" s="5"/>
    </row>
    <row r="374" spans="1:2" s="2" customFormat="1" ht="12.75" x14ac:dyDescent="0.2">
      <c r="A374" s="5"/>
      <c r="B374" s="5"/>
    </row>
    <row r="375" spans="1:2" s="2" customFormat="1" ht="12.75" x14ac:dyDescent="0.2">
      <c r="A375" s="5"/>
      <c r="B375" s="5"/>
    </row>
    <row r="376" spans="1:2" s="2" customFormat="1" ht="12.75" x14ac:dyDescent="0.2">
      <c r="A376" s="5"/>
      <c r="B376" s="5"/>
    </row>
    <row r="377" spans="1:2" s="2" customFormat="1" ht="12.75" x14ac:dyDescent="0.2">
      <c r="A377" s="5"/>
      <c r="B377" s="5"/>
    </row>
    <row r="378" spans="1:2" s="2" customFormat="1" ht="12.75" x14ac:dyDescent="0.2">
      <c r="A378" s="5"/>
      <c r="B378" s="5"/>
    </row>
    <row r="379" spans="1:2" s="2" customFormat="1" ht="12.75" x14ac:dyDescent="0.2">
      <c r="A379" s="5"/>
      <c r="B379" s="5"/>
    </row>
    <row r="380" spans="1:2" s="2" customFormat="1" ht="12.75" x14ac:dyDescent="0.2">
      <c r="A380" s="5"/>
      <c r="B380" s="5"/>
    </row>
    <row r="381" spans="1:2" s="2" customFormat="1" ht="12.75" x14ac:dyDescent="0.2">
      <c r="A381" s="5"/>
      <c r="B381" s="5"/>
    </row>
    <row r="382" spans="1:2" s="2" customFormat="1" ht="12.75" x14ac:dyDescent="0.2">
      <c r="A382" s="5"/>
      <c r="B382" s="5"/>
    </row>
    <row r="383" spans="1:2" s="2" customFormat="1" ht="12.75" x14ac:dyDescent="0.2">
      <c r="A383" s="5"/>
      <c r="B383" s="5"/>
    </row>
    <row r="384" spans="1:2" s="2" customFormat="1" ht="12.75" x14ac:dyDescent="0.2">
      <c r="A384" s="5"/>
      <c r="B384" s="5"/>
    </row>
    <row r="385" spans="1:2" s="2" customFormat="1" ht="12.75" x14ac:dyDescent="0.2">
      <c r="A385" s="5"/>
      <c r="B385" s="5"/>
    </row>
    <row r="386" spans="1:2" s="2" customFormat="1" ht="12.75" x14ac:dyDescent="0.2">
      <c r="A386" s="5"/>
      <c r="B386" s="5"/>
    </row>
    <row r="387" spans="1:2" s="2" customFormat="1" ht="12.75" x14ac:dyDescent="0.2">
      <c r="A387" s="5"/>
      <c r="B387" s="5"/>
    </row>
    <row r="388" spans="1:2" s="2" customFormat="1" ht="12.75" x14ac:dyDescent="0.2">
      <c r="A388" s="5"/>
      <c r="B388" s="5"/>
    </row>
    <row r="389" spans="1:2" s="2" customFormat="1" ht="12.75" x14ac:dyDescent="0.2">
      <c r="A389" s="5"/>
      <c r="B389" s="5"/>
    </row>
    <row r="390" spans="1:2" s="2" customFormat="1" ht="12.75" x14ac:dyDescent="0.2">
      <c r="A390" s="5"/>
      <c r="B390" s="5"/>
    </row>
    <row r="391" spans="1:2" s="2" customFormat="1" ht="12.75" x14ac:dyDescent="0.2">
      <c r="A391" s="5"/>
      <c r="B391" s="5"/>
    </row>
    <row r="392" spans="1:2" s="2" customFormat="1" ht="12.75" x14ac:dyDescent="0.2">
      <c r="A392" s="5"/>
      <c r="B392" s="5"/>
    </row>
    <row r="393" spans="1:2" s="2" customFormat="1" ht="12.75" x14ac:dyDescent="0.2">
      <c r="A393" s="5"/>
      <c r="B393" s="5"/>
    </row>
    <row r="394" spans="1:2" s="2" customFormat="1" ht="12.75" x14ac:dyDescent="0.2">
      <c r="A394" s="5"/>
      <c r="B394" s="5"/>
    </row>
    <row r="395" spans="1:2" s="2" customFormat="1" ht="12.75" x14ac:dyDescent="0.2">
      <c r="A395" s="5"/>
      <c r="B395" s="5"/>
    </row>
    <row r="396" spans="1:2" s="2" customFormat="1" ht="12.75" x14ac:dyDescent="0.2">
      <c r="A396" s="5"/>
      <c r="B396" s="5"/>
    </row>
    <row r="397" spans="1:2" s="2" customFormat="1" ht="12.75" x14ac:dyDescent="0.2">
      <c r="A397" s="5"/>
      <c r="B397" s="5"/>
    </row>
    <row r="398" spans="1:2" s="2" customFormat="1" ht="12.75" x14ac:dyDescent="0.2">
      <c r="A398" s="5"/>
      <c r="B398" s="5"/>
    </row>
    <row r="399" spans="1:2" s="2" customFormat="1" ht="12.75" x14ac:dyDescent="0.2">
      <c r="A399" s="5"/>
      <c r="B399" s="5"/>
    </row>
    <row r="400" spans="1:2" s="2" customFormat="1" ht="12.75" x14ac:dyDescent="0.2">
      <c r="A400" s="5"/>
      <c r="B400" s="5"/>
    </row>
    <row r="401" spans="1:2" s="2" customFormat="1" ht="12.75" x14ac:dyDescent="0.2">
      <c r="A401" s="5"/>
      <c r="B401" s="5"/>
    </row>
    <row r="402" spans="1:2" s="2" customFormat="1" ht="12.75" x14ac:dyDescent="0.2">
      <c r="A402" s="5"/>
      <c r="B402" s="5"/>
    </row>
    <row r="403" spans="1:2" s="2" customFormat="1" ht="12.75" x14ac:dyDescent="0.2">
      <c r="A403" s="5"/>
      <c r="B403" s="5"/>
    </row>
    <row r="404" spans="1:2" s="2" customFormat="1" ht="12.75" x14ac:dyDescent="0.2">
      <c r="A404" s="5"/>
      <c r="B404" s="5"/>
    </row>
    <row r="405" spans="1:2" s="2" customFormat="1" ht="12.75" x14ac:dyDescent="0.2">
      <c r="A405" s="5"/>
      <c r="B405" s="5"/>
    </row>
    <row r="406" spans="1:2" s="2" customFormat="1" ht="12.75" x14ac:dyDescent="0.2">
      <c r="A406" s="5"/>
      <c r="B406" s="5"/>
    </row>
    <row r="407" spans="1:2" s="2" customFormat="1" ht="12.75" x14ac:dyDescent="0.2">
      <c r="A407" s="5"/>
      <c r="B407" s="5"/>
    </row>
    <row r="408" spans="1:2" s="2" customFormat="1" ht="12.75" x14ac:dyDescent="0.2">
      <c r="A408" s="5"/>
      <c r="B408" s="5"/>
    </row>
    <row r="409" spans="1:2" s="2" customFormat="1" ht="12.75" x14ac:dyDescent="0.2">
      <c r="A409" s="5"/>
      <c r="B409" s="5"/>
    </row>
    <row r="410" spans="1:2" s="2" customFormat="1" ht="12.75" x14ac:dyDescent="0.2">
      <c r="A410" s="5"/>
      <c r="B410" s="5"/>
    </row>
    <row r="411" spans="1:2" s="2" customFormat="1" ht="12.75" x14ac:dyDescent="0.2">
      <c r="A411" s="5"/>
      <c r="B411" s="5"/>
    </row>
    <row r="412" spans="1:2" s="2" customFormat="1" ht="12.75" x14ac:dyDescent="0.2">
      <c r="A412" s="5"/>
      <c r="B412" s="5"/>
    </row>
    <row r="413" spans="1:2" s="2" customFormat="1" ht="12.75" x14ac:dyDescent="0.2">
      <c r="A413" s="5"/>
      <c r="B413" s="5"/>
    </row>
    <row r="414" spans="1:2" s="2" customFormat="1" ht="12.75" x14ac:dyDescent="0.2">
      <c r="A414" s="5"/>
      <c r="B414" s="5"/>
    </row>
    <row r="415" spans="1:2" s="2" customFormat="1" ht="12.75" x14ac:dyDescent="0.2">
      <c r="A415" s="5"/>
      <c r="B415" s="5"/>
    </row>
    <row r="416" spans="1:2" s="2" customFormat="1" ht="12.75" x14ac:dyDescent="0.2">
      <c r="A416" s="5"/>
      <c r="B416" s="5"/>
    </row>
    <row r="417" spans="1:2" s="2" customFormat="1" ht="12.75" x14ac:dyDescent="0.2">
      <c r="A417" s="5"/>
      <c r="B417" s="5"/>
    </row>
    <row r="418" spans="1:2" s="2" customFormat="1" ht="12.75" x14ac:dyDescent="0.2">
      <c r="A418" s="5"/>
      <c r="B418" s="5"/>
    </row>
    <row r="419" spans="1:2" s="2" customFormat="1" ht="12.75" x14ac:dyDescent="0.2">
      <c r="A419" s="5"/>
      <c r="B419" s="5"/>
    </row>
    <row r="420" spans="1:2" s="2" customFormat="1" ht="12.75" x14ac:dyDescent="0.2">
      <c r="A420" s="5"/>
      <c r="B420" s="5"/>
    </row>
    <row r="421" spans="1:2" s="2" customFormat="1" ht="12.75" x14ac:dyDescent="0.2">
      <c r="A421" s="5"/>
      <c r="B421" s="5"/>
    </row>
    <row r="422" spans="1:2" s="2" customFormat="1" ht="12.75" x14ac:dyDescent="0.2">
      <c r="A422" s="5"/>
      <c r="B422" s="5"/>
    </row>
    <row r="423" spans="1:2" s="2" customFormat="1" ht="12.75" x14ac:dyDescent="0.2">
      <c r="A423" s="5"/>
      <c r="B423" s="5"/>
    </row>
    <row r="424" spans="1:2" s="2" customFormat="1" ht="12.75" x14ac:dyDescent="0.2">
      <c r="A424" s="5"/>
      <c r="B424" s="5"/>
    </row>
    <row r="425" spans="1:2" s="2" customFormat="1" ht="12.75" x14ac:dyDescent="0.2">
      <c r="A425" s="5"/>
      <c r="B425" s="5"/>
    </row>
    <row r="426" spans="1:2" s="2" customFormat="1" ht="12.75" x14ac:dyDescent="0.2">
      <c r="A426" s="5"/>
      <c r="B426" s="5"/>
    </row>
    <row r="427" spans="1:2" s="2" customFormat="1" ht="12.75" x14ac:dyDescent="0.2">
      <c r="A427" s="5"/>
      <c r="B427" s="5"/>
    </row>
    <row r="428" spans="1:2" s="2" customFormat="1" ht="12.75" x14ac:dyDescent="0.2">
      <c r="A428" s="5"/>
      <c r="B428" s="5"/>
    </row>
    <row r="429" spans="1:2" s="2" customFormat="1" ht="12.75" x14ac:dyDescent="0.2">
      <c r="A429" s="5"/>
      <c r="B429" s="5"/>
    </row>
    <row r="430" spans="1:2" s="2" customFormat="1" ht="12.75" x14ac:dyDescent="0.2">
      <c r="A430" s="5"/>
      <c r="B430" s="5"/>
    </row>
    <row r="431" spans="1:2" s="2" customFormat="1" ht="12.75" x14ac:dyDescent="0.2">
      <c r="A431" s="5"/>
      <c r="B431" s="5"/>
    </row>
    <row r="432" spans="1:2" s="2" customFormat="1" ht="12.75" x14ac:dyDescent="0.2">
      <c r="A432" s="5"/>
      <c r="B432" s="5"/>
    </row>
    <row r="433" spans="1:2" s="2" customFormat="1" ht="12.75" x14ac:dyDescent="0.2">
      <c r="A433" s="5"/>
      <c r="B433" s="5"/>
    </row>
    <row r="434" spans="1:2" s="2" customFormat="1" ht="12.75" x14ac:dyDescent="0.2">
      <c r="A434" s="5"/>
      <c r="B434" s="5"/>
    </row>
    <row r="435" spans="1:2" s="2" customFormat="1" ht="12.75" x14ac:dyDescent="0.2">
      <c r="A435" s="5"/>
      <c r="B435" s="5"/>
    </row>
    <row r="436" spans="1:2" s="2" customFormat="1" ht="12.75" x14ac:dyDescent="0.2">
      <c r="A436" s="5"/>
      <c r="B436" s="5"/>
    </row>
    <row r="437" spans="1:2" s="2" customFormat="1" ht="12.75" x14ac:dyDescent="0.2">
      <c r="A437" s="5"/>
      <c r="B437" s="5"/>
    </row>
    <row r="438" spans="1:2" s="2" customFormat="1" ht="12.75" x14ac:dyDescent="0.2">
      <c r="A438" s="5"/>
      <c r="B438" s="5"/>
    </row>
    <row r="439" spans="1:2" s="2" customFormat="1" ht="12.75" x14ac:dyDescent="0.2">
      <c r="A439" s="5"/>
      <c r="B439" s="5"/>
    </row>
    <row r="440" spans="1:2" s="2" customFormat="1" ht="12.75" x14ac:dyDescent="0.2">
      <c r="A440" s="5"/>
      <c r="B440" s="5"/>
    </row>
    <row r="441" spans="1:2" s="2" customFormat="1" ht="12.75" x14ac:dyDescent="0.2">
      <c r="A441" s="5"/>
      <c r="B441" s="5"/>
    </row>
    <row r="442" spans="1:2" s="2" customFormat="1" ht="12.75" x14ac:dyDescent="0.2">
      <c r="A442" s="5"/>
      <c r="B442" s="5"/>
    </row>
    <row r="443" spans="1:2" s="2" customFormat="1" ht="12.75" x14ac:dyDescent="0.2">
      <c r="A443" s="5"/>
      <c r="B443" s="5"/>
    </row>
    <row r="444" spans="1:2" s="2" customFormat="1" ht="12.75" x14ac:dyDescent="0.2">
      <c r="A444" s="5"/>
      <c r="B444" s="5"/>
    </row>
    <row r="445" spans="1:2" s="2" customFormat="1" ht="12.75" x14ac:dyDescent="0.2">
      <c r="A445" s="5"/>
      <c r="B445" s="5"/>
    </row>
    <row r="446" spans="1:2" s="2" customFormat="1" ht="12.75" x14ac:dyDescent="0.2">
      <c r="A446" s="5"/>
      <c r="B446" s="5"/>
    </row>
    <row r="447" spans="1:2" s="2" customFormat="1" ht="12.75" x14ac:dyDescent="0.2">
      <c r="A447" s="5"/>
      <c r="B447" s="5"/>
    </row>
    <row r="448" spans="1:2" s="2" customFormat="1" ht="12.75" x14ac:dyDescent="0.2">
      <c r="A448" s="5"/>
      <c r="B448" s="5"/>
    </row>
    <row r="449" spans="1:2" s="2" customFormat="1" ht="12.75" x14ac:dyDescent="0.2">
      <c r="A449" s="5"/>
      <c r="B449" s="5"/>
    </row>
    <row r="450" spans="1:2" s="2" customFormat="1" ht="12.75" x14ac:dyDescent="0.2">
      <c r="A450" s="5"/>
      <c r="B450" s="5"/>
    </row>
    <row r="451" spans="1:2" s="2" customFormat="1" ht="12.75" x14ac:dyDescent="0.2">
      <c r="A451" s="5"/>
      <c r="B451" s="5"/>
    </row>
    <row r="452" spans="1:2" s="2" customFormat="1" ht="12.75" x14ac:dyDescent="0.2">
      <c r="A452" s="5"/>
      <c r="B452" s="5"/>
    </row>
    <row r="453" spans="1:2" s="2" customFormat="1" ht="12.75" x14ac:dyDescent="0.2">
      <c r="A453" s="5"/>
      <c r="B453" s="5"/>
    </row>
    <row r="454" spans="1:2" s="2" customFormat="1" ht="12.75" x14ac:dyDescent="0.2">
      <c r="A454" s="5"/>
      <c r="B454" s="5"/>
    </row>
    <row r="455" spans="1:2" s="2" customFormat="1" ht="12.75" x14ac:dyDescent="0.2">
      <c r="A455" s="5"/>
      <c r="B455" s="5"/>
    </row>
    <row r="456" spans="1:2" s="2" customFormat="1" ht="12.75" x14ac:dyDescent="0.2">
      <c r="A456" s="5"/>
      <c r="B456" s="5"/>
    </row>
    <row r="457" spans="1:2" s="2" customFormat="1" ht="12.75" x14ac:dyDescent="0.2">
      <c r="A457" s="5"/>
      <c r="B457" s="5"/>
    </row>
    <row r="458" spans="1:2" s="2" customFormat="1" ht="12.75" x14ac:dyDescent="0.2">
      <c r="A458" s="5"/>
      <c r="B458" s="5"/>
    </row>
    <row r="459" spans="1:2" s="2" customFormat="1" ht="12.75" x14ac:dyDescent="0.2">
      <c r="A459" s="5"/>
      <c r="B459" s="5"/>
    </row>
    <row r="460" spans="1:2" s="2" customFormat="1" ht="12.75" x14ac:dyDescent="0.2">
      <c r="A460" s="5"/>
      <c r="B460" s="5"/>
    </row>
    <row r="461" spans="1:2" s="2" customFormat="1" ht="12.75" x14ac:dyDescent="0.2">
      <c r="A461" s="5"/>
      <c r="B461" s="5"/>
    </row>
    <row r="462" spans="1:2" s="2" customFormat="1" ht="12.75" x14ac:dyDescent="0.2">
      <c r="A462" s="5"/>
      <c r="B462" s="5"/>
    </row>
    <row r="463" spans="1:2" s="2" customFormat="1" ht="12.75" x14ac:dyDescent="0.2">
      <c r="A463" s="5"/>
      <c r="B463" s="5"/>
    </row>
    <row r="464" spans="1:2" s="2" customFormat="1" ht="12.75" x14ac:dyDescent="0.2">
      <c r="A464" s="5"/>
      <c r="B464" s="5"/>
    </row>
    <row r="465" spans="1:2" s="2" customFormat="1" ht="12.75" x14ac:dyDescent="0.2">
      <c r="A465" s="5"/>
      <c r="B465" s="5"/>
    </row>
  </sheetData>
  <sheetProtection insertRows="0" deleteRows="0" selectLockedCells="1"/>
  <mergeCells count="40">
    <mergeCell ref="A37:XFD37"/>
    <mergeCell ref="A38:G38"/>
    <mergeCell ref="A39:G39"/>
    <mergeCell ref="A40:G40"/>
    <mergeCell ref="E31:F31"/>
    <mergeCell ref="G31:H31"/>
    <mergeCell ref="A32:G32"/>
    <mergeCell ref="A34:G34"/>
    <mergeCell ref="A35:G35"/>
    <mergeCell ref="A36:XFD36"/>
    <mergeCell ref="E28:F28"/>
    <mergeCell ref="G28:H28"/>
    <mergeCell ref="E29:F29"/>
    <mergeCell ref="G29:H29"/>
    <mergeCell ref="E30:F30"/>
    <mergeCell ref="G30:H30"/>
    <mergeCell ref="E23:F23"/>
    <mergeCell ref="G23:H23"/>
    <mergeCell ref="E24:F24"/>
    <mergeCell ref="G24:H24"/>
    <mergeCell ref="E25:F25"/>
    <mergeCell ref="G25:H25"/>
    <mergeCell ref="H8:I8"/>
    <mergeCell ref="A10:A17"/>
    <mergeCell ref="A19:I20"/>
    <mergeCell ref="A21:G21"/>
    <mergeCell ref="E22:F22"/>
    <mergeCell ref="G22:H22"/>
    <mergeCell ref="A8:A9"/>
    <mergeCell ref="B8:B9"/>
    <mergeCell ref="C8:C9"/>
    <mergeCell ref="D8:D9"/>
    <mergeCell ref="E8:E9"/>
    <mergeCell ref="F8:G8"/>
    <mergeCell ref="A1:B6"/>
    <mergeCell ref="C1:I2"/>
    <mergeCell ref="C3:I3"/>
    <mergeCell ref="C4:I4"/>
    <mergeCell ref="C5:I5"/>
    <mergeCell ref="C6:I7"/>
  </mergeCells>
  <printOptions horizontalCentered="1"/>
  <pageMargins left="1.1811023622047245" right="0.59055118110236227" top="0.78740157480314965" bottom="0.59055118110236227" header="0.31496062992125984" footer="0.31496062992125984"/>
  <pageSetup scale="65" fitToHeight="0" orientation="landscape" r:id="rId1"/>
  <headerFooter>
    <oddHeader>&amp;RFOLIO &amp;P  DE &amp;N</oddHeader>
  </headerFooter>
  <drawing r:id="rId2"/>
  <legacyDrawing r:id="rId3"/>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3"/>
  </sheetPr>
  <dimension ref="A1:J470"/>
  <sheetViews>
    <sheetView view="pageBreakPreview" zoomScale="90" zoomScaleNormal="100" zoomScaleSheetLayoutView="90" workbookViewId="0">
      <selection activeCell="A37" sqref="A37:G37"/>
    </sheetView>
  </sheetViews>
  <sheetFormatPr baseColWidth="10" defaultColWidth="11.42578125" defaultRowHeight="15" x14ac:dyDescent="0.25"/>
  <cols>
    <col min="1" max="1" width="19.140625" style="9" customWidth="1"/>
    <col min="2" max="2" width="12.140625" style="9" customWidth="1"/>
    <col min="3" max="3" width="35.5703125" style="1" customWidth="1"/>
    <col min="4" max="4" width="7.42578125" style="1" customWidth="1"/>
    <col min="5" max="5" width="10.42578125" style="1" customWidth="1"/>
    <col min="6" max="6" width="11.28515625" style="1" customWidth="1"/>
    <col min="7" max="7" width="13.140625" style="1" customWidth="1"/>
    <col min="8" max="8" width="15.140625" style="1" customWidth="1"/>
    <col min="9" max="9" width="23" style="1" customWidth="1"/>
    <col min="10" max="10" width="0.140625" style="1" hidden="1" customWidth="1"/>
    <col min="11" max="16384" width="11.42578125" style="1"/>
  </cols>
  <sheetData>
    <row r="1" spans="1:9" ht="15" customHeight="1" x14ac:dyDescent="0.25">
      <c r="A1" s="88"/>
      <c r="B1" s="89"/>
      <c r="C1" s="94" t="s">
        <v>3</v>
      </c>
      <c r="D1" s="95"/>
      <c r="E1" s="95"/>
      <c r="F1" s="95"/>
      <c r="G1" s="95"/>
      <c r="H1" s="95"/>
      <c r="I1" s="96"/>
    </row>
    <row r="2" spans="1:9" ht="15" customHeight="1" thickBot="1" x14ac:dyDescent="0.3">
      <c r="A2" s="90"/>
      <c r="B2" s="91"/>
      <c r="C2" s="97"/>
      <c r="D2" s="98"/>
      <c r="E2" s="98"/>
      <c r="F2" s="98"/>
      <c r="G2" s="98"/>
      <c r="H2" s="98"/>
      <c r="I2" s="99"/>
    </row>
    <row r="3" spans="1:9" ht="21.75" thickBot="1" x14ac:dyDescent="0.3">
      <c r="A3" s="90"/>
      <c r="B3" s="91"/>
      <c r="C3" s="100" t="s">
        <v>7</v>
      </c>
      <c r="D3" s="101"/>
      <c r="E3" s="101"/>
      <c r="F3" s="101"/>
      <c r="G3" s="101"/>
      <c r="H3" s="101"/>
      <c r="I3" s="102"/>
    </row>
    <row r="4" spans="1:9" ht="21.75" thickBot="1" x14ac:dyDescent="0.3">
      <c r="A4" s="90"/>
      <c r="B4" s="91"/>
      <c r="C4" s="103" t="e">
        <f>'RELACION DE ARCHIVO (9) 2016'!C4:I4</f>
        <v>#REF!</v>
      </c>
      <c r="D4" s="104"/>
      <c r="E4" s="104"/>
      <c r="F4" s="104"/>
      <c r="G4" s="104"/>
      <c r="H4" s="104"/>
      <c r="I4" s="105"/>
    </row>
    <row r="5" spans="1:9" ht="21.75" customHeight="1" thickBot="1" x14ac:dyDescent="0.3">
      <c r="A5" s="90"/>
      <c r="B5" s="91"/>
      <c r="C5" s="106" t="s">
        <v>29</v>
      </c>
      <c r="D5" s="107"/>
      <c r="E5" s="107"/>
      <c r="F5" s="107"/>
      <c r="G5" s="107"/>
      <c r="H5" s="107"/>
      <c r="I5" s="108"/>
    </row>
    <row r="6" spans="1:9" ht="18.75" customHeight="1" thickBot="1" x14ac:dyDescent="0.3">
      <c r="A6" s="92"/>
      <c r="B6" s="93"/>
      <c r="C6" s="109" t="s">
        <v>478</v>
      </c>
      <c r="D6" s="110"/>
      <c r="E6" s="110"/>
      <c r="F6" s="110"/>
      <c r="G6" s="110"/>
      <c r="H6" s="110"/>
      <c r="I6" s="111"/>
    </row>
    <row r="7" spans="1:9" s="2" customFormat="1" ht="0.75" customHeight="1" thickBot="1" x14ac:dyDescent="0.25">
      <c r="A7" s="7"/>
      <c r="B7" s="7"/>
      <c r="C7" s="112"/>
      <c r="D7" s="113"/>
      <c r="E7" s="113"/>
      <c r="F7" s="113"/>
      <c r="G7" s="113"/>
      <c r="H7" s="113"/>
      <c r="I7" s="114"/>
    </row>
    <row r="8" spans="1:9" s="2" customFormat="1" ht="29.25" customHeight="1" thickBot="1" x14ac:dyDescent="0.25">
      <c r="A8" s="124" t="s">
        <v>1</v>
      </c>
      <c r="B8" s="126" t="s">
        <v>9</v>
      </c>
      <c r="C8" s="124" t="s">
        <v>8</v>
      </c>
      <c r="D8" s="126" t="s">
        <v>10</v>
      </c>
      <c r="E8" s="126" t="s">
        <v>11</v>
      </c>
      <c r="F8" s="115" t="s">
        <v>12</v>
      </c>
      <c r="G8" s="128"/>
      <c r="H8" s="115" t="s">
        <v>15</v>
      </c>
      <c r="I8" s="116"/>
    </row>
    <row r="9" spans="1:9" s="6" customFormat="1" ht="36.75" thickBot="1" x14ac:dyDescent="0.25">
      <c r="A9" s="125"/>
      <c r="B9" s="127"/>
      <c r="C9" s="125"/>
      <c r="D9" s="127"/>
      <c r="E9" s="127"/>
      <c r="F9" s="13" t="s">
        <v>13</v>
      </c>
      <c r="G9" s="13" t="s">
        <v>14</v>
      </c>
      <c r="H9" s="13" t="s">
        <v>16</v>
      </c>
      <c r="I9" s="17" t="s">
        <v>17</v>
      </c>
    </row>
    <row r="10" spans="1:9" s="6" customFormat="1" ht="25.7" customHeight="1" x14ac:dyDescent="0.2">
      <c r="A10" s="117" t="s">
        <v>217</v>
      </c>
      <c r="B10" s="28">
        <v>1</v>
      </c>
      <c r="C10" s="12" t="s">
        <v>525</v>
      </c>
      <c r="D10" s="12">
        <v>2</v>
      </c>
      <c r="E10" s="12">
        <f>85+275</f>
        <v>360</v>
      </c>
      <c r="F10" s="33">
        <v>42705</v>
      </c>
      <c r="G10" s="33">
        <v>42735</v>
      </c>
      <c r="H10" s="33">
        <v>44362</v>
      </c>
      <c r="I10" s="33">
        <v>46188</v>
      </c>
    </row>
    <row r="11" spans="1:9" s="6" customFormat="1" ht="14.25" x14ac:dyDescent="0.2">
      <c r="A11" s="118"/>
      <c r="B11" s="29">
        <v>2</v>
      </c>
      <c r="C11" s="12" t="s">
        <v>526</v>
      </c>
      <c r="D11" s="10">
        <v>1</v>
      </c>
      <c r="E11" s="10">
        <v>494</v>
      </c>
      <c r="F11" s="33">
        <v>42370</v>
      </c>
      <c r="G11" s="33">
        <v>42735</v>
      </c>
      <c r="H11" s="33">
        <v>44362</v>
      </c>
      <c r="I11" s="33">
        <v>46188</v>
      </c>
    </row>
    <row r="12" spans="1:9" s="6" customFormat="1" ht="14.25" x14ac:dyDescent="0.2">
      <c r="A12" s="118"/>
      <c r="B12" s="29">
        <v>3</v>
      </c>
      <c r="C12" s="12" t="s">
        <v>527</v>
      </c>
      <c r="D12" s="10">
        <v>1</v>
      </c>
      <c r="E12" s="10">
        <v>135</v>
      </c>
      <c r="F12" s="34">
        <v>42370</v>
      </c>
      <c r="G12" s="34">
        <v>42735</v>
      </c>
      <c r="H12" s="33">
        <v>44362</v>
      </c>
      <c r="I12" s="33">
        <v>46188</v>
      </c>
    </row>
    <row r="13" spans="1:9" s="6" customFormat="1" ht="23.85" customHeight="1" x14ac:dyDescent="0.2">
      <c r="A13" s="118"/>
      <c r="B13" s="29">
        <v>4</v>
      </c>
      <c r="C13" s="12" t="s">
        <v>528</v>
      </c>
      <c r="D13" s="10">
        <v>1</v>
      </c>
      <c r="E13" s="10">
        <v>120</v>
      </c>
      <c r="F13" s="33">
        <v>42370</v>
      </c>
      <c r="G13" s="33">
        <v>42735</v>
      </c>
      <c r="H13" s="33">
        <v>44362</v>
      </c>
      <c r="I13" s="33">
        <v>46188</v>
      </c>
    </row>
    <row r="14" spans="1:9" s="6" customFormat="1" ht="23.85" customHeight="1" x14ac:dyDescent="0.2">
      <c r="A14" s="118"/>
      <c r="B14" s="29">
        <v>5</v>
      </c>
      <c r="C14" s="12" t="s">
        <v>529</v>
      </c>
      <c r="D14" s="10">
        <v>1</v>
      </c>
      <c r="E14" s="10">
        <v>98</v>
      </c>
      <c r="F14" s="34">
        <v>42370</v>
      </c>
      <c r="G14" s="34">
        <v>42735</v>
      </c>
      <c r="H14" s="33">
        <v>44362</v>
      </c>
      <c r="I14" s="33">
        <v>46188</v>
      </c>
    </row>
    <row r="15" spans="1:9" s="6" customFormat="1" ht="14.25" x14ac:dyDescent="0.2">
      <c r="A15" s="118"/>
      <c r="B15" s="29">
        <v>6</v>
      </c>
      <c r="C15" s="12" t="s">
        <v>530</v>
      </c>
      <c r="D15" s="10">
        <v>1</v>
      </c>
      <c r="E15" s="10">
        <v>74</v>
      </c>
      <c r="F15" s="34">
        <v>42370</v>
      </c>
      <c r="G15" s="34">
        <v>42735</v>
      </c>
      <c r="H15" s="33">
        <v>44362</v>
      </c>
      <c r="I15" s="33">
        <v>46188</v>
      </c>
    </row>
    <row r="16" spans="1:9" s="6" customFormat="1" ht="25.5" x14ac:dyDescent="0.2">
      <c r="A16" s="133"/>
      <c r="B16" s="31">
        <v>7</v>
      </c>
      <c r="C16" s="12" t="s">
        <v>531</v>
      </c>
      <c r="D16" s="32">
        <v>1</v>
      </c>
      <c r="E16" s="32">
        <v>24</v>
      </c>
      <c r="F16" s="36">
        <v>42370</v>
      </c>
      <c r="G16" s="36">
        <v>42735</v>
      </c>
      <c r="H16" s="33">
        <v>44362</v>
      </c>
      <c r="I16" s="33">
        <v>46188</v>
      </c>
    </row>
    <row r="17" spans="1:9" s="6" customFormat="1" ht="14.25" x14ac:dyDescent="0.2">
      <c r="A17" s="133"/>
      <c r="B17" s="31">
        <v>8</v>
      </c>
      <c r="C17" s="12" t="s">
        <v>532</v>
      </c>
      <c r="D17" s="32">
        <v>1</v>
      </c>
      <c r="E17" s="32">
        <v>49</v>
      </c>
      <c r="F17" s="36">
        <v>42370</v>
      </c>
      <c r="G17" s="36">
        <v>42735</v>
      </c>
      <c r="H17" s="33">
        <v>44362</v>
      </c>
      <c r="I17" s="33">
        <v>46188</v>
      </c>
    </row>
    <row r="18" spans="1:9" s="6" customFormat="1" ht="25.5" x14ac:dyDescent="0.2">
      <c r="A18" s="133"/>
      <c r="B18" s="31">
        <v>9</v>
      </c>
      <c r="C18" s="12" t="s">
        <v>533</v>
      </c>
      <c r="D18" s="32">
        <v>1</v>
      </c>
      <c r="E18" s="32">
        <v>21</v>
      </c>
      <c r="F18" s="36">
        <v>42370</v>
      </c>
      <c r="G18" s="36">
        <v>42735</v>
      </c>
      <c r="H18" s="33">
        <v>44362</v>
      </c>
      <c r="I18" s="33">
        <v>46188</v>
      </c>
    </row>
    <row r="19" spans="1:9" s="6" customFormat="1" ht="25.5" x14ac:dyDescent="0.2">
      <c r="A19" s="133"/>
      <c r="B19" s="31">
        <v>10</v>
      </c>
      <c r="C19" s="12" t="s">
        <v>534</v>
      </c>
      <c r="D19" s="32">
        <v>3</v>
      </c>
      <c r="E19" s="32">
        <f>298+133+297</f>
        <v>728</v>
      </c>
      <c r="F19" s="36">
        <v>42705</v>
      </c>
      <c r="G19" s="36">
        <v>42735</v>
      </c>
      <c r="H19" s="33">
        <v>44362</v>
      </c>
      <c r="I19" s="33">
        <v>46188</v>
      </c>
    </row>
    <row r="20" spans="1:9" s="6" customFormat="1" ht="25.5" x14ac:dyDescent="0.2">
      <c r="A20" s="133"/>
      <c r="B20" s="31">
        <v>11</v>
      </c>
      <c r="C20" s="12" t="s">
        <v>535</v>
      </c>
      <c r="D20" s="32">
        <v>1</v>
      </c>
      <c r="E20" s="32">
        <v>285</v>
      </c>
      <c r="F20" s="36">
        <v>42370</v>
      </c>
      <c r="G20" s="36">
        <v>42400</v>
      </c>
      <c r="H20" s="33">
        <v>44362</v>
      </c>
      <c r="I20" s="33">
        <v>46188</v>
      </c>
    </row>
    <row r="21" spans="1:9" s="6" customFormat="1" ht="14.25" x14ac:dyDescent="0.2">
      <c r="A21" s="133"/>
      <c r="B21" s="31"/>
      <c r="C21" s="12"/>
      <c r="D21" s="32"/>
      <c r="E21" s="32"/>
      <c r="F21" s="36"/>
      <c r="G21" s="36"/>
      <c r="H21" s="33"/>
      <c r="I21" s="33"/>
    </row>
    <row r="22" spans="1:9" s="6" customFormat="1" thickBot="1" x14ac:dyDescent="0.25">
      <c r="A22" s="119"/>
      <c r="B22" s="30"/>
      <c r="C22" s="11"/>
      <c r="D22" s="11"/>
      <c r="E22" s="11"/>
      <c r="F22" s="36"/>
      <c r="G22" s="46"/>
      <c r="H22" s="46"/>
      <c r="I22" s="46"/>
    </row>
    <row r="23" spans="1:9" s="2" customFormat="1" ht="12.75" x14ac:dyDescent="0.2">
      <c r="F23" s="54"/>
      <c r="H23" s="44"/>
    </row>
    <row r="24" spans="1:9" s="2" customFormat="1" ht="12.75" x14ac:dyDescent="0.2">
      <c r="A24" s="120" t="s">
        <v>298</v>
      </c>
      <c r="B24" s="120"/>
      <c r="C24" s="120"/>
      <c r="D24" s="120"/>
      <c r="E24" s="120"/>
      <c r="F24" s="120"/>
      <c r="G24" s="120"/>
      <c r="H24" s="120"/>
      <c r="I24" s="120"/>
    </row>
    <row r="25" spans="1:9" s="2" customFormat="1" ht="12.75" x14ac:dyDescent="0.2">
      <c r="A25" s="120"/>
      <c r="B25" s="120"/>
      <c r="C25" s="120"/>
      <c r="D25" s="120"/>
      <c r="E25" s="120"/>
      <c r="F25" s="120"/>
      <c r="G25" s="120"/>
      <c r="H25" s="120"/>
      <c r="I25" s="120"/>
    </row>
    <row r="26" spans="1:9" s="2" customFormat="1" ht="12.75" x14ac:dyDescent="0.2">
      <c r="A26" s="121"/>
      <c r="B26" s="121"/>
      <c r="C26" s="121"/>
      <c r="D26" s="121"/>
      <c r="E26" s="121"/>
      <c r="F26" s="121"/>
      <c r="G26" s="121"/>
      <c r="H26" s="44"/>
    </row>
    <row r="27" spans="1:9" s="2" customFormat="1" ht="12.75" x14ac:dyDescent="0.2">
      <c r="A27" s="44"/>
      <c r="B27" s="43" t="s">
        <v>20</v>
      </c>
      <c r="C27" s="43" t="s">
        <v>33</v>
      </c>
      <c r="D27" s="44"/>
      <c r="E27" s="122" t="s">
        <v>24</v>
      </c>
      <c r="F27" s="122"/>
      <c r="G27" s="123" t="s">
        <v>684</v>
      </c>
      <c r="H27" s="123"/>
    </row>
    <row r="28" spans="1:9" s="2" customFormat="1" ht="12.75" x14ac:dyDescent="0.2">
      <c r="A28" s="44"/>
      <c r="B28" s="43" t="s">
        <v>21</v>
      </c>
      <c r="C28" s="43" t="s">
        <v>34</v>
      </c>
      <c r="D28" s="44"/>
      <c r="E28" s="122" t="s">
        <v>21</v>
      </c>
      <c r="F28" s="122"/>
      <c r="G28" s="123" t="s">
        <v>366</v>
      </c>
      <c r="H28" s="123"/>
    </row>
    <row r="29" spans="1:9" s="2" customFormat="1" ht="12.75" x14ac:dyDescent="0.2">
      <c r="A29" s="44"/>
      <c r="B29" s="43" t="s">
        <v>22</v>
      </c>
      <c r="C29" s="49">
        <v>44362</v>
      </c>
      <c r="D29" s="44"/>
      <c r="E29" s="122" t="s">
        <v>22</v>
      </c>
      <c r="F29" s="122"/>
      <c r="G29" s="129">
        <v>44362</v>
      </c>
      <c r="H29" s="123"/>
    </row>
    <row r="30" spans="1:9" s="2" customFormat="1" ht="12.75" x14ac:dyDescent="0.2">
      <c r="A30" s="44"/>
      <c r="B30" s="43" t="s">
        <v>23</v>
      </c>
      <c r="C30" s="43"/>
      <c r="D30" s="44"/>
      <c r="E30" s="122" t="s">
        <v>25</v>
      </c>
      <c r="F30" s="122"/>
      <c r="G30" s="123"/>
      <c r="H30" s="123"/>
    </row>
    <row r="31" spans="1:9" s="2" customFormat="1" ht="12.75" x14ac:dyDescent="0.2">
      <c r="A31" s="44"/>
      <c r="B31" s="21"/>
      <c r="C31" s="21"/>
      <c r="D31" s="44"/>
      <c r="E31" s="22"/>
      <c r="F31" s="22"/>
      <c r="G31" s="22"/>
      <c r="H31" s="22"/>
    </row>
    <row r="32" spans="1:9" s="2" customFormat="1" ht="12.75" x14ac:dyDescent="0.2">
      <c r="A32" s="44"/>
      <c r="B32" s="21"/>
      <c r="C32" s="21"/>
      <c r="D32" s="44"/>
      <c r="E32" s="22"/>
      <c r="F32" s="22"/>
      <c r="G32" s="22"/>
      <c r="H32" s="22"/>
    </row>
    <row r="33" spans="1:10" s="2" customFormat="1" ht="12.75" x14ac:dyDescent="0.2">
      <c r="A33" s="44"/>
      <c r="B33" s="21"/>
      <c r="C33" s="21"/>
      <c r="D33" s="44"/>
      <c r="E33" s="122" t="s">
        <v>26</v>
      </c>
      <c r="F33" s="122"/>
      <c r="G33" s="123" t="s">
        <v>367</v>
      </c>
      <c r="H33" s="123"/>
    </row>
    <row r="34" spans="1:10" s="2" customFormat="1" ht="12.75" x14ac:dyDescent="0.2">
      <c r="A34" s="44"/>
      <c r="B34" s="21"/>
      <c r="C34" s="21"/>
      <c r="D34" s="44"/>
      <c r="E34" s="122" t="s">
        <v>21</v>
      </c>
      <c r="F34" s="122"/>
      <c r="G34" s="123" t="s">
        <v>36</v>
      </c>
      <c r="H34" s="123"/>
    </row>
    <row r="35" spans="1:10" s="2" customFormat="1" ht="12.75" x14ac:dyDescent="0.2">
      <c r="A35" s="44"/>
      <c r="B35" s="21"/>
      <c r="C35" s="21"/>
      <c r="D35" s="44"/>
      <c r="E35" s="122" t="s">
        <v>27</v>
      </c>
      <c r="F35" s="122"/>
      <c r="G35" s="129">
        <v>44362</v>
      </c>
      <c r="H35" s="123"/>
    </row>
    <row r="36" spans="1:10" s="2" customFormat="1" ht="12.75" x14ac:dyDescent="0.2">
      <c r="A36" s="23"/>
      <c r="B36" s="23"/>
      <c r="C36" s="23"/>
      <c r="D36" s="23"/>
      <c r="E36" s="131" t="s">
        <v>25</v>
      </c>
      <c r="F36" s="131"/>
      <c r="G36" s="132"/>
      <c r="H36" s="132"/>
    </row>
    <row r="37" spans="1:10" s="2" customFormat="1" ht="12.75" x14ac:dyDescent="0.2">
      <c r="A37" s="130"/>
      <c r="B37" s="130"/>
      <c r="C37" s="130"/>
      <c r="D37" s="130"/>
      <c r="E37" s="130"/>
      <c r="F37" s="130"/>
      <c r="G37" s="130"/>
      <c r="H37" s="45"/>
    </row>
    <row r="38" spans="1:10" s="2" customFormat="1" ht="12.75" x14ac:dyDescent="0.2">
      <c r="A38" s="8" t="s">
        <v>0</v>
      </c>
      <c r="B38" s="8"/>
      <c r="C38" s="4"/>
      <c r="D38" s="4"/>
      <c r="E38" s="4"/>
      <c r="H38" s="45"/>
    </row>
    <row r="39" spans="1:10" s="2" customFormat="1" ht="12.75" x14ac:dyDescent="0.2">
      <c r="A39" s="121" t="s">
        <v>5</v>
      </c>
      <c r="B39" s="121"/>
      <c r="C39" s="121"/>
      <c r="D39" s="121"/>
      <c r="E39" s="121"/>
      <c r="F39" s="121"/>
      <c r="G39" s="121"/>
      <c r="H39" s="45"/>
    </row>
    <row r="40" spans="1:10" s="2" customFormat="1" x14ac:dyDescent="0.25">
      <c r="A40" s="121" t="s">
        <v>4</v>
      </c>
      <c r="B40" s="121"/>
      <c r="C40" s="121"/>
      <c r="D40" s="121"/>
      <c r="E40" s="121"/>
      <c r="F40" s="121"/>
      <c r="G40" s="121"/>
      <c r="H40" s="45"/>
      <c r="I40" s="3"/>
      <c r="J40"/>
    </row>
    <row r="41" spans="1:10" s="121" customFormat="1" ht="15" customHeight="1" x14ac:dyDescent="0.2">
      <c r="A41" s="121" t="s">
        <v>19</v>
      </c>
    </row>
    <row r="42" spans="1:10" s="121" customFormat="1" ht="15" customHeight="1" x14ac:dyDescent="0.2">
      <c r="A42" s="121" t="s">
        <v>18</v>
      </c>
    </row>
    <row r="43" spans="1:10" s="2" customFormat="1" x14ac:dyDescent="0.25">
      <c r="A43" s="121" t="s">
        <v>6</v>
      </c>
      <c r="B43" s="121"/>
      <c r="C43" s="121"/>
      <c r="D43" s="121"/>
      <c r="E43" s="121"/>
      <c r="F43" s="121"/>
      <c r="G43" s="121"/>
      <c r="H43" s="45"/>
      <c r="J43"/>
    </row>
    <row r="44" spans="1:10" s="2" customFormat="1" ht="12.75" x14ac:dyDescent="0.2">
      <c r="A44" s="130"/>
      <c r="B44" s="130"/>
      <c r="C44" s="130"/>
      <c r="D44" s="130"/>
      <c r="E44" s="130"/>
      <c r="F44" s="130"/>
      <c r="G44" s="130"/>
      <c r="H44" s="45"/>
    </row>
    <row r="45" spans="1:10" s="2" customFormat="1" ht="12.75" x14ac:dyDescent="0.2">
      <c r="A45" s="130"/>
      <c r="B45" s="130"/>
      <c r="C45" s="130"/>
      <c r="D45" s="130"/>
      <c r="E45" s="130"/>
      <c r="F45" s="130"/>
      <c r="G45" s="130"/>
      <c r="H45" s="45"/>
    </row>
    <row r="46" spans="1:10" s="2" customFormat="1" ht="12.75" x14ac:dyDescent="0.2">
      <c r="A46" s="5"/>
      <c r="B46" s="5"/>
    </row>
    <row r="47" spans="1:10" s="2" customFormat="1" ht="12.75" x14ac:dyDescent="0.2">
      <c r="A47" s="5"/>
      <c r="B47" s="5"/>
    </row>
    <row r="48" spans="1:10" s="2" customFormat="1" ht="12.75" x14ac:dyDescent="0.2">
      <c r="A48" s="5"/>
      <c r="B48" s="5"/>
    </row>
    <row r="49" spans="1:2" s="2" customFormat="1" ht="12.75" x14ac:dyDescent="0.2">
      <c r="A49" s="5"/>
      <c r="B49" s="5"/>
    </row>
    <row r="50" spans="1:2" s="2" customFormat="1" ht="12.75" x14ac:dyDescent="0.2">
      <c r="A50" s="5"/>
      <c r="B50" s="5"/>
    </row>
    <row r="51" spans="1:2" s="2" customFormat="1" ht="12.75" x14ac:dyDescent="0.2">
      <c r="A51" s="5"/>
      <c r="B51" s="5"/>
    </row>
    <row r="52" spans="1:2" s="2" customFormat="1" ht="12.75" x14ac:dyDescent="0.2">
      <c r="A52" s="5"/>
      <c r="B52" s="5"/>
    </row>
    <row r="53" spans="1:2" s="2" customFormat="1" ht="12.75" x14ac:dyDescent="0.2">
      <c r="A53" s="5"/>
      <c r="B53" s="5"/>
    </row>
    <row r="54" spans="1:2" s="2" customFormat="1" ht="12.75" x14ac:dyDescent="0.2">
      <c r="A54" s="5"/>
      <c r="B54" s="5"/>
    </row>
    <row r="55" spans="1:2" s="2" customFormat="1" ht="12.75" x14ac:dyDescent="0.2">
      <c r="A55" s="5"/>
      <c r="B55" s="5"/>
    </row>
    <row r="56" spans="1:2" s="2" customFormat="1" ht="12.75" x14ac:dyDescent="0.2">
      <c r="A56" s="5"/>
      <c r="B56" s="5"/>
    </row>
    <row r="57" spans="1:2" s="2" customFormat="1" ht="12.75" x14ac:dyDescent="0.2">
      <c r="A57" s="5"/>
      <c r="B57" s="5"/>
    </row>
    <row r="58" spans="1:2" s="2" customFormat="1" ht="12.75" x14ac:dyDescent="0.2">
      <c r="A58" s="5"/>
      <c r="B58" s="5"/>
    </row>
    <row r="59" spans="1:2" s="2" customFormat="1" ht="12.75" x14ac:dyDescent="0.2">
      <c r="A59" s="5"/>
      <c r="B59" s="5"/>
    </row>
    <row r="60" spans="1:2" s="2" customFormat="1" ht="12.75" x14ac:dyDescent="0.2">
      <c r="A60" s="5"/>
      <c r="B60" s="5"/>
    </row>
    <row r="61" spans="1:2" s="2" customFormat="1" ht="12.75" x14ac:dyDescent="0.2">
      <c r="A61" s="5"/>
      <c r="B61" s="5"/>
    </row>
    <row r="62" spans="1:2" s="2" customFormat="1" ht="12.75" x14ac:dyDescent="0.2">
      <c r="A62" s="5"/>
      <c r="B62" s="5"/>
    </row>
    <row r="63" spans="1:2" s="2" customFormat="1" ht="12.75" x14ac:dyDescent="0.2">
      <c r="A63" s="5"/>
      <c r="B63" s="5"/>
    </row>
    <row r="64" spans="1:2" s="2" customFormat="1" ht="12.75" x14ac:dyDescent="0.2">
      <c r="A64" s="5"/>
      <c r="B64" s="5"/>
    </row>
    <row r="65" spans="1:2" s="2" customFormat="1" ht="12.75" x14ac:dyDescent="0.2">
      <c r="A65" s="5"/>
      <c r="B65" s="5"/>
    </row>
    <row r="66" spans="1:2" s="2" customFormat="1" ht="12.75" x14ac:dyDescent="0.2">
      <c r="A66" s="5"/>
      <c r="B66" s="5"/>
    </row>
    <row r="67" spans="1:2" s="2" customFormat="1" ht="12.75" x14ac:dyDescent="0.2">
      <c r="A67" s="5"/>
      <c r="B67" s="5"/>
    </row>
    <row r="68" spans="1:2" s="2" customFormat="1" ht="12.75" x14ac:dyDescent="0.2">
      <c r="A68" s="5"/>
      <c r="B68" s="5"/>
    </row>
    <row r="69" spans="1:2" s="2" customFormat="1" ht="12.75" x14ac:dyDescent="0.2">
      <c r="A69" s="5"/>
      <c r="B69" s="5"/>
    </row>
    <row r="70" spans="1:2" s="2" customFormat="1" ht="12.75" x14ac:dyDescent="0.2">
      <c r="A70" s="5"/>
      <c r="B70" s="5"/>
    </row>
    <row r="71" spans="1:2" s="2" customFormat="1" ht="12.75" x14ac:dyDescent="0.2">
      <c r="A71" s="5"/>
      <c r="B71" s="5"/>
    </row>
    <row r="72" spans="1:2" s="2" customFormat="1" ht="12.75" x14ac:dyDescent="0.2">
      <c r="A72" s="5"/>
      <c r="B72" s="5"/>
    </row>
    <row r="73" spans="1:2" s="2" customFormat="1" ht="12.75" x14ac:dyDescent="0.2">
      <c r="A73" s="5"/>
      <c r="B73" s="5"/>
    </row>
    <row r="74" spans="1:2" s="2" customFormat="1" ht="12.75" x14ac:dyDescent="0.2">
      <c r="A74" s="5"/>
      <c r="B74" s="5"/>
    </row>
    <row r="75" spans="1:2" s="2" customFormat="1" ht="12.75" x14ac:dyDescent="0.2">
      <c r="A75" s="5"/>
      <c r="B75" s="5"/>
    </row>
    <row r="76" spans="1:2" s="2" customFormat="1" ht="12.75" x14ac:dyDescent="0.2">
      <c r="A76" s="5"/>
      <c r="B76" s="5"/>
    </row>
    <row r="77" spans="1:2" s="2" customFormat="1" ht="12.75" x14ac:dyDescent="0.2">
      <c r="A77" s="5"/>
      <c r="B77" s="5"/>
    </row>
    <row r="78" spans="1:2" s="2" customFormat="1" ht="12.75" x14ac:dyDescent="0.2">
      <c r="A78" s="5"/>
      <c r="B78" s="5"/>
    </row>
    <row r="79" spans="1:2" s="2" customFormat="1" ht="12.75" x14ac:dyDescent="0.2">
      <c r="A79" s="5"/>
      <c r="B79" s="5"/>
    </row>
    <row r="80" spans="1:2" s="2" customFormat="1" ht="12.75" x14ac:dyDescent="0.2">
      <c r="A80" s="5"/>
      <c r="B80" s="5"/>
    </row>
    <row r="81" spans="1:2" s="2" customFormat="1" ht="12.75" x14ac:dyDescent="0.2">
      <c r="A81" s="5"/>
      <c r="B81" s="5"/>
    </row>
    <row r="82" spans="1:2" s="2" customFormat="1" ht="12.75" x14ac:dyDescent="0.2">
      <c r="A82" s="5"/>
      <c r="B82" s="5"/>
    </row>
    <row r="83" spans="1:2" s="2" customFormat="1" ht="12.75" x14ac:dyDescent="0.2">
      <c r="A83" s="5"/>
      <c r="B83" s="5"/>
    </row>
    <row r="84" spans="1:2" s="2" customFormat="1" ht="12.75" x14ac:dyDescent="0.2">
      <c r="A84" s="5"/>
      <c r="B84" s="5"/>
    </row>
    <row r="85" spans="1:2" s="2" customFormat="1" ht="12.75" x14ac:dyDescent="0.2">
      <c r="A85" s="5"/>
      <c r="B85" s="5"/>
    </row>
    <row r="86" spans="1:2" s="2" customFormat="1" ht="12.75" x14ac:dyDescent="0.2">
      <c r="A86" s="5"/>
      <c r="B86" s="5"/>
    </row>
    <row r="87" spans="1:2" s="2" customFormat="1" ht="12.75" x14ac:dyDescent="0.2">
      <c r="A87" s="5"/>
      <c r="B87" s="5"/>
    </row>
    <row r="88" spans="1:2" s="2" customFormat="1" ht="12.75" x14ac:dyDescent="0.2">
      <c r="A88" s="5"/>
      <c r="B88" s="5"/>
    </row>
    <row r="89" spans="1:2" s="2" customFormat="1" ht="12.75" x14ac:dyDescent="0.2">
      <c r="A89" s="5"/>
      <c r="B89" s="5"/>
    </row>
    <row r="90" spans="1:2" s="2" customFormat="1" ht="12.75" x14ac:dyDescent="0.2">
      <c r="A90" s="5"/>
      <c r="B90" s="5"/>
    </row>
    <row r="91" spans="1:2" s="2" customFormat="1" ht="12.75" x14ac:dyDescent="0.2">
      <c r="A91" s="5"/>
      <c r="B91" s="5"/>
    </row>
    <row r="92" spans="1:2" s="2" customFormat="1" ht="12.75" x14ac:dyDescent="0.2">
      <c r="A92" s="5"/>
      <c r="B92" s="5"/>
    </row>
    <row r="93" spans="1:2" s="2" customFormat="1" ht="12.75" x14ac:dyDescent="0.2">
      <c r="A93" s="5"/>
      <c r="B93" s="5"/>
    </row>
    <row r="94" spans="1:2" s="2" customFormat="1" ht="12.75" x14ac:dyDescent="0.2">
      <c r="A94" s="5"/>
      <c r="B94" s="5"/>
    </row>
    <row r="95" spans="1:2" s="2" customFormat="1" ht="12.75" x14ac:dyDescent="0.2">
      <c r="A95" s="5"/>
      <c r="B95" s="5"/>
    </row>
    <row r="96" spans="1:2" s="2" customFormat="1" ht="12.75" x14ac:dyDescent="0.2">
      <c r="A96" s="5"/>
      <c r="B96" s="5"/>
    </row>
    <row r="97" spans="1:2" s="2" customFormat="1" ht="12.75" x14ac:dyDescent="0.2">
      <c r="A97" s="5"/>
      <c r="B97" s="5"/>
    </row>
    <row r="98" spans="1:2" s="2" customFormat="1" ht="12.75" x14ac:dyDescent="0.2">
      <c r="A98" s="5"/>
      <c r="B98" s="5"/>
    </row>
    <row r="99" spans="1:2" s="2" customFormat="1" ht="12.75" x14ac:dyDescent="0.2">
      <c r="A99" s="5"/>
      <c r="B99" s="5"/>
    </row>
    <row r="100" spans="1:2" s="2" customFormat="1" ht="12.75" x14ac:dyDescent="0.2">
      <c r="A100" s="5"/>
      <c r="B100" s="5"/>
    </row>
    <row r="101" spans="1:2" s="2" customFormat="1" ht="12.75" x14ac:dyDescent="0.2">
      <c r="A101" s="5"/>
      <c r="B101" s="5"/>
    </row>
    <row r="102" spans="1:2" s="2" customFormat="1" ht="12.75" x14ac:dyDescent="0.2">
      <c r="A102" s="5"/>
      <c r="B102" s="5"/>
    </row>
    <row r="103" spans="1:2" s="2" customFormat="1" ht="12.75" x14ac:dyDescent="0.2">
      <c r="A103" s="5"/>
      <c r="B103" s="5"/>
    </row>
    <row r="104" spans="1:2" s="2" customFormat="1" ht="12.75" x14ac:dyDescent="0.2">
      <c r="A104" s="5"/>
      <c r="B104" s="5"/>
    </row>
    <row r="105" spans="1:2" s="2" customFormat="1" ht="12.75" x14ac:dyDescent="0.2">
      <c r="A105" s="5"/>
      <c r="B105" s="5"/>
    </row>
    <row r="106" spans="1:2" s="2" customFormat="1" ht="12.75" x14ac:dyDescent="0.2">
      <c r="A106" s="5"/>
      <c r="B106" s="5"/>
    </row>
    <row r="107" spans="1:2" s="2" customFormat="1" ht="12.75" x14ac:dyDescent="0.2">
      <c r="A107" s="5"/>
      <c r="B107" s="5"/>
    </row>
    <row r="108" spans="1:2" s="2" customFormat="1" ht="12.75" x14ac:dyDescent="0.2">
      <c r="A108" s="5"/>
      <c r="B108" s="5"/>
    </row>
    <row r="109" spans="1:2" s="2" customFormat="1" ht="12.75" x14ac:dyDescent="0.2">
      <c r="A109" s="5"/>
      <c r="B109" s="5"/>
    </row>
    <row r="110" spans="1:2" s="2" customFormat="1" ht="12.75" x14ac:dyDescent="0.2">
      <c r="A110" s="5"/>
      <c r="B110" s="5"/>
    </row>
    <row r="111" spans="1:2" s="2" customFormat="1" ht="12.75" x14ac:dyDescent="0.2">
      <c r="A111" s="5"/>
      <c r="B111" s="5"/>
    </row>
    <row r="112" spans="1:2" s="2" customFormat="1" ht="12.75" x14ac:dyDescent="0.2">
      <c r="A112" s="5"/>
      <c r="B112" s="5"/>
    </row>
    <row r="113" spans="1:2" s="2" customFormat="1" ht="12.75" x14ac:dyDescent="0.2">
      <c r="A113" s="5"/>
      <c r="B113" s="5"/>
    </row>
    <row r="114" spans="1:2" s="2" customFormat="1" ht="12.75" x14ac:dyDescent="0.2">
      <c r="A114" s="5"/>
      <c r="B114" s="5"/>
    </row>
    <row r="115" spans="1:2" s="2" customFormat="1" ht="12.75" x14ac:dyDescent="0.2">
      <c r="A115" s="5"/>
      <c r="B115" s="5"/>
    </row>
    <row r="116" spans="1:2" s="2" customFormat="1" ht="12.75" x14ac:dyDescent="0.2">
      <c r="A116" s="5"/>
      <c r="B116" s="5"/>
    </row>
    <row r="117" spans="1:2" s="2" customFormat="1" ht="12.75" x14ac:dyDescent="0.2">
      <c r="A117" s="5"/>
      <c r="B117" s="5"/>
    </row>
    <row r="118" spans="1:2" s="2" customFormat="1" ht="12.75" x14ac:dyDescent="0.2">
      <c r="A118" s="5"/>
      <c r="B118" s="5"/>
    </row>
    <row r="119" spans="1:2" s="2" customFormat="1" ht="12.75" x14ac:dyDescent="0.2">
      <c r="A119" s="5"/>
      <c r="B119" s="5"/>
    </row>
    <row r="120" spans="1:2" s="2" customFormat="1" ht="12.75" x14ac:dyDescent="0.2">
      <c r="A120" s="5"/>
      <c r="B120" s="5"/>
    </row>
    <row r="121" spans="1:2" s="2" customFormat="1" ht="12.75" x14ac:dyDescent="0.2">
      <c r="A121" s="5"/>
      <c r="B121" s="5"/>
    </row>
    <row r="122" spans="1:2" s="2" customFormat="1" ht="12.75" x14ac:dyDescent="0.2">
      <c r="A122" s="5"/>
      <c r="B122" s="5"/>
    </row>
    <row r="123" spans="1:2" s="2" customFormat="1" ht="12.75" x14ac:dyDescent="0.2">
      <c r="A123" s="5"/>
      <c r="B123" s="5"/>
    </row>
    <row r="124" spans="1:2" s="2" customFormat="1" ht="12.75" x14ac:dyDescent="0.2">
      <c r="A124" s="5"/>
      <c r="B124" s="5"/>
    </row>
    <row r="125" spans="1:2" s="2" customFormat="1" ht="12.75" x14ac:dyDescent="0.2">
      <c r="A125" s="5"/>
      <c r="B125" s="5"/>
    </row>
    <row r="126" spans="1:2" s="2" customFormat="1" ht="12.75" x14ac:dyDescent="0.2">
      <c r="A126" s="5"/>
      <c r="B126" s="5"/>
    </row>
    <row r="127" spans="1:2" s="2" customFormat="1" ht="12.75" x14ac:dyDescent="0.2">
      <c r="A127" s="5"/>
      <c r="B127" s="5"/>
    </row>
    <row r="128" spans="1:2" s="2" customFormat="1" ht="12.75" x14ac:dyDescent="0.2">
      <c r="A128" s="5"/>
      <c r="B128" s="5"/>
    </row>
    <row r="129" spans="1:2" s="2" customFormat="1" ht="12.75" x14ac:dyDescent="0.2">
      <c r="A129" s="5"/>
      <c r="B129" s="5"/>
    </row>
    <row r="130" spans="1:2" s="2" customFormat="1" ht="12.75" x14ac:dyDescent="0.2">
      <c r="A130" s="5"/>
      <c r="B130" s="5"/>
    </row>
    <row r="131" spans="1:2" s="2" customFormat="1" ht="12.75" x14ac:dyDescent="0.2">
      <c r="A131" s="5"/>
      <c r="B131" s="5"/>
    </row>
    <row r="132" spans="1:2" s="2" customFormat="1" ht="12.75" x14ac:dyDescent="0.2">
      <c r="A132" s="5"/>
      <c r="B132" s="5"/>
    </row>
    <row r="133" spans="1:2" s="2" customFormat="1" ht="12.75" x14ac:dyDescent="0.2">
      <c r="A133" s="5"/>
      <c r="B133" s="5"/>
    </row>
    <row r="134" spans="1:2" s="2" customFormat="1" ht="12.75" x14ac:dyDescent="0.2">
      <c r="A134" s="5"/>
      <c r="B134" s="5"/>
    </row>
    <row r="135" spans="1:2" s="2" customFormat="1" ht="12.75" x14ac:dyDescent="0.2">
      <c r="A135" s="5"/>
      <c r="B135" s="5"/>
    </row>
    <row r="136" spans="1:2" s="2" customFormat="1" ht="12.75" x14ac:dyDescent="0.2">
      <c r="A136" s="5"/>
      <c r="B136" s="5"/>
    </row>
    <row r="137" spans="1:2" s="2" customFormat="1" ht="12.75" x14ac:dyDescent="0.2">
      <c r="A137" s="5"/>
      <c r="B137" s="5"/>
    </row>
    <row r="138" spans="1:2" s="2" customFormat="1" ht="12.75" x14ac:dyDescent="0.2">
      <c r="A138" s="5"/>
      <c r="B138" s="5"/>
    </row>
    <row r="139" spans="1:2" s="2" customFormat="1" ht="12.75" x14ac:dyDescent="0.2">
      <c r="A139" s="5"/>
      <c r="B139" s="5"/>
    </row>
    <row r="140" spans="1:2" s="2" customFormat="1" ht="12.75" x14ac:dyDescent="0.2">
      <c r="A140" s="5"/>
      <c r="B140" s="5"/>
    </row>
    <row r="141" spans="1:2" s="2" customFormat="1" ht="12.75" x14ac:dyDescent="0.2">
      <c r="A141" s="5"/>
      <c r="B141" s="5"/>
    </row>
    <row r="142" spans="1:2" s="2" customFormat="1" ht="12.75" x14ac:dyDescent="0.2">
      <c r="A142" s="5"/>
      <c r="B142" s="5"/>
    </row>
    <row r="143" spans="1:2" s="2" customFormat="1" ht="12.75" x14ac:dyDescent="0.2">
      <c r="A143" s="5"/>
      <c r="B143" s="5"/>
    </row>
    <row r="144" spans="1:2" s="2" customFormat="1" ht="12.75" x14ac:dyDescent="0.2">
      <c r="A144" s="5"/>
      <c r="B144" s="5"/>
    </row>
    <row r="145" spans="1:2" s="2" customFormat="1" ht="12.75" x14ac:dyDescent="0.2">
      <c r="A145" s="5"/>
      <c r="B145" s="5"/>
    </row>
    <row r="146" spans="1:2" s="2" customFormat="1" ht="12.75" x14ac:dyDescent="0.2">
      <c r="A146" s="5"/>
      <c r="B146" s="5"/>
    </row>
    <row r="147" spans="1:2" s="2" customFormat="1" ht="12.75" x14ac:dyDescent="0.2">
      <c r="A147" s="5"/>
      <c r="B147" s="5"/>
    </row>
    <row r="148" spans="1:2" s="2" customFormat="1" ht="12.75" x14ac:dyDescent="0.2">
      <c r="A148" s="5"/>
      <c r="B148" s="5"/>
    </row>
    <row r="149" spans="1:2" s="2" customFormat="1" ht="12.75" x14ac:dyDescent="0.2">
      <c r="A149" s="5"/>
      <c r="B149" s="5"/>
    </row>
    <row r="150" spans="1:2" s="2" customFormat="1" ht="12.75" x14ac:dyDescent="0.2">
      <c r="A150" s="5"/>
      <c r="B150" s="5"/>
    </row>
    <row r="151" spans="1:2" s="2" customFormat="1" ht="12.75" x14ac:dyDescent="0.2">
      <c r="A151" s="5"/>
      <c r="B151" s="5"/>
    </row>
    <row r="152" spans="1:2" s="2" customFormat="1" ht="12.75" x14ac:dyDescent="0.2">
      <c r="A152" s="5"/>
      <c r="B152" s="5"/>
    </row>
    <row r="153" spans="1:2" s="2" customFormat="1" ht="12.75" x14ac:dyDescent="0.2">
      <c r="A153" s="5"/>
      <c r="B153" s="5"/>
    </row>
    <row r="154" spans="1:2" s="2" customFormat="1" ht="12.75" x14ac:dyDescent="0.2">
      <c r="A154" s="5"/>
      <c r="B154" s="5"/>
    </row>
    <row r="155" spans="1:2" s="2" customFormat="1" ht="12.75" x14ac:dyDescent="0.2">
      <c r="A155" s="5"/>
      <c r="B155" s="5"/>
    </row>
    <row r="156" spans="1:2" s="2" customFormat="1" ht="12.75" x14ac:dyDescent="0.2">
      <c r="A156" s="5"/>
      <c r="B156" s="5"/>
    </row>
    <row r="157" spans="1:2" s="2" customFormat="1" ht="12.75" x14ac:dyDescent="0.2">
      <c r="A157" s="5"/>
      <c r="B157" s="5"/>
    </row>
    <row r="158" spans="1:2" s="2" customFormat="1" ht="12.75" x14ac:dyDescent="0.2">
      <c r="A158" s="5"/>
      <c r="B158" s="5"/>
    </row>
    <row r="159" spans="1:2" s="2" customFormat="1" ht="12.75" x14ac:dyDescent="0.2">
      <c r="A159" s="5"/>
      <c r="B159" s="5"/>
    </row>
    <row r="160" spans="1:2" s="2" customFormat="1" ht="12.75" x14ac:dyDescent="0.2">
      <c r="A160" s="5"/>
      <c r="B160" s="5"/>
    </row>
    <row r="161" spans="1:2" s="2" customFormat="1" ht="12.75" x14ac:dyDescent="0.2">
      <c r="A161" s="5"/>
      <c r="B161" s="5"/>
    </row>
    <row r="162" spans="1:2" s="2" customFormat="1" ht="12.75" x14ac:dyDescent="0.2">
      <c r="A162" s="5"/>
      <c r="B162" s="5"/>
    </row>
    <row r="163" spans="1:2" s="2" customFormat="1" ht="12.75" x14ac:dyDescent="0.2">
      <c r="A163" s="5"/>
      <c r="B163" s="5"/>
    </row>
    <row r="164" spans="1:2" s="2" customFormat="1" ht="12.75" x14ac:dyDescent="0.2">
      <c r="A164" s="5"/>
      <c r="B164" s="5"/>
    </row>
    <row r="165" spans="1:2" s="2" customFormat="1" ht="12.75" x14ac:dyDescent="0.2">
      <c r="A165" s="5"/>
      <c r="B165" s="5"/>
    </row>
    <row r="166" spans="1:2" s="2" customFormat="1" ht="12.75" x14ac:dyDescent="0.2">
      <c r="A166" s="5"/>
      <c r="B166" s="5"/>
    </row>
    <row r="167" spans="1:2" s="2" customFormat="1" ht="12.75" x14ac:dyDescent="0.2">
      <c r="A167" s="5"/>
      <c r="B167" s="5"/>
    </row>
    <row r="168" spans="1:2" s="2" customFormat="1" ht="12.75" x14ac:dyDescent="0.2">
      <c r="A168" s="5"/>
      <c r="B168" s="5"/>
    </row>
    <row r="169" spans="1:2" s="2" customFormat="1" ht="12.75" x14ac:dyDescent="0.2">
      <c r="A169" s="5"/>
      <c r="B169" s="5"/>
    </row>
    <row r="170" spans="1:2" s="2" customFormat="1" ht="12.75" x14ac:dyDescent="0.2">
      <c r="A170" s="5"/>
      <c r="B170" s="5"/>
    </row>
    <row r="171" spans="1:2" s="2" customFormat="1" ht="12.75" x14ac:dyDescent="0.2">
      <c r="A171" s="5"/>
      <c r="B171" s="5"/>
    </row>
    <row r="172" spans="1:2" s="2" customFormat="1" ht="12.75" x14ac:dyDescent="0.2">
      <c r="A172" s="5"/>
      <c r="B172" s="5"/>
    </row>
    <row r="173" spans="1:2" s="2" customFormat="1" ht="12.75" x14ac:dyDescent="0.2">
      <c r="A173" s="5"/>
      <c r="B173" s="5"/>
    </row>
    <row r="174" spans="1:2" s="2" customFormat="1" ht="12.75" x14ac:dyDescent="0.2">
      <c r="A174" s="5"/>
      <c r="B174" s="5"/>
    </row>
    <row r="175" spans="1:2" s="2" customFormat="1" ht="12.75" x14ac:dyDescent="0.2">
      <c r="A175" s="5"/>
      <c r="B175" s="5"/>
    </row>
    <row r="176" spans="1:2" s="2" customFormat="1" ht="12.75" x14ac:dyDescent="0.2">
      <c r="A176" s="5"/>
      <c r="B176" s="5"/>
    </row>
    <row r="177" spans="1:2" s="2" customFormat="1" ht="12.75" x14ac:dyDescent="0.2">
      <c r="A177" s="5"/>
      <c r="B177" s="5"/>
    </row>
    <row r="178" spans="1:2" s="2" customFormat="1" ht="12.75" x14ac:dyDescent="0.2">
      <c r="A178" s="5"/>
      <c r="B178" s="5"/>
    </row>
    <row r="179" spans="1:2" s="2" customFormat="1" ht="12.75" x14ac:dyDescent="0.2">
      <c r="A179" s="5"/>
      <c r="B179" s="5"/>
    </row>
    <row r="180" spans="1:2" s="2" customFormat="1" ht="12.75" x14ac:dyDescent="0.2">
      <c r="A180" s="5"/>
      <c r="B180" s="5"/>
    </row>
    <row r="181" spans="1:2" s="2" customFormat="1" ht="12.75" x14ac:dyDescent="0.2">
      <c r="A181" s="5"/>
      <c r="B181" s="5"/>
    </row>
    <row r="182" spans="1:2" s="2" customFormat="1" ht="12.75" x14ac:dyDescent="0.2">
      <c r="A182" s="5"/>
      <c r="B182" s="5"/>
    </row>
    <row r="183" spans="1:2" s="2" customFormat="1" ht="12.75" x14ac:dyDescent="0.2">
      <c r="A183" s="5"/>
      <c r="B183" s="5"/>
    </row>
    <row r="184" spans="1:2" s="2" customFormat="1" ht="12.75" x14ac:dyDescent="0.2">
      <c r="A184" s="5"/>
      <c r="B184" s="5"/>
    </row>
    <row r="185" spans="1:2" s="2" customFormat="1" ht="12.75" x14ac:dyDescent="0.2">
      <c r="A185" s="5"/>
      <c r="B185" s="5"/>
    </row>
    <row r="186" spans="1:2" s="2" customFormat="1" ht="12.75" x14ac:dyDescent="0.2">
      <c r="A186" s="5"/>
      <c r="B186" s="5"/>
    </row>
    <row r="187" spans="1:2" s="2" customFormat="1" ht="12.75" x14ac:dyDescent="0.2">
      <c r="A187" s="5"/>
      <c r="B187" s="5"/>
    </row>
    <row r="188" spans="1:2" s="2" customFormat="1" ht="12.75" x14ac:dyDescent="0.2">
      <c r="A188" s="5"/>
      <c r="B188" s="5"/>
    </row>
    <row r="189" spans="1:2" s="2" customFormat="1" ht="12.75" x14ac:dyDescent="0.2">
      <c r="A189" s="5"/>
      <c r="B189" s="5"/>
    </row>
    <row r="190" spans="1:2" s="2" customFormat="1" ht="12.75" x14ac:dyDescent="0.2">
      <c r="A190" s="5"/>
      <c r="B190" s="5"/>
    </row>
    <row r="191" spans="1:2" s="2" customFormat="1" ht="12.75" x14ac:dyDescent="0.2">
      <c r="A191" s="5"/>
      <c r="B191" s="5"/>
    </row>
    <row r="192" spans="1:2" s="2" customFormat="1" ht="12.75" x14ac:dyDescent="0.2">
      <c r="A192" s="5"/>
      <c r="B192" s="5"/>
    </row>
    <row r="193" spans="1:2" s="2" customFormat="1" ht="12.75" x14ac:dyDescent="0.2">
      <c r="A193" s="5"/>
      <c r="B193" s="5"/>
    </row>
    <row r="194" spans="1:2" s="2" customFormat="1" ht="12.75" x14ac:dyDescent="0.2">
      <c r="A194" s="5"/>
      <c r="B194" s="5"/>
    </row>
    <row r="195" spans="1:2" s="2" customFormat="1" ht="12.75" x14ac:dyDescent="0.2">
      <c r="A195" s="5"/>
      <c r="B195" s="5"/>
    </row>
    <row r="196" spans="1:2" s="2" customFormat="1" ht="12.75" x14ac:dyDescent="0.2">
      <c r="A196" s="5"/>
      <c r="B196" s="5"/>
    </row>
    <row r="197" spans="1:2" s="2" customFormat="1" ht="12.75" x14ac:dyDescent="0.2">
      <c r="A197" s="5"/>
      <c r="B197" s="5"/>
    </row>
    <row r="198" spans="1:2" s="2" customFormat="1" ht="12.75" x14ac:dyDescent="0.2">
      <c r="A198" s="5"/>
      <c r="B198" s="5"/>
    </row>
    <row r="199" spans="1:2" s="2" customFormat="1" ht="12.75" x14ac:dyDescent="0.2">
      <c r="A199" s="5"/>
      <c r="B199" s="5"/>
    </row>
    <row r="200" spans="1:2" s="2" customFormat="1" ht="12.75" x14ac:dyDescent="0.2">
      <c r="A200" s="5"/>
      <c r="B200" s="5"/>
    </row>
    <row r="201" spans="1:2" s="2" customFormat="1" ht="12.75" x14ac:dyDescent="0.2">
      <c r="A201" s="5"/>
      <c r="B201" s="5"/>
    </row>
    <row r="202" spans="1:2" s="2" customFormat="1" ht="12.75" x14ac:dyDescent="0.2">
      <c r="A202" s="5"/>
      <c r="B202" s="5"/>
    </row>
    <row r="203" spans="1:2" s="2" customFormat="1" ht="12.75" x14ac:dyDescent="0.2">
      <c r="A203" s="5"/>
      <c r="B203" s="5"/>
    </row>
    <row r="204" spans="1:2" s="2" customFormat="1" ht="12.75" x14ac:dyDescent="0.2">
      <c r="A204" s="5"/>
      <c r="B204" s="5"/>
    </row>
    <row r="205" spans="1:2" s="2" customFormat="1" ht="12.75" x14ac:dyDescent="0.2">
      <c r="A205" s="5"/>
      <c r="B205" s="5"/>
    </row>
    <row r="206" spans="1:2" s="2" customFormat="1" ht="12.75" x14ac:dyDescent="0.2">
      <c r="A206" s="5"/>
      <c r="B206" s="5"/>
    </row>
    <row r="207" spans="1:2" s="2" customFormat="1" ht="12.75" x14ac:dyDescent="0.2">
      <c r="A207" s="5"/>
      <c r="B207" s="5"/>
    </row>
    <row r="208" spans="1:2" s="2" customFormat="1" ht="12.75" x14ac:dyDescent="0.2">
      <c r="A208" s="5"/>
      <c r="B208" s="5"/>
    </row>
    <row r="209" spans="1:2" s="2" customFormat="1" ht="12.75" x14ac:dyDescent="0.2">
      <c r="A209" s="5"/>
      <c r="B209" s="5"/>
    </row>
    <row r="210" spans="1:2" s="2" customFormat="1" ht="12.75" x14ac:dyDescent="0.2">
      <c r="A210" s="5"/>
      <c r="B210" s="5"/>
    </row>
    <row r="211" spans="1:2" s="2" customFormat="1" ht="12.75" x14ac:dyDescent="0.2">
      <c r="A211" s="5"/>
      <c r="B211" s="5"/>
    </row>
    <row r="212" spans="1:2" s="2" customFormat="1" ht="12.75" x14ac:dyDescent="0.2">
      <c r="A212" s="5"/>
      <c r="B212" s="5"/>
    </row>
    <row r="213" spans="1:2" s="2" customFormat="1" ht="12.75" x14ac:dyDescent="0.2">
      <c r="A213" s="5"/>
      <c r="B213" s="5"/>
    </row>
    <row r="214" spans="1:2" s="2" customFormat="1" ht="12.75" x14ac:dyDescent="0.2">
      <c r="A214" s="5"/>
      <c r="B214" s="5"/>
    </row>
    <row r="215" spans="1:2" s="2" customFormat="1" ht="12.75" x14ac:dyDescent="0.2">
      <c r="A215" s="5"/>
      <c r="B215" s="5"/>
    </row>
    <row r="216" spans="1:2" s="2" customFormat="1" ht="12.75" x14ac:dyDescent="0.2">
      <c r="A216" s="5"/>
      <c r="B216" s="5"/>
    </row>
    <row r="217" spans="1:2" s="2" customFormat="1" ht="12.75" x14ac:dyDescent="0.2">
      <c r="A217" s="5"/>
      <c r="B217" s="5"/>
    </row>
    <row r="218" spans="1:2" s="2" customFormat="1" ht="12.75" x14ac:dyDescent="0.2">
      <c r="A218" s="5"/>
      <c r="B218" s="5"/>
    </row>
    <row r="219" spans="1:2" s="2" customFormat="1" ht="12.75" x14ac:dyDescent="0.2">
      <c r="A219" s="5"/>
      <c r="B219" s="5"/>
    </row>
    <row r="220" spans="1:2" s="2" customFormat="1" ht="12.75" x14ac:dyDescent="0.2">
      <c r="A220" s="5"/>
      <c r="B220" s="5"/>
    </row>
    <row r="221" spans="1:2" s="2" customFormat="1" ht="12.75" x14ac:dyDescent="0.2">
      <c r="A221" s="5"/>
      <c r="B221" s="5"/>
    </row>
    <row r="222" spans="1:2" s="2" customFormat="1" ht="12.75" x14ac:dyDescent="0.2">
      <c r="A222" s="5"/>
      <c r="B222" s="5"/>
    </row>
    <row r="223" spans="1:2" s="2" customFormat="1" ht="12.75" x14ac:dyDescent="0.2">
      <c r="A223" s="5"/>
      <c r="B223" s="5"/>
    </row>
    <row r="224" spans="1:2" s="2" customFormat="1" ht="12.75" x14ac:dyDescent="0.2">
      <c r="A224" s="5"/>
      <c r="B224" s="5"/>
    </row>
    <row r="225" spans="1:2" s="2" customFormat="1" ht="12.75" x14ac:dyDescent="0.2">
      <c r="A225" s="5"/>
      <c r="B225" s="5"/>
    </row>
    <row r="226" spans="1:2" s="2" customFormat="1" ht="12.75" x14ac:dyDescent="0.2">
      <c r="A226" s="5"/>
      <c r="B226" s="5"/>
    </row>
    <row r="227" spans="1:2" s="2" customFormat="1" ht="12.75" x14ac:dyDescent="0.2">
      <c r="A227" s="5"/>
      <c r="B227" s="5"/>
    </row>
    <row r="228" spans="1:2" s="2" customFormat="1" ht="12.75" x14ac:dyDescent="0.2">
      <c r="A228" s="5"/>
      <c r="B228" s="5"/>
    </row>
    <row r="229" spans="1:2" s="2" customFormat="1" ht="12.75" x14ac:dyDescent="0.2">
      <c r="A229" s="5"/>
      <c r="B229" s="5"/>
    </row>
    <row r="230" spans="1:2" s="2" customFormat="1" ht="12.75" x14ac:dyDescent="0.2">
      <c r="A230" s="5"/>
      <c r="B230" s="5"/>
    </row>
    <row r="231" spans="1:2" s="2" customFormat="1" ht="12.75" x14ac:dyDescent="0.2">
      <c r="A231" s="5"/>
      <c r="B231" s="5"/>
    </row>
    <row r="232" spans="1:2" s="2" customFormat="1" ht="12.75" x14ac:dyDescent="0.2">
      <c r="A232" s="5"/>
      <c r="B232" s="5"/>
    </row>
    <row r="233" spans="1:2" s="2" customFormat="1" ht="12.75" x14ac:dyDescent="0.2">
      <c r="A233" s="5"/>
      <c r="B233" s="5"/>
    </row>
    <row r="234" spans="1:2" s="2" customFormat="1" ht="12.75" x14ac:dyDescent="0.2">
      <c r="A234" s="5"/>
      <c r="B234" s="5"/>
    </row>
    <row r="235" spans="1:2" s="2" customFormat="1" ht="12.75" x14ac:dyDescent="0.2">
      <c r="A235" s="5"/>
      <c r="B235" s="5"/>
    </row>
    <row r="236" spans="1:2" s="2" customFormat="1" ht="12.75" x14ac:dyDescent="0.2">
      <c r="A236" s="5"/>
      <c r="B236" s="5"/>
    </row>
    <row r="237" spans="1:2" s="2" customFormat="1" ht="12.75" x14ac:dyDescent="0.2">
      <c r="A237" s="5"/>
      <c r="B237" s="5"/>
    </row>
    <row r="238" spans="1:2" s="2" customFormat="1" ht="12.75" x14ac:dyDescent="0.2">
      <c r="A238" s="5"/>
      <c r="B238" s="5"/>
    </row>
    <row r="239" spans="1:2" s="2" customFormat="1" ht="12.75" x14ac:dyDescent="0.2">
      <c r="A239" s="5"/>
      <c r="B239" s="5"/>
    </row>
    <row r="240" spans="1:2" s="2" customFormat="1" ht="12.75" x14ac:dyDescent="0.2">
      <c r="A240" s="5"/>
      <c r="B240" s="5"/>
    </row>
    <row r="241" spans="1:2" s="2" customFormat="1" ht="12.75" x14ac:dyDescent="0.2">
      <c r="A241" s="5"/>
      <c r="B241" s="5"/>
    </row>
    <row r="242" spans="1:2" s="2" customFormat="1" ht="12.75" x14ac:dyDescent="0.2">
      <c r="A242" s="5"/>
      <c r="B242" s="5"/>
    </row>
    <row r="243" spans="1:2" s="2" customFormat="1" ht="12.75" x14ac:dyDescent="0.2">
      <c r="A243" s="5"/>
      <c r="B243" s="5"/>
    </row>
    <row r="244" spans="1:2" s="2" customFormat="1" ht="12.75" x14ac:dyDescent="0.2">
      <c r="A244" s="5"/>
      <c r="B244" s="5"/>
    </row>
    <row r="245" spans="1:2" s="2" customFormat="1" ht="12.75" x14ac:dyDescent="0.2">
      <c r="A245" s="5"/>
      <c r="B245" s="5"/>
    </row>
    <row r="246" spans="1:2" s="2" customFormat="1" ht="12.75" x14ac:dyDescent="0.2">
      <c r="A246" s="5"/>
      <c r="B246" s="5"/>
    </row>
    <row r="247" spans="1:2" s="2" customFormat="1" ht="12.75" x14ac:dyDescent="0.2">
      <c r="A247" s="5"/>
      <c r="B247" s="5"/>
    </row>
    <row r="248" spans="1:2" s="2" customFormat="1" ht="12.75" x14ac:dyDescent="0.2">
      <c r="A248" s="5"/>
      <c r="B248" s="5"/>
    </row>
    <row r="249" spans="1:2" s="2" customFormat="1" ht="12.75" x14ac:dyDescent="0.2">
      <c r="A249" s="5"/>
      <c r="B249" s="5"/>
    </row>
    <row r="250" spans="1:2" s="2" customFormat="1" ht="12.75" x14ac:dyDescent="0.2">
      <c r="A250" s="5"/>
      <c r="B250" s="5"/>
    </row>
    <row r="251" spans="1:2" s="2" customFormat="1" ht="12.75" x14ac:dyDescent="0.2">
      <c r="A251" s="5"/>
      <c r="B251" s="5"/>
    </row>
    <row r="252" spans="1:2" s="2" customFormat="1" ht="12.75" x14ac:dyDescent="0.2">
      <c r="A252" s="5"/>
      <c r="B252" s="5"/>
    </row>
    <row r="253" spans="1:2" s="2" customFormat="1" ht="12.75" x14ac:dyDescent="0.2">
      <c r="A253" s="5"/>
      <c r="B253" s="5"/>
    </row>
    <row r="254" spans="1:2" s="2" customFormat="1" ht="12.75" x14ac:dyDescent="0.2">
      <c r="A254" s="5"/>
      <c r="B254" s="5"/>
    </row>
    <row r="255" spans="1:2" s="2" customFormat="1" ht="12.75" x14ac:dyDescent="0.2">
      <c r="A255" s="5"/>
      <c r="B255" s="5"/>
    </row>
    <row r="256" spans="1:2" s="2" customFormat="1" ht="12.75" x14ac:dyDescent="0.2">
      <c r="A256" s="5"/>
      <c r="B256" s="5"/>
    </row>
    <row r="257" spans="1:2" s="2" customFormat="1" ht="12.75" x14ac:dyDescent="0.2">
      <c r="A257" s="5"/>
      <c r="B257" s="5"/>
    </row>
    <row r="258" spans="1:2" s="2" customFormat="1" ht="12.75" x14ac:dyDescent="0.2">
      <c r="A258" s="5"/>
      <c r="B258" s="5"/>
    </row>
    <row r="259" spans="1:2" s="2" customFormat="1" ht="12.75" x14ac:dyDescent="0.2">
      <c r="A259" s="5"/>
      <c r="B259" s="5"/>
    </row>
    <row r="260" spans="1:2" s="2" customFormat="1" ht="12.75" x14ac:dyDescent="0.2">
      <c r="A260" s="5"/>
      <c r="B260" s="5"/>
    </row>
    <row r="261" spans="1:2" s="2" customFormat="1" ht="12.75" x14ac:dyDescent="0.2">
      <c r="A261" s="5"/>
      <c r="B261" s="5"/>
    </row>
    <row r="262" spans="1:2" s="2" customFormat="1" ht="12.75" x14ac:dyDescent="0.2">
      <c r="A262" s="5"/>
      <c r="B262" s="5"/>
    </row>
    <row r="263" spans="1:2" s="2" customFormat="1" ht="12.75" x14ac:dyDescent="0.2">
      <c r="A263" s="5"/>
      <c r="B263" s="5"/>
    </row>
    <row r="264" spans="1:2" s="2" customFormat="1" ht="12.75" x14ac:dyDescent="0.2">
      <c r="A264" s="5"/>
      <c r="B264" s="5"/>
    </row>
    <row r="265" spans="1:2" s="2" customFormat="1" ht="12.75" x14ac:dyDescent="0.2">
      <c r="A265" s="5"/>
      <c r="B265" s="5"/>
    </row>
    <row r="266" spans="1:2" s="2" customFormat="1" ht="12.75" x14ac:dyDescent="0.2">
      <c r="A266" s="5"/>
      <c r="B266" s="5"/>
    </row>
    <row r="267" spans="1:2" s="2" customFormat="1" ht="12.75" x14ac:dyDescent="0.2">
      <c r="A267" s="5"/>
      <c r="B267" s="5"/>
    </row>
    <row r="268" spans="1:2" s="2" customFormat="1" ht="12.75" x14ac:dyDescent="0.2">
      <c r="A268" s="5"/>
      <c r="B268" s="5"/>
    </row>
    <row r="269" spans="1:2" s="2" customFormat="1" ht="12.75" x14ac:dyDescent="0.2">
      <c r="A269" s="5"/>
      <c r="B269" s="5"/>
    </row>
    <row r="270" spans="1:2" s="2" customFormat="1" ht="12.75" x14ac:dyDescent="0.2">
      <c r="A270" s="5"/>
      <c r="B270" s="5"/>
    </row>
    <row r="271" spans="1:2" s="2" customFormat="1" ht="12.75" x14ac:dyDescent="0.2">
      <c r="A271" s="5"/>
      <c r="B271" s="5"/>
    </row>
    <row r="272" spans="1:2" s="2" customFormat="1" ht="12.75" x14ac:dyDescent="0.2">
      <c r="A272" s="5"/>
      <c r="B272" s="5"/>
    </row>
    <row r="273" spans="1:2" s="2" customFormat="1" ht="12.75" x14ac:dyDescent="0.2">
      <c r="A273" s="5"/>
      <c r="B273" s="5"/>
    </row>
    <row r="274" spans="1:2" s="2" customFormat="1" ht="12.75" x14ac:dyDescent="0.2">
      <c r="A274" s="5"/>
      <c r="B274" s="5"/>
    </row>
    <row r="275" spans="1:2" s="2" customFormat="1" ht="12.75" x14ac:dyDescent="0.2">
      <c r="A275" s="5"/>
      <c r="B275" s="5"/>
    </row>
    <row r="276" spans="1:2" s="2" customFormat="1" ht="12.75" x14ac:dyDescent="0.2">
      <c r="A276" s="5"/>
      <c r="B276" s="5"/>
    </row>
    <row r="277" spans="1:2" s="2" customFormat="1" ht="12.75" x14ac:dyDescent="0.2">
      <c r="A277" s="5"/>
      <c r="B277" s="5"/>
    </row>
    <row r="278" spans="1:2" s="2" customFormat="1" ht="12.75" x14ac:dyDescent="0.2">
      <c r="A278" s="5"/>
      <c r="B278" s="5"/>
    </row>
    <row r="279" spans="1:2" s="2" customFormat="1" ht="12.75" x14ac:dyDescent="0.2">
      <c r="A279" s="5"/>
      <c r="B279" s="5"/>
    </row>
    <row r="280" spans="1:2" s="2" customFormat="1" ht="12.75" x14ac:dyDescent="0.2">
      <c r="A280" s="5"/>
      <c r="B280" s="5"/>
    </row>
    <row r="281" spans="1:2" s="2" customFormat="1" ht="12.75" x14ac:dyDescent="0.2">
      <c r="A281" s="5"/>
      <c r="B281" s="5"/>
    </row>
    <row r="282" spans="1:2" s="2" customFormat="1" ht="12.75" x14ac:dyDescent="0.2">
      <c r="A282" s="5"/>
      <c r="B282" s="5"/>
    </row>
    <row r="283" spans="1:2" s="2" customFormat="1" ht="12.75" x14ac:dyDescent="0.2">
      <c r="A283" s="5"/>
      <c r="B283" s="5"/>
    </row>
    <row r="284" spans="1:2" s="2" customFormat="1" ht="12.75" x14ac:dyDescent="0.2">
      <c r="A284" s="5"/>
      <c r="B284" s="5"/>
    </row>
    <row r="285" spans="1:2" s="2" customFormat="1" ht="12.75" x14ac:dyDescent="0.2">
      <c r="A285" s="5"/>
      <c r="B285" s="5"/>
    </row>
    <row r="286" spans="1:2" s="2" customFormat="1" ht="12.75" x14ac:dyDescent="0.2">
      <c r="A286" s="5"/>
      <c r="B286" s="5"/>
    </row>
    <row r="287" spans="1:2" s="2" customFormat="1" ht="12.75" x14ac:dyDescent="0.2">
      <c r="A287" s="5"/>
      <c r="B287" s="5"/>
    </row>
    <row r="288" spans="1:2" s="2" customFormat="1" ht="12.75" x14ac:dyDescent="0.2">
      <c r="A288" s="5"/>
      <c r="B288" s="5"/>
    </row>
    <row r="289" spans="1:2" s="2" customFormat="1" ht="12.75" x14ac:dyDescent="0.2">
      <c r="A289" s="5"/>
      <c r="B289" s="5"/>
    </row>
    <row r="290" spans="1:2" s="2" customFormat="1" ht="12.75" x14ac:dyDescent="0.2">
      <c r="A290" s="5"/>
      <c r="B290" s="5"/>
    </row>
    <row r="291" spans="1:2" s="2" customFormat="1" ht="12.75" x14ac:dyDescent="0.2">
      <c r="A291" s="5"/>
      <c r="B291" s="5"/>
    </row>
    <row r="292" spans="1:2" s="2" customFormat="1" ht="12.75" x14ac:dyDescent="0.2">
      <c r="A292" s="5"/>
      <c r="B292" s="5"/>
    </row>
    <row r="293" spans="1:2" s="2" customFormat="1" ht="12.75" x14ac:dyDescent="0.2">
      <c r="A293" s="5"/>
      <c r="B293" s="5"/>
    </row>
    <row r="294" spans="1:2" s="2" customFormat="1" ht="12.75" x14ac:dyDescent="0.2">
      <c r="A294" s="5"/>
      <c r="B294" s="5"/>
    </row>
    <row r="295" spans="1:2" s="2" customFormat="1" ht="12.75" x14ac:dyDescent="0.2">
      <c r="A295" s="5"/>
      <c r="B295" s="5"/>
    </row>
    <row r="296" spans="1:2" s="2" customFormat="1" ht="12.75" x14ac:dyDescent="0.2">
      <c r="A296" s="5"/>
      <c r="B296" s="5"/>
    </row>
    <row r="297" spans="1:2" s="2" customFormat="1" ht="12.75" x14ac:dyDescent="0.2">
      <c r="A297" s="5"/>
      <c r="B297" s="5"/>
    </row>
    <row r="298" spans="1:2" s="2" customFormat="1" ht="12.75" x14ac:dyDescent="0.2">
      <c r="A298" s="5"/>
      <c r="B298" s="5"/>
    </row>
    <row r="299" spans="1:2" s="2" customFormat="1" ht="12.75" x14ac:dyDescent="0.2">
      <c r="A299" s="5"/>
      <c r="B299" s="5"/>
    </row>
    <row r="300" spans="1:2" s="2" customFormat="1" ht="12.75" x14ac:dyDescent="0.2">
      <c r="A300" s="5"/>
      <c r="B300" s="5"/>
    </row>
    <row r="301" spans="1:2" s="2" customFormat="1" ht="12.75" x14ac:dyDescent="0.2">
      <c r="A301" s="5"/>
      <c r="B301" s="5"/>
    </row>
    <row r="302" spans="1:2" s="2" customFormat="1" ht="12.75" x14ac:dyDescent="0.2">
      <c r="A302" s="5"/>
      <c r="B302" s="5"/>
    </row>
    <row r="303" spans="1:2" s="2" customFormat="1" ht="12.75" x14ac:dyDescent="0.2">
      <c r="A303" s="5"/>
      <c r="B303" s="5"/>
    </row>
    <row r="304" spans="1:2" s="2" customFormat="1" ht="12.75" x14ac:dyDescent="0.2">
      <c r="A304" s="5"/>
      <c r="B304" s="5"/>
    </row>
    <row r="305" spans="1:2" s="2" customFormat="1" ht="12.75" x14ac:dyDescent="0.2">
      <c r="A305" s="5"/>
      <c r="B305" s="5"/>
    </row>
    <row r="306" spans="1:2" s="2" customFormat="1" ht="12.75" x14ac:dyDescent="0.2">
      <c r="A306" s="5"/>
      <c r="B306" s="5"/>
    </row>
    <row r="307" spans="1:2" s="2" customFormat="1" ht="12.75" x14ac:dyDescent="0.2">
      <c r="A307" s="5"/>
      <c r="B307" s="5"/>
    </row>
    <row r="308" spans="1:2" s="2" customFormat="1" ht="12.75" x14ac:dyDescent="0.2">
      <c r="A308" s="5"/>
      <c r="B308" s="5"/>
    </row>
    <row r="309" spans="1:2" s="2" customFormat="1" ht="12.75" x14ac:dyDescent="0.2">
      <c r="A309" s="5"/>
      <c r="B309" s="5"/>
    </row>
    <row r="310" spans="1:2" s="2" customFormat="1" ht="12.75" x14ac:dyDescent="0.2">
      <c r="A310" s="5"/>
      <c r="B310" s="5"/>
    </row>
    <row r="311" spans="1:2" s="2" customFormat="1" ht="12.75" x14ac:dyDescent="0.2">
      <c r="A311" s="5"/>
      <c r="B311" s="5"/>
    </row>
    <row r="312" spans="1:2" s="2" customFormat="1" ht="12.75" x14ac:dyDescent="0.2">
      <c r="A312" s="5"/>
      <c r="B312" s="5"/>
    </row>
    <row r="313" spans="1:2" s="2" customFormat="1" ht="12.75" x14ac:dyDescent="0.2">
      <c r="A313" s="5"/>
      <c r="B313" s="5"/>
    </row>
    <row r="314" spans="1:2" s="2" customFormat="1" ht="12.75" x14ac:dyDescent="0.2">
      <c r="A314" s="5"/>
      <c r="B314" s="5"/>
    </row>
    <row r="315" spans="1:2" s="2" customFormat="1" ht="12.75" x14ac:dyDescent="0.2">
      <c r="A315" s="5"/>
      <c r="B315" s="5"/>
    </row>
    <row r="316" spans="1:2" s="2" customFormat="1" ht="12.75" x14ac:dyDescent="0.2">
      <c r="A316" s="5"/>
      <c r="B316" s="5"/>
    </row>
    <row r="317" spans="1:2" s="2" customFormat="1" ht="12.75" x14ac:dyDescent="0.2">
      <c r="A317" s="5"/>
      <c r="B317" s="5"/>
    </row>
    <row r="318" spans="1:2" s="2" customFormat="1" ht="12.75" x14ac:dyDescent="0.2">
      <c r="A318" s="5"/>
      <c r="B318" s="5"/>
    </row>
    <row r="319" spans="1:2" s="2" customFormat="1" ht="12.75" x14ac:dyDescent="0.2">
      <c r="A319" s="5"/>
      <c r="B319" s="5"/>
    </row>
    <row r="320" spans="1:2" s="2" customFormat="1" ht="12.75" x14ac:dyDescent="0.2">
      <c r="A320" s="5"/>
      <c r="B320" s="5"/>
    </row>
    <row r="321" spans="1:2" s="2" customFormat="1" ht="12.75" x14ac:dyDescent="0.2">
      <c r="A321" s="5"/>
      <c r="B321" s="5"/>
    </row>
    <row r="322" spans="1:2" s="2" customFormat="1" ht="12.75" x14ac:dyDescent="0.2">
      <c r="A322" s="5"/>
      <c r="B322" s="5"/>
    </row>
    <row r="323" spans="1:2" s="2" customFormat="1" ht="12.75" x14ac:dyDescent="0.2">
      <c r="A323" s="5"/>
      <c r="B323" s="5"/>
    </row>
    <row r="324" spans="1:2" s="2" customFormat="1" ht="12.75" x14ac:dyDescent="0.2">
      <c r="A324" s="5"/>
      <c r="B324" s="5"/>
    </row>
    <row r="325" spans="1:2" s="2" customFormat="1" ht="12.75" x14ac:dyDescent="0.2">
      <c r="A325" s="5"/>
      <c r="B325" s="5"/>
    </row>
    <row r="326" spans="1:2" s="2" customFormat="1" ht="12.75" x14ac:dyDescent="0.2">
      <c r="A326" s="5"/>
      <c r="B326" s="5"/>
    </row>
    <row r="327" spans="1:2" s="2" customFormat="1" ht="12.75" x14ac:dyDescent="0.2">
      <c r="A327" s="5"/>
      <c r="B327" s="5"/>
    </row>
    <row r="328" spans="1:2" s="2" customFormat="1" ht="12.75" x14ac:dyDescent="0.2">
      <c r="A328" s="5"/>
      <c r="B328" s="5"/>
    </row>
    <row r="329" spans="1:2" s="2" customFormat="1" ht="12.75" x14ac:dyDescent="0.2">
      <c r="A329" s="5"/>
      <c r="B329" s="5"/>
    </row>
    <row r="330" spans="1:2" s="2" customFormat="1" ht="12.75" x14ac:dyDescent="0.2">
      <c r="A330" s="5"/>
      <c r="B330" s="5"/>
    </row>
    <row r="331" spans="1:2" s="2" customFormat="1" ht="12.75" x14ac:dyDescent="0.2">
      <c r="A331" s="5"/>
      <c r="B331" s="5"/>
    </row>
    <row r="332" spans="1:2" s="2" customFormat="1" ht="12.75" x14ac:dyDescent="0.2">
      <c r="A332" s="5"/>
      <c r="B332" s="5"/>
    </row>
    <row r="333" spans="1:2" s="2" customFormat="1" ht="12.75" x14ac:dyDescent="0.2">
      <c r="A333" s="5"/>
      <c r="B333" s="5"/>
    </row>
    <row r="334" spans="1:2" s="2" customFormat="1" ht="12.75" x14ac:dyDescent="0.2">
      <c r="A334" s="5"/>
      <c r="B334" s="5"/>
    </row>
    <row r="335" spans="1:2" s="2" customFormat="1" ht="12.75" x14ac:dyDescent="0.2">
      <c r="A335" s="5"/>
      <c r="B335" s="5"/>
    </row>
    <row r="336" spans="1:2" s="2" customFormat="1" ht="12.75" x14ac:dyDescent="0.2">
      <c r="A336" s="5"/>
      <c r="B336" s="5"/>
    </row>
    <row r="337" spans="1:2" s="2" customFormat="1" ht="12.75" x14ac:dyDescent="0.2">
      <c r="A337" s="5"/>
      <c r="B337" s="5"/>
    </row>
    <row r="338" spans="1:2" s="2" customFormat="1" ht="12.75" x14ac:dyDescent="0.2">
      <c r="A338" s="5"/>
      <c r="B338" s="5"/>
    </row>
    <row r="339" spans="1:2" s="2" customFormat="1" ht="12.75" x14ac:dyDescent="0.2">
      <c r="A339" s="5"/>
      <c r="B339" s="5"/>
    </row>
    <row r="340" spans="1:2" s="2" customFormat="1" ht="12.75" x14ac:dyDescent="0.2">
      <c r="A340" s="5"/>
      <c r="B340" s="5"/>
    </row>
    <row r="341" spans="1:2" s="2" customFormat="1" ht="12.75" x14ac:dyDescent="0.2">
      <c r="A341" s="5"/>
      <c r="B341" s="5"/>
    </row>
    <row r="342" spans="1:2" s="2" customFormat="1" ht="12.75" x14ac:dyDescent="0.2">
      <c r="A342" s="5"/>
      <c r="B342" s="5"/>
    </row>
    <row r="343" spans="1:2" s="2" customFormat="1" ht="12.75" x14ac:dyDescent="0.2">
      <c r="A343" s="5"/>
      <c r="B343" s="5"/>
    </row>
    <row r="344" spans="1:2" s="2" customFormat="1" ht="12.75" x14ac:dyDescent="0.2">
      <c r="A344" s="5"/>
      <c r="B344" s="5"/>
    </row>
    <row r="345" spans="1:2" s="2" customFormat="1" ht="12.75" x14ac:dyDescent="0.2">
      <c r="A345" s="5"/>
      <c r="B345" s="5"/>
    </row>
    <row r="346" spans="1:2" s="2" customFormat="1" ht="12.75" x14ac:dyDescent="0.2">
      <c r="A346" s="5"/>
      <c r="B346" s="5"/>
    </row>
    <row r="347" spans="1:2" s="2" customFormat="1" ht="12.75" x14ac:dyDescent="0.2">
      <c r="A347" s="5"/>
      <c r="B347" s="5"/>
    </row>
    <row r="348" spans="1:2" s="2" customFormat="1" ht="12.75" x14ac:dyDescent="0.2">
      <c r="A348" s="5"/>
      <c r="B348" s="5"/>
    </row>
    <row r="349" spans="1:2" s="2" customFormat="1" ht="12.75" x14ac:dyDescent="0.2">
      <c r="A349" s="5"/>
      <c r="B349" s="5"/>
    </row>
    <row r="350" spans="1:2" s="2" customFormat="1" ht="12.75" x14ac:dyDescent="0.2">
      <c r="A350" s="5"/>
      <c r="B350" s="5"/>
    </row>
    <row r="351" spans="1:2" s="2" customFormat="1" ht="12.75" x14ac:dyDescent="0.2">
      <c r="A351" s="5"/>
      <c r="B351" s="5"/>
    </row>
    <row r="352" spans="1:2" s="2" customFormat="1" ht="12.75" x14ac:dyDescent="0.2">
      <c r="A352" s="5"/>
      <c r="B352" s="5"/>
    </row>
    <row r="353" spans="1:2" s="2" customFormat="1" ht="12.75" x14ac:dyDescent="0.2">
      <c r="A353" s="5"/>
      <c r="B353" s="5"/>
    </row>
    <row r="354" spans="1:2" s="2" customFormat="1" ht="12.75" x14ac:dyDescent="0.2">
      <c r="A354" s="5"/>
      <c r="B354" s="5"/>
    </row>
    <row r="355" spans="1:2" s="2" customFormat="1" ht="12.75" x14ac:dyDescent="0.2">
      <c r="A355" s="5"/>
      <c r="B355" s="5"/>
    </row>
    <row r="356" spans="1:2" s="2" customFormat="1" ht="12.75" x14ac:dyDescent="0.2">
      <c r="A356" s="5"/>
      <c r="B356" s="5"/>
    </row>
    <row r="357" spans="1:2" s="2" customFormat="1" ht="12.75" x14ac:dyDescent="0.2">
      <c r="A357" s="5"/>
      <c r="B357" s="5"/>
    </row>
    <row r="358" spans="1:2" s="2" customFormat="1" ht="12.75" x14ac:dyDescent="0.2">
      <c r="A358" s="5"/>
      <c r="B358" s="5"/>
    </row>
    <row r="359" spans="1:2" s="2" customFormat="1" ht="12.75" x14ac:dyDescent="0.2">
      <c r="A359" s="5"/>
      <c r="B359" s="5"/>
    </row>
    <row r="360" spans="1:2" s="2" customFormat="1" ht="12.75" x14ac:dyDescent="0.2">
      <c r="A360" s="5"/>
      <c r="B360" s="5"/>
    </row>
    <row r="361" spans="1:2" s="2" customFormat="1" ht="12.75" x14ac:dyDescent="0.2">
      <c r="A361" s="5"/>
      <c r="B361" s="5"/>
    </row>
    <row r="362" spans="1:2" s="2" customFormat="1" ht="12.75" x14ac:dyDescent="0.2">
      <c r="A362" s="5"/>
      <c r="B362" s="5"/>
    </row>
    <row r="363" spans="1:2" s="2" customFormat="1" ht="12.75" x14ac:dyDescent="0.2">
      <c r="A363" s="5"/>
      <c r="B363" s="5"/>
    </row>
    <row r="364" spans="1:2" s="2" customFormat="1" ht="12.75" x14ac:dyDescent="0.2">
      <c r="A364" s="5"/>
      <c r="B364" s="5"/>
    </row>
    <row r="365" spans="1:2" s="2" customFormat="1" ht="12.75" x14ac:dyDescent="0.2">
      <c r="A365" s="5"/>
      <c r="B365" s="5"/>
    </row>
    <row r="366" spans="1:2" s="2" customFormat="1" ht="12.75" x14ac:dyDescent="0.2">
      <c r="A366" s="5"/>
      <c r="B366" s="5"/>
    </row>
    <row r="367" spans="1:2" s="2" customFormat="1" ht="12.75" x14ac:dyDescent="0.2">
      <c r="A367" s="5"/>
      <c r="B367" s="5"/>
    </row>
    <row r="368" spans="1:2" s="2" customFormat="1" ht="12.75" x14ac:dyDescent="0.2">
      <c r="A368" s="5"/>
      <c r="B368" s="5"/>
    </row>
    <row r="369" spans="1:2" s="2" customFormat="1" ht="12.75" x14ac:dyDescent="0.2">
      <c r="A369" s="5"/>
      <c r="B369" s="5"/>
    </row>
    <row r="370" spans="1:2" s="2" customFormat="1" ht="12.75" x14ac:dyDescent="0.2">
      <c r="A370" s="5"/>
      <c r="B370" s="5"/>
    </row>
    <row r="371" spans="1:2" s="2" customFormat="1" ht="12.75" x14ac:dyDescent="0.2">
      <c r="A371" s="5"/>
      <c r="B371" s="5"/>
    </row>
    <row r="372" spans="1:2" s="2" customFormat="1" ht="12.75" x14ac:dyDescent="0.2">
      <c r="A372" s="5"/>
      <c r="B372" s="5"/>
    </row>
    <row r="373" spans="1:2" s="2" customFormat="1" ht="12.75" x14ac:dyDescent="0.2">
      <c r="A373" s="5"/>
      <c r="B373" s="5"/>
    </row>
    <row r="374" spans="1:2" s="2" customFormat="1" ht="12.75" x14ac:dyDescent="0.2">
      <c r="A374" s="5"/>
      <c r="B374" s="5"/>
    </row>
    <row r="375" spans="1:2" s="2" customFormat="1" ht="12.75" x14ac:dyDescent="0.2">
      <c r="A375" s="5"/>
      <c r="B375" s="5"/>
    </row>
    <row r="376" spans="1:2" s="2" customFormat="1" ht="12.75" x14ac:dyDescent="0.2">
      <c r="A376" s="5"/>
      <c r="B376" s="5"/>
    </row>
    <row r="377" spans="1:2" s="2" customFormat="1" ht="12.75" x14ac:dyDescent="0.2">
      <c r="A377" s="5"/>
      <c r="B377" s="5"/>
    </row>
    <row r="378" spans="1:2" s="2" customFormat="1" ht="12.75" x14ac:dyDescent="0.2">
      <c r="A378" s="5"/>
      <c r="B378" s="5"/>
    </row>
    <row r="379" spans="1:2" s="2" customFormat="1" ht="12.75" x14ac:dyDescent="0.2">
      <c r="A379" s="5"/>
      <c r="B379" s="5"/>
    </row>
    <row r="380" spans="1:2" s="2" customFormat="1" ht="12.75" x14ac:dyDescent="0.2">
      <c r="A380" s="5"/>
      <c r="B380" s="5"/>
    </row>
    <row r="381" spans="1:2" s="2" customFormat="1" ht="12.75" x14ac:dyDescent="0.2">
      <c r="A381" s="5"/>
      <c r="B381" s="5"/>
    </row>
    <row r="382" spans="1:2" s="2" customFormat="1" ht="12.75" x14ac:dyDescent="0.2">
      <c r="A382" s="5"/>
      <c r="B382" s="5"/>
    </row>
    <row r="383" spans="1:2" s="2" customFormat="1" ht="12.75" x14ac:dyDescent="0.2">
      <c r="A383" s="5"/>
      <c r="B383" s="5"/>
    </row>
    <row r="384" spans="1:2" s="2" customFormat="1" ht="12.75" x14ac:dyDescent="0.2">
      <c r="A384" s="5"/>
      <c r="B384" s="5"/>
    </row>
    <row r="385" spans="1:2" s="2" customFormat="1" ht="12.75" x14ac:dyDescent="0.2">
      <c r="A385" s="5"/>
      <c r="B385" s="5"/>
    </row>
    <row r="386" spans="1:2" s="2" customFormat="1" ht="12.75" x14ac:dyDescent="0.2">
      <c r="A386" s="5"/>
      <c r="B386" s="5"/>
    </row>
    <row r="387" spans="1:2" s="2" customFormat="1" ht="12.75" x14ac:dyDescent="0.2">
      <c r="A387" s="5"/>
      <c r="B387" s="5"/>
    </row>
    <row r="388" spans="1:2" s="2" customFormat="1" ht="12.75" x14ac:dyDescent="0.2">
      <c r="A388" s="5"/>
      <c r="B388" s="5"/>
    </row>
    <row r="389" spans="1:2" s="2" customFormat="1" ht="12.75" x14ac:dyDescent="0.2">
      <c r="A389" s="5"/>
      <c r="B389" s="5"/>
    </row>
    <row r="390" spans="1:2" s="2" customFormat="1" ht="12.75" x14ac:dyDescent="0.2">
      <c r="A390" s="5"/>
      <c r="B390" s="5"/>
    </row>
    <row r="391" spans="1:2" s="2" customFormat="1" ht="12.75" x14ac:dyDescent="0.2">
      <c r="A391" s="5"/>
      <c r="B391" s="5"/>
    </row>
    <row r="392" spans="1:2" s="2" customFormat="1" ht="12.75" x14ac:dyDescent="0.2">
      <c r="A392" s="5"/>
      <c r="B392" s="5"/>
    </row>
    <row r="393" spans="1:2" s="2" customFormat="1" ht="12.75" x14ac:dyDescent="0.2">
      <c r="A393" s="5"/>
      <c r="B393" s="5"/>
    </row>
    <row r="394" spans="1:2" s="2" customFormat="1" ht="12.75" x14ac:dyDescent="0.2">
      <c r="A394" s="5"/>
      <c r="B394" s="5"/>
    </row>
    <row r="395" spans="1:2" s="2" customFormat="1" ht="12.75" x14ac:dyDescent="0.2">
      <c r="A395" s="5"/>
      <c r="B395" s="5"/>
    </row>
    <row r="396" spans="1:2" s="2" customFormat="1" ht="12.75" x14ac:dyDescent="0.2">
      <c r="A396" s="5"/>
      <c r="B396" s="5"/>
    </row>
    <row r="397" spans="1:2" s="2" customFormat="1" ht="12.75" x14ac:dyDescent="0.2">
      <c r="A397" s="5"/>
      <c r="B397" s="5"/>
    </row>
    <row r="398" spans="1:2" s="2" customFormat="1" ht="12.75" x14ac:dyDescent="0.2">
      <c r="A398" s="5"/>
      <c r="B398" s="5"/>
    </row>
    <row r="399" spans="1:2" s="2" customFormat="1" ht="12.75" x14ac:dyDescent="0.2">
      <c r="A399" s="5"/>
      <c r="B399" s="5"/>
    </row>
    <row r="400" spans="1:2" s="2" customFormat="1" ht="12.75" x14ac:dyDescent="0.2">
      <c r="A400" s="5"/>
      <c r="B400" s="5"/>
    </row>
    <row r="401" spans="1:2" s="2" customFormat="1" ht="12.75" x14ac:dyDescent="0.2">
      <c r="A401" s="5"/>
      <c r="B401" s="5"/>
    </row>
    <row r="402" spans="1:2" s="2" customFormat="1" ht="12.75" x14ac:dyDescent="0.2">
      <c r="A402" s="5"/>
      <c r="B402" s="5"/>
    </row>
    <row r="403" spans="1:2" s="2" customFormat="1" ht="12.75" x14ac:dyDescent="0.2">
      <c r="A403" s="5"/>
      <c r="B403" s="5"/>
    </row>
    <row r="404" spans="1:2" s="2" customFormat="1" ht="12.75" x14ac:dyDescent="0.2">
      <c r="A404" s="5"/>
      <c r="B404" s="5"/>
    </row>
    <row r="405" spans="1:2" s="2" customFormat="1" ht="12.75" x14ac:dyDescent="0.2">
      <c r="A405" s="5"/>
      <c r="B405" s="5"/>
    </row>
    <row r="406" spans="1:2" s="2" customFormat="1" ht="12.75" x14ac:dyDescent="0.2">
      <c r="A406" s="5"/>
      <c r="B406" s="5"/>
    </row>
    <row r="407" spans="1:2" s="2" customFormat="1" ht="12.75" x14ac:dyDescent="0.2">
      <c r="A407" s="5"/>
      <c r="B407" s="5"/>
    </row>
    <row r="408" spans="1:2" s="2" customFormat="1" ht="12.75" x14ac:dyDescent="0.2">
      <c r="A408" s="5"/>
      <c r="B408" s="5"/>
    </row>
    <row r="409" spans="1:2" s="2" customFormat="1" ht="12.75" x14ac:dyDescent="0.2">
      <c r="A409" s="5"/>
      <c r="B409" s="5"/>
    </row>
    <row r="410" spans="1:2" s="2" customFormat="1" ht="12.75" x14ac:dyDescent="0.2">
      <c r="A410" s="5"/>
      <c r="B410" s="5"/>
    </row>
    <row r="411" spans="1:2" s="2" customFormat="1" ht="12.75" x14ac:dyDescent="0.2">
      <c r="A411" s="5"/>
      <c r="B411" s="5"/>
    </row>
    <row r="412" spans="1:2" s="2" customFormat="1" ht="12.75" x14ac:dyDescent="0.2">
      <c r="A412" s="5"/>
      <c r="B412" s="5"/>
    </row>
    <row r="413" spans="1:2" s="2" customFormat="1" ht="12.75" x14ac:dyDescent="0.2">
      <c r="A413" s="5"/>
      <c r="B413" s="5"/>
    </row>
    <row r="414" spans="1:2" s="2" customFormat="1" ht="12.75" x14ac:dyDescent="0.2">
      <c r="A414" s="5"/>
      <c r="B414" s="5"/>
    </row>
    <row r="415" spans="1:2" s="2" customFormat="1" ht="12.75" x14ac:dyDescent="0.2">
      <c r="A415" s="5"/>
      <c r="B415" s="5"/>
    </row>
    <row r="416" spans="1:2" s="2" customFormat="1" ht="12.75" x14ac:dyDescent="0.2">
      <c r="A416" s="5"/>
      <c r="B416" s="5"/>
    </row>
    <row r="417" spans="1:2" s="2" customFormat="1" ht="12.75" x14ac:dyDescent="0.2">
      <c r="A417" s="5"/>
      <c r="B417" s="5"/>
    </row>
    <row r="418" spans="1:2" s="2" customFormat="1" ht="12.75" x14ac:dyDescent="0.2">
      <c r="A418" s="5"/>
      <c r="B418" s="5"/>
    </row>
    <row r="419" spans="1:2" s="2" customFormat="1" ht="12.75" x14ac:dyDescent="0.2">
      <c r="A419" s="5"/>
      <c r="B419" s="5"/>
    </row>
    <row r="420" spans="1:2" s="2" customFormat="1" ht="12.75" x14ac:dyDescent="0.2">
      <c r="A420" s="5"/>
      <c r="B420" s="5"/>
    </row>
    <row r="421" spans="1:2" s="2" customFormat="1" ht="12.75" x14ac:dyDescent="0.2">
      <c r="A421" s="5"/>
      <c r="B421" s="5"/>
    </row>
    <row r="422" spans="1:2" s="2" customFormat="1" ht="12.75" x14ac:dyDescent="0.2">
      <c r="A422" s="5"/>
      <c r="B422" s="5"/>
    </row>
    <row r="423" spans="1:2" s="2" customFormat="1" ht="12.75" x14ac:dyDescent="0.2">
      <c r="A423" s="5"/>
      <c r="B423" s="5"/>
    </row>
    <row r="424" spans="1:2" s="2" customFormat="1" ht="12.75" x14ac:dyDescent="0.2">
      <c r="A424" s="5"/>
      <c r="B424" s="5"/>
    </row>
    <row r="425" spans="1:2" s="2" customFormat="1" ht="12.75" x14ac:dyDescent="0.2">
      <c r="A425" s="5"/>
      <c r="B425" s="5"/>
    </row>
    <row r="426" spans="1:2" s="2" customFormat="1" ht="12.75" x14ac:dyDescent="0.2">
      <c r="A426" s="5"/>
      <c r="B426" s="5"/>
    </row>
    <row r="427" spans="1:2" s="2" customFormat="1" ht="12.75" x14ac:dyDescent="0.2">
      <c r="A427" s="5"/>
      <c r="B427" s="5"/>
    </row>
    <row r="428" spans="1:2" s="2" customFormat="1" ht="12.75" x14ac:dyDescent="0.2">
      <c r="A428" s="5"/>
      <c r="B428" s="5"/>
    </row>
    <row r="429" spans="1:2" s="2" customFormat="1" ht="12.75" x14ac:dyDescent="0.2">
      <c r="A429" s="5"/>
      <c r="B429" s="5"/>
    </row>
    <row r="430" spans="1:2" s="2" customFormat="1" ht="12.75" x14ac:dyDescent="0.2">
      <c r="A430" s="5"/>
      <c r="B430" s="5"/>
    </row>
    <row r="431" spans="1:2" s="2" customFormat="1" ht="12.75" x14ac:dyDescent="0.2">
      <c r="A431" s="5"/>
      <c r="B431" s="5"/>
    </row>
    <row r="432" spans="1:2" s="2" customFormat="1" ht="12.75" x14ac:dyDescent="0.2">
      <c r="A432" s="5"/>
      <c r="B432" s="5"/>
    </row>
    <row r="433" spans="1:2" s="2" customFormat="1" ht="12.75" x14ac:dyDescent="0.2">
      <c r="A433" s="5"/>
      <c r="B433" s="5"/>
    </row>
    <row r="434" spans="1:2" s="2" customFormat="1" ht="12.75" x14ac:dyDescent="0.2">
      <c r="A434" s="5"/>
      <c r="B434" s="5"/>
    </row>
    <row r="435" spans="1:2" s="2" customFormat="1" ht="12.75" x14ac:dyDescent="0.2">
      <c r="A435" s="5"/>
      <c r="B435" s="5"/>
    </row>
    <row r="436" spans="1:2" s="2" customFormat="1" ht="12.75" x14ac:dyDescent="0.2">
      <c r="A436" s="5"/>
      <c r="B436" s="5"/>
    </row>
    <row r="437" spans="1:2" s="2" customFormat="1" ht="12.75" x14ac:dyDescent="0.2">
      <c r="A437" s="5"/>
      <c r="B437" s="5"/>
    </row>
    <row r="438" spans="1:2" s="2" customFormat="1" ht="12.75" x14ac:dyDescent="0.2">
      <c r="A438" s="5"/>
      <c r="B438" s="5"/>
    </row>
    <row r="439" spans="1:2" s="2" customFormat="1" ht="12.75" x14ac:dyDescent="0.2">
      <c r="A439" s="5"/>
      <c r="B439" s="5"/>
    </row>
    <row r="440" spans="1:2" s="2" customFormat="1" ht="12.75" x14ac:dyDescent="0.2">
      <c r="A440" s="5"/>
      <c r="B440" s="5"/>
    </row>
    <row r="441" spans="1:2" s="2" customFormat="1" ht="12.75" x14ac:dyDescent="0.2">
      <c r="A441" s="5"/>
      <c r="B441" s="5"/>
    </row>
    <row r="442" spans="1:2" s="2" customFormat="1" ht="12.75" x14ac:dyDescent="0.2">
      <c r="A442" s="5"/>
      <c r="B442" s="5"/>
    </row>
    <row r="443" spans="1:2" s="2" customFormat="1" ht="12.75" x14ac:dyDescent="0.2">
      <c r="A443" s="5"/>
      <c r="B443" s="5"/>
    </row>
    <row r="444" spans="1:2" s="2" customFormat="1" ht="12.75" x14ac:dyDescent="0.2">
      <c r="A444" s="5"/>
      <c r="B444" s="5"/>
    </row>
    <row r="445" spans="1:2" s="2" customFormat="1" ht="12.75" x14ac:dyDescent="0.2">
      <c r="A445" s="5"/>
      <c r="B445" s="5"/>
    </row>
    <row r="446" spans="1:2" s="2" customFormat="1" ht="12.75" x14ac:dyDescent="0.2">
      <c r="A446" s="5"/>
      <c r="B446" s="5"/>
    </row>
    <row r="447" spans="1:2" s="2" customFormat="1" ht="12.75" x14ac:dyDescent="0.2">
      <c r="A447" s="5"/>
      <c r="B447" s="5"/>
    </row>
    <row r="448" spans="1:2" s="2" customFormat="1" ht="12.75" x14ac:dyDescent="0.2">
      <c r="A448" s="5"/>
      <c r="B448" s="5"/>
    </row>
    <row r="449" spans="1:2" s="2" customFormat="1" ht="12.75" x14ac:dyDescent="0.2">
      <c r="A449" s="5"/>
      <c r="B449" s="5"/>
    </row>
    <row r="450" spans="1:2" s="2" customFormat="1" ht="12.75" x14ac:dyDescent="0.2">
      <c r="A450" s="5"/>
      <c r="B450" s="5"/>
    </row>
    <row r="451" spans="1:2" s="2" customFormat="1" ht="12.75" x14ac:dyDescent="0.2">
      <c r="A451" s="5"/>
      <c r="B451" s="5"/>
    </row>
    <row r="452" spans="1:2" s="2" customFormat="1" ht="12.75" x14ac:dyDescent="0.2">
      <c r="A452" s="5"/>
      <c r="B452" s="5"/>
    </row>
    <row r="453" spans="1:2" s="2" customFormat="1" ht="12.75" x14ac:dyDescent="0.2">
      <c r="A453" s="5"/>
      <c r="B453" s="5"/>
    </row>
    <row r="454" spans="1:2" s="2" customFormat="1" ht="12.75" x14ac:dyDescent="0.2">
      <c r="A454" s="5"/>
      <c r="B454" s="5"/>
    </row>
    <row r="455" spans="1:2" s="2" customFormat="1" ht="12.75" x14ac:dyDescent="0.2">
      <c r="A455" s="5"/>
      <c r="B455" s="5"/>
    </row>
    <row r="456" spans="1:2" s="2" customFormat="1" ht="12.75" x14ac:dyDescent="0.2">
      <c r="A456" s="5"/>
      <c r="B456" s="5"/>
    </row>
    <row r="457" spans="1:2" s="2" customFormat="1" ht="12.75" x14ac:dyDescent="0.2">
      <c r="A457" s="5"/>
      <c r="B457" s="5"/>
    </row>
    <row r="458" spans="1:2" s="2" customFormat="1" ht="12.75" x14ac:dyDescent="0.2">
      <c r="A458" s="5"/>
      <c r="B458" s="5"/>
    </row>
    <row r="459" spans="1:2" s="2" customFormat="1" ht="12.75" x14ac:dyDescent="0.2">
      <c r="A459" s="5"/>
      <c r="B459" s="5"/>
    </row>
    <row r="460" spans="1:2" s="2" customFormat="1" ht="12.75" x14ac:dyDescent="0.2">
      <c r="A460" s="5"/>
      <c r="B460" s="5"/>
    </row>
    <row r="461" spans="1:2" s="2" customFormat="1" ht="12.75" x14ac:dyDescent="0.2">
      <c r="A461" s="5"/>
      <c r="B461" s="5"/>
    </row>
    <row r="462" spans="1:2" s="2" customFormat="1" ht="12.75" x14ac:dyDescent="0.2">
      <c r="A462" s="5"/>
      <c r="B462" s="5"/>
    </row>
    <row r="463" spans="1:2" s="2" customFormat="1" ht="12.75" x14ac:dyDescent="0.2">
      <c r="A463" s="5"/>
      <c r="B463" s="5"/>
    </row>
    <row r="464" spans="1:2" s="2" customFormat="1" ht="12.75" x14ac:dyDescent="0.2">
      <c r="A464" s="5"/>
      <c r="B464" s="5"/>
    </row>
    <row r="465" spans="1:2" s="2" customFormat="1" ht="12.75" x14ac:dyDescent="0.2">
      <c r="A465" s="5"/>
      <c r="B465" s="5"/>
    </row>
    <row r="466" spans="1:2" s="2" customFormat="1" ht="12.75" x14ac:dyDescent="0.2">
      <c r="A466" s="5"/>
      <c r="B466" s="5"/>
    </row>
    <row r="467" spans="1:2" s="2" customFormat="1" ht="12.75" x14ac:dyDescent="0.2">
      <c r="A467" s="5"/>
      <c r="B467" s="5"/>
    </row>
    <row r="468" spans="1:2" s="2" customFormat="1" ht="12.75" x14ac:dyDescent="0.2">
      <c r="A468" s="5"/>
      <c r="B468" s="5"/>
    </row>
    <row r="469" spans="1:2" s="2" customFormat="1" ht="12.75" x14ac:dyDescent="0.2">
      <c r="A469" s="5"/>
      <c r="B469" s="5"/>
    </row>
    <row r="470" spans="1:2" s="2" customFormat="1" ht="12.75" x14ac:dyDescent="0.2">
      <c r="A470" s="5"/>
      <c r="B470" s="5"/>
    </row>
  </sheetData>
  <sheetProtection insertRows="0" deleteRows="0" selectLockedCells="1"/>
  <mergeCells count="40">
    <mergeCell ref="A42:XFD42"/>
    <mergeCell ref="A43:G43"/>
    <mergeCell ref="A44:G44"/>
    <mergeCell ref="A45:G45"/>
    <mergeCell ref="E36:F36"/>
    <mergeCell ref="G36:H36"/>
    <mergeCell ref="A37:G37"/>
    <mergeCell ref="A39:G39"/>
    <mergeCell ref="A40:G40"/>
    <mergeCell ref="A41:XFD41"/>
    <mergeCell ref="E33:F33"/>
    <mergeCell ref="G33:H33"/>
    <mergeCell ref="E34:F34"/>
    <mergeCell ref="G34:H34"/>
    <mergeCell ref="E35:F35"/>
    <mergeCell ref="G35:H35"/>
    <mergeCell ref="E28:F28"/>
    <mergeCell ref="G28:H28"/>
    <mergeCell ref="E29:F29"/>
    <mergeCell ref="G29:H29"/>
    <mergeCell ref="E30:F30"/>
    <mergeCell ref="G30:H30"/>
    <mergeCell ref="H8:I8"/>
    <mergeCell ref="A10:A22"/>
    <mergeCell ref="A24:I25"/>
    <mergeCell ref="A26:G26"/>
    <mergeCell ref="E27:F27"/>
    <mergeCell ref="G27:H27"/>
    <mergeCell ref="A8:A9"/>
    <mergeCell ref="B8:B9"/>
    <mergeCell ref="C8:C9"/>
    <mergeCell ref="D8:D9"/>
    <mergeCell ref="E8:E9"/>
    <mergeCell ref="F8:G8"/>
    <mergeCell ref="A1:B6"/>
    <mergeCell ref="C1:I2"/>
    <mergeCell ref="C3:I3"/>
    <mergeCell ref="C4:I4"/>
    <mergeCell ref="C5:I5"/>
    <mergeCell ref="C6:I7"/>
  </mergeCells>
  <printOptions horizontalCentered="1"/>
  <pageMargins left="1.1811023622047245" right="0.59055118110236227" top="0.78740157480314965" bottom="0.59055118110236227" header="0.31496062992125984" footer="0.31496062992125984"/>
  <pageSetup scale="65" fitToHeight="0" orientation="landscape" r:id="rId1"/>
  <headerFooter>
    <oddHeader>&amp;RFOLIO &amp;P  DE &amp;N</oddHeader>
  </headerFooter>
  <drawing r:id="rId2"/>
  <legacyDrawing r:id="rId3"/>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3"/>
  </sheetPr>
  <dimension ref="A1:J468"/>
  <sheetViews>
    <sheetView view="pageBreakPreview" zoomScale="90" zoomScaleNormal="100" zoomScaleSheetLayoutView="90" workbookViewId="0">
      <selection activeCell="G28" sqref="G28:H30"/>
    </sheetView>
  </sheetViews>
  <sheetFormatPr baseColWidth="10" defaultColWidth="11.42578125" defaultRowHeight="15" x14ac:dyDescent="0.25"/>
  <cols>
    <col min="1" max="1" width="19.140625" style="9" customWidth="1"/>
    <col min="2" max="2" width="12.140625" style="9" customWidth="1"/>
    <col min="3" max="3" width="35.5703125" style="1" customWidth="1"/>
    <col min="4" max="4" width="7.42578125" style="1" customWidth="1"/>
    <col min="5" max="5" width="10.42578125" style="1" customWidth="1"/>
    <col min="6" max="6" width="11.28515625" style="1" customWidth="1"/>
    <col min="7" max="7" width="13.140625" style="1" customWidth="1"/>
    <col min="8" max="8" width="15.140625" style="1" customWidth="1"/>
    <col min="9" max="9" width="23" style="1" customWidth="1"/>
    <col min="10" max="10" width="0.140625" style="1" hidden="1" customWidth="1"/>
    <col min="11" max="16384" width="11.42578125" style="1"/>
  </cols>
  <sheetData>
    <row r="1" spans="1:9" ht="15" customHeight="1" x14ac:dyDescent="0.25">
      <c r="A1" s="88"/>
      <c r="B1" s="89"/>
      <c r="C1" s="94" t="s">
        <v>3</v>
      </c>
      <c r="D1" s="95"/>
      <c r="E1" s="95"/>
      <c r="F1" s="95"/>
      <c r="G1" s="95"/>
      <c r="H1" s="95"/>
      <c r="I1" s="96"/>
    </row>
    <row r="2" spans="1:9" ht="15" customHeight="1" thickBot="1" x14ac:dyDescent="0.3">
      <c r="A2" s="90"/>
      <c r="B2" s="91"/>
      <c r="C2" s="97"/>
      <c r="D2" s="98"/>
      <c r="E2" s="98"/>
      <c r="F2" s="98"/>
      <c r="G2" s="98"/>
      <c r="H2" s="98"/>
      <c r="I2" s="99"/>
    </row>
    <row r="3" spans="1:9" ht="21.75" thickBot="1" x14ac:dyDescent="0.3">
      <c r="A3" s="90"/>
      <c r="B3" s="91"/>
      <c r="C3" s="100" t="s">
        <v>7</v>
      </c>
      <c r="D3" s="101"/>
      <c r="E3" s="101"/>
      <c r="F3" s="101"/>
      <c r="G3" s="101"/>
      <c r="H3" s="101"/>
      <c r="I3" s="102"/>
    </row>
    <row r="4" spans="1:9" ht="21.75" thickBot="1" x14ac:dyDescent="0.3">
      <c r="A4" s="90"/>
      <c r="B4" s="91"/>
      <c r="C4" s="103" t="e">
        <f>'RELACION DE ARCHIVO (10) 2016'!C4:I4</f>
        <v>#REF!</v>
      </c>
      <c r="D4" s="104"/>
      <c r="E4" s="104"/>
      <c r="F4" s="104"/>
      <c r="G4" s="104"/>
      <c r="H4" s="104"/>
      <c r="I4" s="105"/>
    </row>
    <row r="5" spans="1:9" ht="21.75" customHeight="1" thickBot="1" x14ac:dyDescent="0.3">
      <c r="A5" s="90"/>
      <c r="B5" s="91"/>
      <c r="C5" s="106" t="s">
        <v>29</v>
      </c>
      <c r="D5" s="107"/>
      <c r="E5" s="107"/>
      <c r="F5" s="107"/>
      <c r="G5" s="107"/>
      <c r="H5" s="107"/>
      <c r="I5" s="108"/>
    </row>
    <row r="6" spans="1:9" ht="18.75" customHeight="1" thickBot="1" x14ac:dyDescent="0.3">
      <c r="A6" s="92"/>
      <c r="B6" s="93"/>
      <c r="C6" s="109" t="s">
        <v>478</v>
      </c>
      <c r="D6" s="110"/>
      <c r="E6" s="110"/>
      <c r="F6" s="110"/>
      <c r="G6" s="110"/>
      <c r="H6" s="110"/>
      <c r="I6" s="111"/>
    </row>
    <row r="7" spans="1:9" s="2" customFormat="1" ht="0.75" customHeight="1" thickBot="1" x14ac:dyDescent="0.25">
      <c r="A7" s="7"/>
      <c r="B7" s="7"/>
      <c r="C7" s="112"/>
      <c r="D7" s="113"/>
      <c r="E7" s="113"/>
      <c r="F7" s="113"/>
      <c r="G7" s="113"/>
      <c r="H7" s="113"/>
      <c r="I7" s="114"/>
    </row>
    <row r="8" spans="1:9" s="2" customFormat="1" ht="29.25" customHeight="1" thickBot="1" x14ac:dyDescent="0.25">
      <c r="A8" s="124" t="s">
        <v>1</v>
      </c>
      <c r="B8" s="126" t="s">
        <v>9</v>
      </c>
      <c r="C8" s="124" t="s">
        <v>8</v>
      </c>
      <c r="D8" s="126" t="s">
        <v>10</v>
      </c>
      <c r="E8" s="126" t="s">
        <v>11</v>
      </c>
      <c r="F8" s="115" t="s">
        <v>12</v>
      </c>
      <c r="G8" s="128"/>
      <c r="H8" s="115" t="s">
        <v>15</v>
      </c>
      <c r="I8" s="116"/>
    </row>
    <row r="9" spans="1:9" s="6" customFormat="1" ht="36.75" thickBot="1" x14ac:dyDescent="0.25">
      <c r="A9" s="125"/>
      <c r="B9" s="127"/>
      <c r="C9" s="125"/>
      <c r="D9" s="127"/>
      <c r="E9" s="127"/>
      <c r="F9" s="13" t="s">
        <v>13</v>
      </c>
      <c r="G9" s="13" t="s">
        <v>14</v>
      </c>
      <c r="H9" s="13" t="s">
        <v>16</v>
      </c>
      <c r="I9" s="17" t="s">
        <v>17</v>
      </c>
    </row>
    <row r="10" spans="1:9" s="6" customFormat="1" ht="25.7" customHeight="1" x14ac:dyDescent="0.2">
      <c r="A10" s="117" t="s">
        <v>466</v>
      </c>
      <c r="B10" s="28">
        <v>1</v>
      </c>
      <c r="C10" s="12" t="s">
        <v>536</v>
      </c>
      <c r="D10" s="12">
        <v>1</v>
      </c>
      <c r="E10" s="12">
        <v>21</v>
      </c>
      <c r="F10" s="33">
        <v>42370</v>
      </c>
      <c r="G10" s="33">
        <v>42400</v>
      </c>
      <c r="H10" s="33">
        <v>44362</v>
      </c>
      <c r="I10" s="33">
        <v>46188</v>
      </c>
    </row>
    <row r="11" spans="1:9" s="6" customFormat="1" ht="25.5" x14ac:dyDescent="0.2">
      <c r="A11" s="118"/>
      <c r="B11" s="29">
        <v>2</v>
      </c>
      <c r="C11" s="12" t="s">
        <v>537</v>
      </c>
      <c r="D11" s="10">
        <v>1</v>
      </c>
      <c r="E11" s="10">
        <v>234</v>
      </c>
      <c r="F11" s="33">
        <v>42401</v>
      </c>
      <c r="G11" s="33">
        <v>42428</v>
      </c>
      <c r="H11" s="33">
        <v>44362</v>
      </c>
      <c r="I11" s="33">
        <v>46188</v>
      </c>
    </row>
    <row r="12" spans="1:9" s="6" customFormat="1" ht="25.5" x14ac:dyDescent="0.2">
      <c r="A12" s="118"/>
      <c r="B12" s="29">
        <v>3</v>
      </c>
      <c r="C12" s="12" t="s">
        <v>538</v>
      </c>
      <c r="D12" s="10">
        <v>1</v>
      </c>
      <c r="E12" s="10">
        <v>254</v>
      </c>
      <c r="F12" s="34">
        <v>42430</v>
      </c>
      <c r="G12" s="34">
        <v>42460</v>
      </c>
      <c r="H12" s="33">
        <v>44362</v>
      </c>
      <c r="I12" s="33">
        <v>46188</v>
      </c>
    </row>
    <row r="13" spans="1:9" s="6" customFormat="1" ht="23.85" customHeight="1" x14ac:dyDescent="0.2">
      <c r="A13" s="118"/>
      <c r="B13" s="29">
        <v>4</v>
      </c>
      <c r="C13" s="12" t="s">
        <v>539</v>
      </c>
      <c r="D13" s="10">
        <v>1</v>
      </c>
      <c r="E13" s="10">
        <v>279</v>
      </c>
      <c r="F13" s="33">
        <v>42461</v>
      </c>
      <c r="G13" s="33">
        <v>42490</v>
      </c>
      <c r="H13" s="33">
        <v>44362</v>
      </c>
      <c r="I13" s="33">
        <v>46188</v>
      </c>
    </row>
    <row r="14" spans="1:9" s="6" customFormat="1" ht="23.85" customHeight="1" x14ac:dyDescent="0.2">
      <c r="A14" s="118"/>
      <c r="B14" s="29">
        <v>5</v>
      </c>
      <c r="C14" s="12" t="s">
        <v>540</v>
      </c>
      <c r="D14" s="10">
        <v>2</v>
      </c>
      <c r="E14" s="10">
        <f>320+222</f>
        <v>542</v>
      </c>
      <c r="F14" s="34">
        <v>42491</v>
      </c>
      <c r="G14" s="34">
        <v>42521</v>
      </c>
      <c r="H14" s="33">
        <v>44362</v>
      </c>
      <c r="I14" s="33">
        <v>46188</v>
      </c>
    </row>
    <row r="15" spans="1:9" s="6" customFormat="1" ht="25.5" x14ac:dyDescent="0.2">
      <c r="A15" s="118"/>
      <c r="B15" s="29">
        <v>6</v>
      </c>
      <c r="C15" s="12" t="s">
        <v>541</v>
      </c>
      <c r="D15" s="10">
        <v>2</v>
      </c>
      <c r="E15" s="10">
        <f>133+184</f>
        <v>317</v>
      </c>
      <c r="F15" s="34">
        <v>42522</v>
      </c>
      <c r="G15" s="34">
        <v>42551</v>
      </c>
      <c r="H15" s="33">
        <v>44362</v>
      </c>
      <c r="I15" s="33">
        <v>46188</v>
      </c>
    </row>
    <row r="16" spans="1:9" s="6" customFormat="1" ht="25.5" x14ac:dyDescent="0.2">
      <c r="A16" s="133"/>
      <c r="B16" s="31">
        <v>7</v>
      </c>
      <c r="C16" s="12" t="s">
        <v>542</v>
      </c>
      <c r="D16" s="32">
        <v>1</v>
      </c>
      <c r="E16" s="32">
        <v>276</v>
      </c>
      <c r="F16" s="36">
        <v>42552</v>
      </c>
      <c r="G16" s="36">
        <v>42582</v>
      </c>
      <c r="H16" s="33">
        <v>44362</v>
      </c>
      <c r="I16" s="33">
        <v>46188</v>
      </c>
    </row>
    <row r="17" spans="1:9" s="6" customFormat="1" ht="25.5" x14ac:dyDescent="0.2">
      <c r="A17" s="133"/>
      <c r="B17" s="31">
        <v>8</v>
      </c>
      <c r="C17" s="12" t="s">
        <v>543</v>
      </c>
      <c r="D17" s="32">
        <v>1</v>
      </c>
      <c r="E17" s="32">
        <v>311</v>
      </c>
      <c r="F17" s="36">
        <v>42583</v>
      </c>
      <c r="G17" s="36">
        <v>42613</v>
      </c>
      <c r="H17" s="33">
        <v>44362</v>
      </c>
      <c r="I17" s="33">
        <v>46188</v>
      </c>
    </row>
    <row r="18" spans="1:9" s="6" customFormat="1" ht="25.5" x14ac:dyDescent="0.2">
      <c r="A18" s="133"/>
      <c r="B18" s="31">
        <v>9</v>
      </c>
      <c r="C18" s="12" t="s">
        <v>544</v>
      </c>
      <c r="D18" s="32">
        <v>3</v>
      </c>
      <c r="E18" s="32">
        <f>260+198+294</f>
        <v>752</v>
      </c>
      <c r="F18" s="36">
        <v>42614</v>
      </c>
      <c r="G18" s="36">
        <v>42643</v>
      </c>
      <c r="H18" s="33">
        <v>44362</v>
      </c>
      <c r="I18" s="33">
        <v>46188</v>
      </c>
    </row>
    <row r="19" spans="1:9" s="6" customFormat="1" ht="25.5" x14ac:dyDescent="0.2">
      <c r="A19" s="133"/>
      <c r="B19" s="31">
        <v>10</v>
      </c>
      <c r="C19" s="12" t="s">
        <v>545</v>
      </c>
      <c r="D19" s="32">
        <v>2</v>
      </c>
      <c r="E19" s="32">
        <f>117+345</f>
        <v>462</v>
      </c>
      <c r="F19" s="36">
        <v>42644</v>
      </c>
      <c r="G19" s="36">
        <v>42674</v>
      </c>
      <c r="H19" s="33">
        <v>44362</v>
      </c>
      <c r="I19" s="33">
        <v>46188</v>
      </c>
    </row>
    <row r="20" spans="1:9" s="6" customFormat="1" thickBot="1" x14ac:dyDescent="0.25">
      <c r="A20" s="119"/>
      <c r="B20" s="30"/>
      <c r="C20" s="11"/>
      <c r="D20" s="11"/>
      <c r="E20" s="11"/>
      <c r="F20" s="36"/>
      <c r="G20" s="46"/>
      <c r="H20" s="46"/>
      <c r="I20" s="46"/>
    </row>
    <row r="21" spans="1:9" s="2" customFormat="1" ht="12.75" x14ac:dyDescent="0.2">
      <c r="F21" s="54"/>
      <c r="H21" s="44"/>
    </row>
    <row r="22" spans="1:9" s="2" customFormat="1" ht="12.75" x14ac:dyDescent="0.2">
      <c r="A22" s="120" t="s">
        <v>298</v>
      </c>
      <c r="B22" s="120"/>
      <c r="C22" s="120"/>
      <c r="D22" s="120"/>
      <c r="E22" s="120"/>
      <c r="F22" s="120"/>
      <c r="G22" s="120"/>
      <c r="H22" s="120"/>
      <c r="I22" s="120"/>
    </row>
    <row r="23" spans="1:9" s="2" customFormat="1" ht="12.75" x14ac:dyDescent="0.2">
      <c r="A23" s="120"/>
      <c r="B23" s="120"/>
      <c r="C23" s="120"/>
      <c r="D23" s="120"/>
      <c r="E23" s="120"/>
      <c r="F23" s="120"/>
      <c r="G23" s="120"/>
      <c r="H23" s="120"/>
      <c r="I23" s="120"/>
    </row>
    <row r="24" spans="1:9" s="2" customFormat="1" ht="12.75" x14ac:dyDescent="0.2">
      <c r="A24" s="121"/>
      <c r="B24" s="121"/>
      <c r="C24" s="121"/>
      <c r="D24" s="121"/>
      <c r="E24" s="121"/>
      <c r="F24" s="121"/>
      <c r="G24" s="121"/>
      <c r="H24" s="44"/>
    </row>
    <row r="25" spans="1:9" s="2" customFormat="1" ht="12.75" x14ac:dyDescent="0.2">
      <c r="A25" s="44"/>
      <c r="B25" s="43" t="s">
        <v>20</v>
      </c>
      <c r="C25" s="43" t="s">
        <v>33</v>
      </c>
      <c r="D25" s="44"/>
      <c r="E25" s="122" t="s">
        <v>24</v>
      </c>
      <c r="F25" s="122"/>
      <c r="G25" s="123" t="s">
        <v>684</v>
      </c>
      <c r="H25" s="123"/>
    </row>
    <row r="26" spans="1:9" s="2" customFormat="1" ht="12.75" x14ac:dyDescent="0.2">
      <c r="A26" s="44"/>
      <c r="B26" s="43" t="s">
        <v>21</v>
      </c>
      <c r="C26" s="43" t="s">
        <v>34</v>
      </c>
      <c r="D26" s="44"/>
      <c r="E26" s="122" t="s">
        <v>21</v>
      </c>
      <c r="F26" s="122"/>
      <c r="G26" s="123" t="s">
        <v>366</v>
      </c>
      <c r="H26" s="123"/>
    </row>
    <row r="27" spans="1:9" s="2" customFormat="1" ht="12.75" x14ac:dyDescent="0.2">
      <c r="A27" s="44"/>
      <c r="B27" s="43" t="s">
        <v>22</v>
      </c>
      <c r="C27" s="49">
        <v>44362</v>
      </c>
      <c r="D27" s="44"/>
      <c r="E27" s="122" t="s">
        <v>22</v>
      </c>
      <c r="F27" s="122"/>
      <c r="G27" s="129">
        <v>44362</v>
      </c>
      <c r="H27" s="123"/>
    </row>
    <row r="28" spans="1:9" s="2" customFormat="1" ht="12.75" x14ac:dyDescent="0.2">
      <c r="A28" s="44"/>
      <c r="B28" s="43" t="s">
        <v>23</v>
      </c>
      <c r="C28" s="43"/>
      <c r="D28" s="44"/>
      <c r="E28" s="122" t="s">
        <v>25</v>
      </c>
      <c r="F28" s="122"/>
      <c r="G28" s="123"/>
      <c r="H28" s="123"/>
    </row>
    <row r="29" spans="1:9" s="2" customFormat="1" ht="12.75" x14ac:dyDescent="0.2">
      <c r="A29" s="44"/>
      <c r="B29" s="21"/>
      <c r="C29" s="21"/>
      <c r="D29" s="44"/>
      <c r="E29" s="22"/>
      <c r="F29" s="22"/>
      <c r="G29" s="22"/>
      <c r="H29" s="22"/>
    </row>
    <row r="30" spans="1:9" s="2" customFormat="1" ht="12.75" x14ac:dyDescent="0.2">
      <c r="A30" s="44"/>
      <c r="B30" s="21"/>
      <c r="C30" s="21"/>
      <c r="D30" s="44"/>
      <c r="E30" s="22"/>
      <c r="F30" s="22"/>
      <c r="G30" s="22"/>
      <c r="H30" s="22"/>
    </row>
    <row r="31" spans="1:9" s="2" customFormat="1" ht="12.75" x14ac:dyDescent="0.2">
      <c r="A31" s="44"/>
      <c r="B31" s="21"/>
      <c r="C31" s="21"/>
      <c r="D31" s="44"/>
      <c r="E31" s="122" t="s">
        <v>26</v>
      </c>
      <c r="F31" s="122"/>
      <c r="G31" s="123" t="s">
        <v>367</v>
      </c>
      <c r="H31" s="123"/>
    </row>
    <row r="32" spans="1:9" s="2" customFormat="1" ht="12.75" x14ac:dyDescent="0.2">
      <c r="A32" s="44"/>
      <c r="B32" s="21"/>
      <c r="C32" s="21"/>
      <c r="D32" s="44"/>
      <c r="E32" s="122" t="s">
        <v>21</v>
      </c>
      <c r="F32" s="122"/>
      <c r="G32" s="123" t="s">
        <v>36</v>
      </c>
      <c r="H32" s="123"/>
    </row>
    <row r="33" spans="1:10" s="2" customFormat="1" ht="12.75" x14ac:dyDescent="0.2">
      <c r="A33" s="44"/>
      <c r="B33" s="21"/>
      <c r="C33" s="21"/>
      <c r="D33" s="44"/>
      <c r="E33" s="122" t="s">
        <v>27</v>
      </c>
      <c r="F33" s="122"/>
      <c r="G33" s="129">
        <v>44362</v>
      </c>
      <c r="H33" s="123"/>
    </row>
    <row r="34" spans="1:10" s="2" customFormat="1" ht="12.75" x14ac:dyDescent="0.2">
      <c r="A34" s="23"/>
      <c r="B34" s="23"/>
      <c r="C34" s="23"/>
      <c r="D34" s="23"/>
      <c r="E34" s="131" t="s">
        <v>25</v>
      </c>
      <c r="F34" s="131"/>
      <c r="G34" s="132"/>
      <c r="H34" s="132"/>
    </row>
    <row r="35" spans="1:10" s="2" customFormat="1" ht="12.75" x14ac:dyDescent="0.2">
      <c r="A35" s="130"/>
      <c r="B35" s="130"/>
      <c r="C35" s="130"/>
      <c r="D35" s="130"/>
      <c r="E35" s="130"/>
      <c r="F35" s="130"/>
      <c r="G35" s="130"/>
      <c r="H35" s="45"/>
    </row>
    <row r="36" spans="1:10" s="2" customFormat="1" ht="12.75" x14ac:dyDescent="0.2">
      <c r="A36" s="8" t="s">
        <v>0</v>
      </c>
      <c r="B36" s="8"/>
      <c r="C36" s="4"/>
      <c r="D36" s="4"/>
      <c r="E36" s="4"/>
      <c r="H36" s="45"/>
    </row>
    <row r="37" spans="1:10" s="2" customFormat="1" ht="12.75" x14ac:dyDescent="0.2">
      <c r="A37" s="121" t="s">
        <v>5</v>
      </c>
      <c r="B37" s="121"/>
      <c r="C37" s="121"/>
      <c r="D37" s="121"/>
      <c r="E37" s="121"/>
      <c r="F37" s="121"/>
      <c r="G37" s="121"/>
      <c r="H37" s="45"/>
    </row>
    <row r="38" spans="1:10" s="2" customFormat="1" x14ac:dyDescent="0.25">
      <c r="A38" s="121" t="s">
        <v>4</v>
      </c>
      <c r="B38" s="121"/>
      <c r="C38" s="121"/>
      <c r="D38" s="121"/>
      <c r="E38" s="121"/>
      <c r="F38" s="121"/>
      <c r="G38" s="121"/>
      <c r="H38" s="45"/>
      <c r="I38" s="3"/>
      <c r="J38"/>
    </row>
    <row r="39" spans="1:10" s="121" customFormat="1" ht="15" customHeight="1" x14ac:dyDescent="0.2">
      <c r="A39" s="121" t="s">
        <v>19</v>
      </c>
    </row>
    <row r="40" spans="1:10" s="121" customFormat="1" ht="15" customHeight="1" x14ac:dyDescent="0.2">
      <c r="A40" s="121" t="s">
        <v>18</v>
      </c>
    </row>
    <row r="41" spans="1:10" s="2" customFormat="1" x14ac:dyDescent="0.25">
      <c r="A41" s="121" t="s">
        <v>6</v>
      </c>
      <c r="B41" s="121"/>
      <c r="C41" s="121"/>
      <c r="D41" s="121"/>
      <c r="E41" s="121"/>
      <c r="F41" s="121"/>
      <c r="G41" s="121"/>
      <c r="H41" s="45"/>
      <c r="J41"/>
    </row>
    <row r="42" spans="1:10" s="2" customFormat="1" ht="12.75" x14ac:dyDescent="0.2">
      <c r="A42" s="130"/>
      <c r="B42" s="130"/>
      <c r="C42" s="130"/>
      <c r="D42" s="130"/>
      <c r="E42" s="130"/>
      <c r="F42" s="130"/>
      <c r="G42" s="130"/>
      <c r="H42" s="45"/>
    </row>
    <row r="43" spans="1:10" s="2" customFormat="1" ht="12.75" x14ac:dyDescent="0.2">
      <c r="A43" s="130"/>
      <c r="B43" s="130"/>
      <c r="C43" s="130"/>
      <c r="D43" s="130"/>
      <c r="E43" s="130"/>
      <c r="F43" s="130"/>
      <c r="G43" s="130"/>
      <c r="H43" s="45"/>
    </row>
    <row r="44" spans="1:10" s="2" customFormat="1" ht="12.75" x14ac:dyDescent="0.2">
      <c r="A44" s="5"/>
      <c r="B44" s="5"/>
    </row>
    <row r="45" spans="1:10" s="2" customFormat="1" ht="12.75" x14ac:dyDescent="0.2">
      <c r="A45" s="5"/>
      <c r="B45" s="5"/>
    </row>
    <row r="46" spans="1:10" s="2" customFormat="1" ht="12.75" x14ac:dyDescent="0.2">
      <c r="A46" s="5"/>
      <c r="B46" s="5"/>
    </row>
    <row r="47" spans="1:10" s="2" customFormat="1" ht="12.75" x14ac:dyDescent="0.2">
      <c r="A47" s="5"/>
      <c r="B47" s="5"/>
    </row>
    <row r="48" spans="1:10" s="2" customFormat="1" ht="12.75" x14ac:dyDescent="0.2">
      <c r="A48" s="5"/>
      <c r="B48" s="5"/>
    </row>
    <row r="49" spans="1:2" s="2" customFormat="1" ht="12.75" x14ac:dyDescent="0.2">
      <c r="A49" s="5"/>
      <c r="B49" s="5"/>
    </row>
    <row r="50" spans="1:2" s="2" customFormat="1" ht="12.75" x14ac:dyDescent="0.2">
      <c r="A50" s="5"/>
      <c r="B50" s="5"/>
    </row>
    <row r="51" spans="1:2" s="2" customFormat="1" ht="12.75" x14ac:dyDescent="0.2">
      <c r="A51" s="5"/>
      <c r="B51" s="5"/>
    </row>
    <row r="52" spans="1:2" s="2" customFormat="1" ht="12.75" x14ac:dyDescent="0.2">
      <c r="A52" s="5"/>
      <c r="B52" s="5"/>
    </row>
    <row r="53" spans="1:2" s="2" customFormat="1" ht="12.75" x14ac:dyDescent="0.2">
      <c r="A53" s="5"/>
      <c r="B53" s="5"/>
    </row>
    <row r="54" spans="1:2" s="2" customFormat="1" ht="12.75" x14ac:dyDescent="0.2">
      <c r="A54" s="5"/>
      <c r="B54" s="5"/>
    </row>
    <row r="55" spans="1:2" s="2" customFormat="1" ht="12.75" x14ac:dyDescent="0.2">
      <c r="A55" s="5"/>
      <c r="B55" s="5"/>
    </row>
    <row r="56" spans="1:2" s="2" customFormat="1" ht="12.75" x14ac:dyDescent="0.2">
      <c r="A56" s="5"/>
      <c r="B56" s="5"/>
    </row>
    <row r="57" spans="1:2" s="2" customFormat="1" ht="12.75" x14ac:dyDescent="0.2">
      <c r="A57" s="5"/>
      <c r="B57" s="5"/>
    </row>
    <row r="58" spans="1:2" s="2" customFormat="1" ht="12.75" x14ac:dyDescent="0.2">
      <c r="A58" s="5"/>
      <c r="B58" s="5"/>
    </row>
    <row r="59" spans="1:2" s="2" customFormat="1" ht="12.75" x14ac:dyDescent="0.2">
      <c r="A59" s="5"/>
      <c r="B59" s="5"/>
    </row>
    <row r="60" spans="1:2" s="2" customFormat="1" ht="12.75" x14ac:dyDescent="0.2">
      <c r="A60" s="5"/>
      <c r="B60" s="5"/>
    </row>
    <row r="61" spans="1:2" s="2" customFormat="1" ht="12.75" x14ac:dyDescent="0.2">
      <c r="A61" s="5"/>
      <c r="B61" s="5"/>
    </row>
    <row r="62" spans="1:2" s="2" customFormat="1" ht="12.75" x14ac:dyDescent="0.2">
      <c r="A62" s="5"/>
      <c r="B62" s="5"/>
    </row>
    <row r="63" spans="1:2" s="2" customFormat="1" ht="12.75" x14ac:dyDescent="0.2">
      <c r="A63" s="5"/>
      <c r="B63" s="5"/>
    </row>
    <row r="64" spans="1:2" s="2" customFormat="1" ht="12.75" x14ac:dyDescent="0.2">
      <c r="A64" s="5"/>
      <c r="B64" s="5"/>
    </row>
    <row r="65" spans="1:2" s="2" customFormat="1" ht="12.75" x14ac:dyDescent="0.2">
      <c r="A65" s="5"/>
      <c r="B65" s="5"/>
    </row>
    <row r="66" spans="1:2" s="2" customFormat="1" ht="12.75" x14ac:dyDescent="0.2">
      <c r="A66" s="5"/>
      <c r="B66" s="5"/>
    </row>
    <row r="67" spans="1:2" s="2" customFormat="1" ht="12.75" x14ac:dyDescent="0.2">
      <c r="A67" s="5"/>
      <c r="B67" s="5"/>
    </row>
    <row r="68" spans="1:2" s="2" customFormat="1" ht="12.75" x14ac:dyDescent="0.2">
      <c r="A68" s="5"/>
      <c r="B68" s="5"/>
    </row>
    <row r="69" spans="1:2" s="2" customFormat="1" ht="12.75" x14ac:dyDescent="0.2">
      <c r="A69" s="5"/>
      <c r="B69" s="5"/>
    </row>
    <row r="70" spans="1:2" s="2" customFormat="1" ht="12.75" x14ac:dyDescent="0.2">
      <c r="A70" s="5"/>
      <c r="B70" s="5"/>
    </row>
    <row r="71" spans="1:2" s="2" customFormat="1" ht="12.75" x14ac:dyDescent="0.2">
      <c r="A71" s="5"/>
      <c r="B71" s="5"/>
    </row>
    <row r="72" spans="1:2" s="2" customFormat="1" ht="12.75" x14ac:dyDescent="0.2">
      <c r="A72" s="5"/>
      <c r="B72" s="5"/>
    </row>
    <row r="73" spans="1:2" s="2" customFormat="1" ht="12.75" x14ac:dyDescent="0.2">
      <c r="A73" s="5"/>
      <c r="B73" s="5"/>
    </row>
    <row r="74" spans="1:2" s="2" customFormat="1" ht="12.75" x14ac:dyDescent="0.2">
      <c r="A74" s="5"/>
      <c r="B74" s="5"/>
    </row>
    <row r="75" spans="1:2" s="2" customFormat="1" ht="12.75" x14ac:dyDescent="0.2">
      <c r="A75" s="5"/>
      <c r="B75" s="5"/>
    </row>
    <row r="76" spans="1:2" s="2" customFormat="1" ht="12.75" x14ac:dyDescent="0.2">
      <c r="A76" s="5"/>
      <c r="B76" s="5"/>
    </row>
    <row r="77" spans="1:2" s="2" customFormat="1" ht="12.75" x14ac:dyDescent="0.2">
      <c r="A77" s="5"/>
      <c r="B77" s="5"/>
    </row>
    <row r="78" spans="1:2" s="2" customFormat="1" ht="12.75" x14ac:dyDescent="0.2">
      <c r="A78" s="5"/>
      <c r="B78" s="5"/>
    </row>
    <row r="79" spans="1:2" s="2" customFormat="1" ht="12.75" x14ac:dyDescent="0.2">
      <c r="A79" s="5"/>
      <c r="B79" s="5"/>
    </row>
    <row r="80" spans="1:2" s="2" customFormat="1" ht="12.75" x14ac:dyDescent="0.2">
      <c r="A80" s="5"/>
      <c r="B80" s="5"/>
    </row>
    <row r="81" spans="1:2" s="2" customFormat="1" ht="12.75" x14ac:dyDescent="0.2">
      <c r="A81" s="5"/>
      <c r="B81" s="5"/>
    </row>
    <row r="82" spans="1:2" s="2" customFormat="1" ht="12.75" x14ac:dyDescent="0.2">
      <c r="A82" s="5"/>
      <c r="B82" s="5"/>
    </row>
    <row r="83" spans="1:2" s="2" customFormat="1" ht="12.75" x14ac:dyDescent="0.2">
      <c r="A83" s="5"/>
      <c r="B83" s="5"/>
    </row>
    <row r="84" spans="1:2" s="2" customFormat="1" ht="12.75" x14ac:dyDescent="0.2">
      <c r="A84" s="5"/>
      <c r="B84" s="5"/>
    </row>
    <row r="85" spans="1:2" s="2" customFormat="1" ht="12.75" x14ac:dyDescent="0.2">
      <c r="A85" s="5"/>
      <c r="B85" s="5"/>
    </row>
    <row r="86" spans="1:2" s="2" customFormat="1" ht="12.75" x14ac:dyDescent="0.2">
      <c r="A86" s="5"/>
      <c r="B86" s="5"/>
    </row>
    <row r="87" spans="1:2" s="2" customFormat="1" ht="12.75" x14ac:dyDescent="0.2">
      <c r="A87" s="5"/>
      <c r="B87" s="5"/>
    </row>
    <row r="88" spans="1:2" s="2" customFormat="1" ht="12.75" x14ac:dyDescent="0.2">
      <c r="A88" s="5"/>
      <c r="B88" s="5"/>
    </row>
    <row r="89" spans="1:2" s="2" customFormat="1" ht="12.75" x14ac:dyDescent="0.2">
      <c r="A89" s="5"/>
      <c r="B89" s="5"/>
    </row>
    <row r="90" spans="1:2" s="2" customFormat="1" ht="12.75" x14ac:dyDescent="0.2">
      <c r="A90" s="5"/>
      <c r="B90" s="5"/>
    </row>
    <row r="91" spans="1:2" s="2" customFormat="1" ht="12.75" x14ac:dyDescent="0.2">
      <c r="A91" s="5"/>
      <c r="B91" s="5"/>
    </row>
    <row r="92" spans="1:2" s="2" customFormat="1" ht="12.75" x14ac:dyDescent="0.2">
      <c r="A92" s="5"/>
      <c r="B92" s="5"/>
    </row>
    <row r="93" spans="1:2" s="2" customFormat="1" ht="12.75" x14ac:dyDescent="0.2">
      <c r="A93" s="5"/>
      <c r="B93" s="5"/>
    </row>
    <row r="94" spans="1:2" s="2" customFormat="1" ht="12.75" x14ac:dyDescent="0.2">
      <c r="A94" s="5"/>
      <c r="B94" s="5"/>
    </row>
    <row r="95" spans="1:2" s="2" customFormat="1" ht="12.75" x14ac:dyDescent="0.2">
      <c r="A95" s="5"/>
      <c r="B95" s="5"/>
    </row>
    <row r="96" spans="1:2" s="2" customFormat="1" ht="12.75" x14ac:dyDescent="0.2">
      <c r="A96" s="5"/>
      <c r="B96" s="5"/>
    </row>
    <row r="97" spans="1:2" s="2" customFormat="1" ht="12.75" x14ac:dyDescent="0.2">
      <c r="A97" s="5"/>
      <c r="B97" s="5"/>
    </row>
    <row r="98" spans="1:2" s="2" customFormat="1" ht="12.75" x14ac:dyDescent="0.2">
      <c r="A98" s="5"/>
      <c r="B98" s="5"/>
    </row>
    <row r="99" spans="1:2" s="2" customFormat="1" ht="12.75" x14ac:dyDescent="0.2">
      <c r="A99" s="5"/>
      <c r="B99" s="5"/>
    </row>
    <row r="100" spans="1:2" s="2" customFormat="1" ht="12.75" x14ac:dyDescent="0.2">
      <c r="A100" s="5"/>
      <c r="B100" s="5"/>
    </row>
    <row r="101" spans="1:2" s="2" customFormat="1" ht="12.75" x14ac:dyDescent="0.2">
      <c r="A101" s="5"/>
      <c r="B101" s="5"/>
    </row>
    <row r="102" spans="1:2" s="2" customFormat="1" ht="12.75" x14ac:dyDescent="0.2">
      <c r="A102" s="5"/>
      <c r="B102" s="5"/>
    </row>
    <row r="103" spans="1:2" s="2" customFormat="1" ht="12.75" x14ac:dyDescent="0.2">
      <c r="A103" s="5"/>
      <c r="B103" s="5"/>
    </row>
    <row r="104" spans="1:2" s="2" customFormat="1" ht="12.75" x14ac:dyDescent="0.2">
      <c r="A104" s="5"/>
      <c r="B104" s="5"/>
    </row>
    <row r="105" spans="1:2" s="2" customFormat="1" ht="12.75" x14ac:dyDescent="0.2">
      <c r="A105" s="5"/>
      <c r="B105" s="5"/>
    </row>
    <row r="106" spans="1:2" s="2" customFormat="1" ht="12.75" x14ac:dyDescent="0.2">
      <c r="A106" s="5"/>
      <c r="B106" s="5"/>
    </row>
    <row r="107" spans="1:2" s="2" customFormat="1" ht="12.75" x14ac:dyDescent="0.2">
      <c r="A107" s="5"/>
      <c r="B107" s="5"/>
    </row>
    <row r="108" spans="1:2" s="2" customFormat="1" ht="12.75" x14ac:dyDescent="0.2">
      <c r="A108" s="5"/>
      <c r="B108" s="5"/>
    </row>
    <row r="109" spans="1:2" s="2" customFormat="1" ht="12.75" x14ac:dyDescent="0.2">
      <c r="A109" s="5"/>
      <c r="B109" s="5"/>
    </row>
    <row r="110" spans="1:2" s="2" customFormat="1" ht="12.75" x14ac:dyDescent="0.2">
      <c r="A110" s="5"/>
      <c r="B110" s="5"/>
    </row>
    <row r="111" spans="1:2" s="2" customFormat="1" ht="12.75" x14ac:dyDescent="0.2">
      <c r="A111" s="5"/>
      <c r="B111" s="5"/>
    </row>
    <row r="112" spans="1:2" s="2" customFormat="1" ht="12.75" x14ac:dyDescent="0.2">
      <c r="A112" s="5"/>
      <c r="B112" s="5"/>
    </row>
    <row r="113" spans="1:2" s="2" customFormat="1" ht="12.75" x14ac:dyDescent="0.2">
      <c r="A113" s="5"/>
      <c r="B113" s="5"/>
    </row>
    <row r="114" spans="1:2" s="2" customFormat="1" ht="12.75" x14ac:dyDescent="0.2">
      <c r="A114" s="5"/>
      <c r="B114" s="5"/>
    </row>
    <row r="115" spans="1:2" s="2" customFormat="1" ht="12.75" x14ac:dyDescent="0.2">
      <c r="A115" s="5"/>
      <c r="B115" s="5"/>
    </row>
    <row r="116" spans="1:2" s="2" customFormat="1" ht="12.75" x14ac:dyDescent="0.2">
      <c r="A116" s="5"/>
      <c r="B116" s="5"/>
    </row>
    <row r="117" spans="1:2" s="2" customFormat="1" ht="12.75" x14ac:dyDescent="0.2">
      <c r="A117" s="5"/>
      <c r="B117" s="5"/>
    </row>
    <row r="118" spans="1:2" s="2" customFormat="1" ht="12.75" x14ac:dyDescent="0.2">
      <c r="A118" s="5"/>
      <c r="B118" s="5"/>
    </row>
    <row r="119" spans="1:2" s="2" customFormat="1" ht="12.75" x14ac:dyDescent="0.2">
      <c r="A119" s="5"/>
      <c r="B119" s="5"/>
    </row>
    <row r="120" spans="1:2" s="2" customFormat="1" ht="12.75" x14ac:dyDescent="0.2">
      <c r="A120" s="5"/>
      <c r="B120" s="5"/>
    </row>
    <row r="121" spans="1:2" s="2" customFormat="1" ht="12.75" x14ac:dyDescent="0.2">
      <c r="A121" s="5"/>
      <c r="B121" s="5"/>
    </row>
    <row r="122" spans="1:2" s="2" customFormat="1" ht="12.75" x14ac:dyDescent="0.2">
      <c r="A122" s="5"/>
      <c r="B122" s="5"/>
    </row>
    <row r="123" spans="1:2" s="2" customFormat="1" ht="12.75" x14ac:dyDescent="0.2">
      <c r="A123" s="5"/>
      <c r="B123" s="5"/>
    </row>
    <row r="124" spans="1:2" s="2" customFormat="1" ht="12.75" x14ac:dyDescent="0.2">
      <c r="A124" s="5"/>
      <c r="B124" s="5"/>
    </row>
    <row r="125" spans="1:2" s="2" customFormat="1" ht="12.75" x14ac:dyDescent="0.2">
      <c r="A125" s="5"/>
      <c r="B125" s="5"/>
    </row>
    <row r="126" spans="1:2" s="2" customFormat="1" ht="12.75" x14ac:dyDescent="0.2">
      <c r="A126" s="5"/>
      <c r="B126" s="5"/>
    </row>
    <row r="127" spans="1:2" s="2" customFormat="1" ht="12.75" x14ac:dyDescent="0.2">
      <c r="A127" s="5"/>
      <c r="B127" s="5"/>
    </row>
    <row r="128" spans="1:2" s="2" customFormat="1" ht="12.75" x14ac:dyDescent="0.2">
      <c r="A128" s="5"/>
      <c r="B128" s="5"/>
    </row>
    <row r="129" spans="1:2" s="2" customFormat="1" ht="12.75" x14ac:dyDescent="0.2">
      <c r="A129" s="5"/>
      <c r="B129" s="5"/>
    </row>
    <row r="130" spans="1:2" s="2" customFormat="1" ht="12.75" x14ac:dyDescent="0.2">
      <c r="A130" s="5"/>
      <c r="B130" s="5"/>
    </row>
    <row r="131" spans="1:2" s="2" customFormat="1" ht="12.75" x14ac:dyDescent="0.2">
      <c r="A131" s="5"/>
      <c r="B131" s="5"/>
    </row>
    <row r="132" spans="1:2" s="2" customFormat="1" ht="12.75" x14ac:dyDescent="0.2">
      <c r="A132" s="5"/>
      <c r="B132" s="5"/>
    </row>
    <row r="133" spans="1:2" s="2" customFormat="1" ht="12.75" x14ac:dyDescent="0.2">
      <c r="A133" s="5"/>
      <c r="B133" s="5"/>
    </row>
    <row r="134" spans="1:2" s="2" customFormat="1" ht="12.75" x14ac:dyDescent="0.2">
      <c r="A134" s="5"/>
      <c r="B134" s="5"/>
    </row>
    <row r="135" spans="1:2" s="2" customFormat="1" ht="12.75" x14ac:dyDescent="0.2">
      <c r="A135" s="5"/>
      <c r="B135" s="5"/>
    </row>
    <row r="136" spans="1:2" s="2" customFormat="1" ht="12.75" x14ac:dyDescent="0.2">
      <c r="A136" s="5"/>
      <c r="B136" s="5"/>
    </row>
    <row r="137" spans="1:2" s="2" customFormat="1" ht="12.75" x14ac:dyDescent="0.2">
      <c r="A137" s="5"/>
      <c r="B137" s="5"/>
    </row>
    <row r="138" spans="1:2" s="2" customFormat="1" ht="12.75" x14ac:dyDescent="0.2">
      <c r="A138" s="5"/>
      <c r="B138" s="5"/>
    </row>
    <row r="139" spans="1:2" s="2" customFormat="1" ht="12.75" x14ac:dyDescent="0.2">
      <c r="A139" s="5"/>
      <c r="B139" s="5"/>
    </row>
    <row r="140" spans="1:2" s="2" customFormat="1" ht="12.75" x14ac:dyDescent="0.2">
      <c r="A140" s="5"/>
      <c r="B140" s="5"/>
    </row>
    <row r="141" spans="1:2" s="2" customFormat="1" ht="12.75" x14ac:dyDescent="0.2">
      <c r="A141" s="5"/>
      <c r="B141" s="5"/>
    </row>
    <row r="142" spans="1:2" s="2" customFormat="1" ht="12.75" x14ac:dyDescent="0.2">
      <c r="A142" s="5"/>
      <c r="B142" s="5"/>
    </row>
    <row r="143" spans="1:2" s="2" customFormat="1" ht="12.75" x14ac:dyDescent="0.2">
      <c r="A143" s="5"/>
      <c r="B143" s="5"/>
    </row>
    <row r="144" spans="1:2" s="2" customFormat="1" ht="12.75" x14ac:dyDescent="0.2">
      <c r="A144" s="5"/>
      <c r="B144" s="5"/>
    </row>
    <row r="145" spans="1:2" s="2" customFormat="1" ht="12.75" x14ac:dyDescent="0.2">
      <c r="A145" s="5"/>
      <c r="B145" s="5"/>
    </row>
    <row r="146" spans="1:2" s="2" customFormat="1" ht="12.75" x14ac:dyDescent="0.2">
      <c r="A146" s="5"/>
      <c r="B146" s="5"/>
    </row>
    <row r="147" spans="1:2" s="2" customFormat="1" ht="12.75" x14ac:dyDescent="0.2">
      <c r="A147" s="5"/>
      <c r="B147" s="5"/>
    </row>
    <row r="148" spans="1:2" s="2" customFormat="1" ht="12.75" x14ac:dyDescent="0.2">
      <c r="A148" s="5"/>
      <c r="B148" s="5"/>
    </row>
    <row r="149" spans="1:2" s="2" customFormat="1" ht="12.75" x14ac:dyDescent="0.2">
      <c r="A149" s="5"/>
      <c r="B149" s="5"/>
    </row>
    <row r="150" spans="1:2" s="2" customFormat="1" ht="12.75" x14ac:dyDescent="0.2">
      <c r="A150" s="5"/>
      <c r="B150" s="5"/>
    </row>
    <row r="151" spans="1:2" s="2" customFormat="1" ht="12.75" x14ac:dyDescent="0.2">
      <c r="A151" s="5"/>
      <c r="B151" s="5"/>
    </row>
    <row r="152" spans="1:2" s="2" customFormat="1" ht="12.75" x14ac:dyDescent="0.2">
      <c r="A152" s="5"/>
      <c r="B152" s="5"/>
    </row>
    <row r="153" spans="1:2" s="2" customFormat="1" ht="12.75" x14ac:dyDescent="0.2">
      <c r="A153" s="5"/>
      <c r="B153" s="5"/>
    </row>
    <row r="154" spans="1:2" s="2" customFormat="1" ht="12.75" x14ac:dyDescent="0.2">
      <c r="A154" s="5"/>
      <c r="B154" s="5"/>
    </row>
    <row r="155" spans="1:2" s="2" customFormat="1" ht="12.75" x14ac:dyDescent="0.2">
      <c r="A155" s="5"/>
      <c r="B155" s="5"/>
    </row>
    <row r="156" spans="1:2" s="2" customFormat="1" ht="12.75" x14ac:dyDescent="0.2">
      <c r="A156" s="5"/>
      <c r="B156" s="5"/>
    </row>
    <row r="157" spans="1:2" s="2" customFormat="1" ht="12.75" x14ac:dyDescent="0.2">
      <c r="A157" s="5"/>
      <c r="B157" s="5"/>
    </row>
    <row r="158" spans="1:2" s="2" customFormat="1" ht="12.75" x14ac:dyDescent="0.2">
      <c r="A158" s="5"/>
      <c r="B158" s="5"/>
    </row>
    <row r="159" spans="1:2" s="2" customFormat="1" ht="12.75" x14ac:dyDescent="0.2">
      <c r="A159" s="5"/>
      <c r="B159" s="5"/>
    </row>
    <row r="160" spans="1:2" s="2" customFormat="1" ht="12.75" x14ac:dyDescent="0.2">
      <c r="A160" s="5"/>
      <c r="B160" s="5"/>
    </row>
    <row r="161" spans="1:2" s="2" customFormat="1" ht="12.75" x14ac:dyDescent="0.2">
      <c r="A161" s="5"/>
      <c r="B161" s="5"/>
    </row>
    <row r="162" spans="1:2" s="2" customFormat="1" ht="12.75" x14ac:dyDescent="0.2">
      <c r="A162" s="5"/>
      <c r="B162" s="5"/>
    </row>
    <row r="163" spans="1:2" s="2" customFormat="1" ht="12.75" x14ac:dyDescent="0.2">
      <c r="A163" s="5"/>
      <c r="B163" s="5"/>
    </row>
    <row r="164" spans="1:2" s="2" customFormat="1" ht="12.75" x14ac:dyDescent="0.2">
      <c r="A164" s="5"/>
      <c r="B164" s="5"/>
    </row>
    <row r="165" spans="1:2" s="2" customFormat="1" ht="12.75" x14ac:dyDescent="0.2">
      <c r="A165" s="5"/>
      <c r="B165" s="5"/>
    </row>
    <row r="166" spans="1:2" s="2" customFormat="1" ht="12.75" x14ac:dyDescent="0.2">
      <c r="A166" s="5"/>
      <c r="B166" s="5"/>
    </row>
    <row r="167" spans="1:2" s="2" customFormat="1" ht="12.75" x14ac:dyDescent="0.2">
      <c r="A167" s="5"/>
      <c r="B167" s="5"/>
    </row>
    <row r="168" spans="1:2" s="2" customFormat="1" ht="12.75" x14ac:dyDescent="0.2">
      <c r="A168" s="5"/>
      <c r="B168" s="5"/>
    </row>
    <row r="169" spans="1:2" s="2" customFormat="1" ht="12.75" x14ac:dyDescent="0.2">
      <c r="A169" s="5"/>
      <c r="B169" s="5"/>
    </row>
    <row r="170" spans="1:2" s="2" customFormat="1" ht="12.75" x14ac:dyDescent="0.2">
      <c r="A170" s="5"/>
      <c r="B170" s="5"/>
    </row>
    <row r="171" spans="1:2" s="2" customFormat="1" ht="12.75" x14ac:dyDescent="0.2">
      <c r="A171" s="5"/>
      <c r="B171" s="5"/>
    </row>
    <row r="172" spans="1:2" s="2" customFormat="1" ht="12.75" x14ac:dyDescent="0.2">
      <c r="A172" s="5"/>
      <c r="B172" s="5"/>
    </row>
    <row r="173" spans="1:2" s="2" customFormat="1" ht="12.75" x14ac:dyDescent="0.2">
      <c r="A173" s="5"/>
      <c r="B173" s="5"/>
    </row>
    <row r="174" spans="1:2" s="2" customFormat="1" ht="12.75" x14ac:dyDescent="0.2">
      <c r="A174" s="5"/>
      <c r="B174" s="5"/>
    </row>
    <row r="175" spans="1:2" s="2" customFormat="1" ht="12.75" x14ac:dyDescent="0.2">
      <c r="A175" s="5"/>
      <c r="B175" s="5"/>
    </row>
    <row r="176" spans="1:2" s="2" customFormat="1" ht="12.75" x14ac:dyDescent="0.2">
      <c r="A176" s="5"/>
      <c r="B176" s="5"/>
    </row>
    <row r="177" spans="1:2" s="2" customFormat="1" ht="12.75" x14ac:dyDescent="0.2">
      <c r="A177" s="5"/>
      <c r="B177" s="5"/>
    </row>
    <row r="178" spans="1:2" s="2" customFormat="1" ht="12.75" x14ac:dyDescent="0.2">
      <c r="A178" s="5"/>
      <c r="B178" s="5"/>
    </row>
    <row r="179" spans="1:2" s="2" customFormat="1" ht="12.75" x14ac:dyDescent="0.2">
      <c r="A179" s="5"/>
      <c r="B179" s="5"/>
    </row>
    <row r="180" spans="1:2" s="2" customFormat="1" ht="12.75" x14ac:dyDescent="0.2">
      <c r="A180" s="5"/>
      <c r="B180" s="5"/>
    </row>
    <row r="181" spans="1:2" s="2" customFormat="1" ht="12.75" x14ac:dyDescent="0.2">
      <c r="A181" s="5"/>
      <c r="B181" s="5"/>
    </row>
    <row r="182" spans="1:2" s="2" customFormat="1" ht="12.75" x14ac:dyDescent="0.2">
      <c r="A182" s="5"/>
      <c r="B182" s="5"/>
    </row>
    <row r="183" spans="1:2" s="2" customFormat="1" ht="12.75" x14ac:dyDescent="0.2">
      <c r="A183" s="5"/>
      <c r="B183" s="5"/>
    </row>
    <row r="184" spans="1:2" s="2" customFormat="1" ht="12.75" x14ac:dyDescent="0.2">
      <c r="A184" s="5"/>
      <c r="B184" s="5"/>
    </row>
    <row r="185" spans="1:2" s="2" customFormat="1" ht="12.75" x14ac:dyDescent="0.2">
      <c r="A185" s="5"/>
      <c r="B185" s="5"/>
    </row>
    <row r="186" spans="1:2" s="2" customFormat="1" ht="12.75" x14ac:dyDescent="0.2">
      <c r="A186" s="5"/>
      <c r="B186" s="5"/>
    </row>
    <row r="187" spans="1:2" s="2" customFormat="1" ht="12.75" x14ac:dyDescent="0.2">
      <c r="A187" s="5"/>
      <c r="B187" s="5"/>
    </row>
    <row r="188" spans="1:2" s="2" customFormat="1" ht="12.75" x14ac:dyDescent="0.2">
      <c r="A188" s="5"/>
      <c r="B188" s="5"/>
    </row>
    <row r="189" spans="1:2" s="2" customFormat="1" ht="12.75" x14ac:dyDescent="0.2">
      <c r="A189" s="5"/>
      <c r="B189" s="5"/>
    </row>
    <row r="190" spans="1:2" s="2" customFormat="1" ht="12.75" x14ac:dyDescent="0.2">
      <c r="A190" s="5"/>
      <c r="B190" s="5"/>
    </row>
    <row r="191" spans="1:2" s="2" customFormat="1" ht="12.75" x14ac:dyDescent="0.2">
      <c r="A191" s="5"/>
      <c r="B191" s="5"/>
    </row>
    <row r="192" spans="1:2" s="2" customFormat="1" ht="12.75" x14ac:dyDescent="0.2">
      <c r="A192" s="5"/>
      <c r="B192" s="5"/>
    </row>
    <row r="193" spans="1:2" s="2" customFormat="1" ht="12.75" x14ac:dyDescent="0.2">
      <c r="A193" s="5"/>
      <c r="B193" s="5"/>
    </row>
    <row r="194" spans="1:2" s="2" customFormat="1" ht="12.75" x14ac:dyDescent="0.2">
      <c r="A194" s="5"/>
      <c r="B194" s="5"/>
    </row>
    <row r="195" spans="1:2" s="2" customFormat="1" ht="12.75" x14ac:dyDescent="0.2">
      <c r="A195" s="5"/>
      <c r="B195" s="5"/>
    </row>
    <row r="196" spans="1:2" s="2" customFormat="1" ht="12.75" x14ac:dyDescent="0.2">
      <c r="A196" s="5"/>
      <c r="B196" s="5"/>
    </row>
    <row r="197" spans="1:2" s="2" customFormat="1" ht="12.75" x14ac:dyDescent="0.2">
      <c r="A197" s="5"/>
      <c r="B197" s="5"/>
    </row>
    <row r="198" spans="1:2" s="2" customFormat="1" ht="12.75" x14ac:dyDescent="0.2">
      <c r="A198" s="5"/>
      <c r="B198" s="5"/>
    </row>
    <row r="199" spans="1:2" s="2" customFormat="1" ht="12.75" x14ac:dyDescent="0.2">
      <c r="A199" s="5"/>
      <c r="B199" s="5"/>
    </row>
    <row r="200" spans="1:2" s="2" customFormat="1" ht="12.75" x14ac:dyDescent="0.2">
      <c r="A200" s="5"/>
      <c r="B200" s="5"/>
    </row>
    <row r="201" spans="1:2" s="2" customFormat="1" ht="12.75" x14ac:dyDescent="0.2">
      <c r="A201" s="5"/>
      <c r="B201" s="5"/>
    </row>
    <row r="202" spans="1:2" s="2" customFormat="1" ht="12.75" x14ac:dyDescent="0.2">
      <c r="A202" s="5"/>
      <c r="B202" s="5"/>
    </row>
    <row r="203" spans="1:2" s="2" customFormat="1" ht="12.75" x14ac:dyDescent="0.2">
      <c r="A203" s="5"/>
      <c r="B203" s="5"/>
    </row>
    <row r="204" spans="1:2" s="2" customFormat="1" ht="12.75" x14ac:dyDescent="0.2">
      <c r="A204" s="5"/>
      <c r="B204" s="5"/>
    </row>
    <row r="205" spans="1:2" s="2" customFormat="1" ht="12.75" x14ac:dyDescent="0.2">
      <c r="A205" s="5"/>
      <c r="B205" s="5"/>
    </row>
    <row r="206" spans="1:2" s="2" customFormat="1" ht="12.75" x14ac:dyDescent="0.2">
      <c r="A206" s="5"/>
      <c r="B206" s="5"/>
    </row>
    <row r="207" spans="1:2" s="2" customFormat="1" ht="12.75" x14ac:dyDescent="0.2">
      <c r="A207" s="5"/>
      <c r="B207" s="5"/>
    </row>
    <row r="208" spans="1:2" s="2" customFormat="1" ht="12.75" x14ac:dyDescent="0.2">
      <c r="A208" s="5"/>
      <c r="B208" s="5"/>
    </row>
    <row r="209" spans="1:2" s="2" customFormat="1" ht="12.75" x14ac:dyDescent="0.2">
      <c r="A209" s="5"/>
      <c r="B209" s="5"/>
    </row>
    <row r="210" spans="1:2" s="2" customFormat="1" ht="12.75" x14ac:dyDescent="0.2">
      <c r="A210" s="5"/>
      <c r="B210" s="5"/>
    </row>
    <row r="211" spans="1:2" s="2" customFormat="1" ht="12.75" x14ac:dyDescent="0.2">
      <c r="A211" s="5"/>
      <c r="B211" s="5"/>
    </row>
    <row r="212" spans="1:2" s="2" customFormat="1" ht="12.75" x14ac:dyDescent="0.2">
      <c r="A212" s="5"/>
      <c r="B212" s="5"/>
    </row>
    <row r="213" spans="1:2" s="2" customFormat="1" ht="12.75" x14ac:dyDescent="0.2">
      <c r="A213" s="5"/>
      <c r="B213" s="5"/>
    </row>
    <row r="214" spans="1:2" s="2" customFormat="1" ht="12.75" x14ac:dyDescent="0.2">
      <c r="A214" s="5"/>
      <c r="B214" s="5"/>
    </row>
    <row r="215" spans="1:2" s="2" customFormat="1" ht="12.75" x14ac:dyDescent="0.2">
      <c r="A215" s="5"/>
      <c r="B215" s="5"/>
    </row>
    <row r="216" spans="1:2" s="2" customFormat="1" ht="12.75" x14ac:dyDescent="0.2">
      <c r="A216" s="5"/>
      <c r="B216" s="5"/>
    </row>
    <row r="217" spans="1:2" s="2" customFormat="1" ht="12.75" x14ac:dyDescent="0.2">
      <c r="A217" s="5"/>
      <c r="B217" s="5"/>
    </row>
    <row r="218" spans="1:2" s="2" customFormat="1" ht="12.75" x14ac:dyDescent="0.2">
      <c r="A218" s="5"/>
      <c r="B218" s="5"/>
    </row>
    <row r="219" spans="1:2" s="2" customFormat="1" ht="12.75" x14ac:dyDescent="0.2">
      <c r="A219" s="5"/>
      <c r="B219" s="5"/>
    </row>
    <row r="220" spans="1:2" s="2" customFormat="1" ht="12.75" x14ac:dyDescent="0.2">
      <c r="A220" s="5"/>
      <c r="B220" s="5"/>
    </row>
    <row r="221" spans="1:2" s="2" customFormat="1" ht="12.75" x14ac:dyDescent="0.2">
      <c r="A221" s="5"/>
      <c r="B221" s="5"/>
    </row>
    <row r="222" spans="1:2" s="2" customFormat="1" ht="12.75" x14ac:dyDescent="0.2">
      <c r="A222" s="5"/>
      <c r="B222" s="5"/>
    </row>
    <row r="223" spans="1:2" s="2" customFormat="1" ht="12.75" x14ac:dyDescent="0.2">
      <c r="A223" s="5"/>
      <c r="B223" s="5"/>
    </row>
    <row r="224" spans="1:2" s="2" customFormat="1" ht="12.75" x14ac:dyDescent="0.2">
      <c r="A224" s="5"/>
      <c r="B224" s="5"/>
    </row>
    <row r="225" spans="1:2" s="2" customFormat="1" ht="12.75" x14ac:dyDescent="0.2">
      <c r="A225" s="5"/>
      <c r="B225" s="5"/>
    </row>
    <row r="226" spans="1:2" s="2" customFormat="1" ht="12.75" x14ac:dyDescent="0.2">
      <c r="A226" s="5"/>
      <c r="B226" s="5"/>
    </row>
    <row r="227" spans="1:2" s="2" customFormat="1" ht="12.75" x14ac:dyDescent="0.2">
      <c r="A227" s="5"/>
      <c r="B227" s="5"/>
    </row>
    <row r="228" spans="1:2" s="2" customFormat="1" ht="12.75" x14ac:dyDescent="0.2">
      <c r="A228" s="5"/>
      <c r="B228" s="5"/>
    </row>
    <row r="229" spans="1:2" s="2" customFormat="1" ht="12.75" x14ac:dyDescent="0.2">
      <c r="A229" s="5"/>
      <c r="B229" s="5"/>
    </row>
    <row r="230" spans="1:2" s="2" customFormat="1" ht="12.75" x14ac:dyDescent="0.2">
      <c r="A230" s="5"/>
      <c r="B230" s="5"/>
    </row>
    <row r="231" spans="1:2" s="2" customFormat="1" ht="12.75" x14ac:dyDescent="0.2">
      <c r="A231" s="5"/>
      <c r="B231" s="5"/>
    </row>
    <row r="232" spans="1:2" s="2" customFormat="1" ht="12.75" x14ac:dyDescent="0.2">
      <c r="A232" s="5"/>
      <c r="B232" s="5"/>
    </row>
    <row r="233" spans="1:2" s="2" customFormat="1" ht="12.75" x14ac:dyDescent="0.2">
      <c r="A233" s="5"/>
      <c r="B233" s="5"/>
    </row>
    <row r="234" spans="1:2" s="2" customFormat="1" ht="12.75" x14ac:dyDescent="0.2">
      <c r="A234" s="5"/>
      <c r="B234" s="5"/>
    </row>
    <row r="235" spans="1:2" s="2" customFormat="1" ht="12.75" x14ac:dyDescent="0.2">
      <c r="A235" s="5"/>
      <c r="B235" s="5"/>
    </row>
    <row r="236" spans="1:2" s="2" customFormat="1" ht="12.75" x14ac:dyDescent="0.2">
      <c r="A236" s="5"/>
      <c r="B236" s="5"/>
    </row>
    <row r="237" spans="1:2" s="2" customFormat="1" ht="12.75" x14ac:dyDescent="0.2">
      <c r="A237" s="5"/>
      <c r="B237" s="5"/>
    </row>
    <row r="238" spans="1:2" s="2" customFormat="1" ht="12.75" x14ac:dyDescent="0.2">
      <c r="A238" s="5"/>
      <c r="B238" s="5"/>
    </row>
    <row r="239" spans="1:2" s="2" customFormat="1" ht="12.75" x14ac:dyDescent="0.2">
      <c r="A239" s="5"/>
      <c r="B239" s="5"/>
    </row>
    <row r="240" spans="1:2" s="2" customFormat="1" ht="12.75" x14ac:dyDescent="0.2">
      <c r="A240" s="5"/>
      <c r="B240" s="5"/>
    </row>
    <row r="241" spans="1:2" s="2" customFormat="1" ht="12.75" x14ac:dyDescent="0.2">
      <c r="A241" s="5"/>
      <c r="B241" s="5"/>
    </row>
    <row r="242" spans="1:2" s="2" customFormat="1" ht="12.75" x14ac:dyDescent="0.2">
      <c r="A242" s="5"/>
      <c r="B242" s="5"/>
    </row>
    <row r="243" spans="1:2" s="2" customFormat="1" ht="12.75" x14ac:dyDescent="0.2">
      <c r="A243" s="5"/>
      <c r="B243" s="5"/>
    </row>
    <row r="244" spans="1:2" s="2" customFormat="1" ht="12.75" x14ac:dyDescent="0.2">
      <c r="A244" s="5"/>
      <c r="B244" s="5"/>
    </row>
    <row r="245" spans="1:2" s="2" customFormat="1" ht="12.75" x14ac:dyDescent="0.2">
      <c r="A245" s="5"/>
      <c r="B245" s="5"/>
    </row>
    <row r="246" spans="1:2" s="2" customFormat="1" ht="12.75" x14ac:dyDescent="0.2">
      <c r="A246" s="5"/>
      <c r="B246" s="5"/>
    </row>
    <row r="247" spans="1:2" s="2" customFormat="1" ht="12.75" x14ac:dyDescent="0.2">
      <c r="A247" s="5"/>
      <c r="B247" s="5"/>
    </row>
    <row r="248" spans="1:2" s="2" customFormat="1" ht="12.75" x14ac:dyDescent="0.2">
      <c r="A248" s="5"/>
      <c r="B248" s="5"/>
    </row>
    <row r="249" spans="1:2" s="2" customFormat="1" ht="12.75" x14ac:dyDescent="0.2">
      <c r="A249" s="5"/>
      <c r="B249" s="5"/>
    </row>
    <row r="250" spans="1:2" s="2" customFormat="1" ht="12.75" x14ac:dyDescent="0.2">
      <c r="A250" s="5"/>
      <c r="B250" s="5"/>
    </row>
    <row r="251" spans="1:2" s="2" customFormat="1" ht="12.75" x14ac:dyDescent="0.2">
      <c r="A251" s="5"/>
      <c r="B251" s="5"/>
    </row>
    <row r="252" spans="1:2" s="2" customFormat="1" ht="12.75" x14ac:dyDescent="0.2">
      <c r="A252" s="5"/>
      <c r="B252" s="5"/>
    </row>
    <row r="253" spans="1:2" s="2" customFormat="1" ht="12.75" x14ac:dyDescent="0.2">
      <c r="A253" s="5"/>
      <c r="B253" s="5"/>
    </row>
    <row r="254" spans="1:2" s="2" customFormat="1" ht="12.75" x14ac:dyDescent="0.2">
      <c r="A254" s="5"/>
      <c r="B254" s="5"/>
    </row>
    <row r="255" spans="1:2" s="2" customFormat="1" ht="12.75" x14ac:dyDescent="0.2">
      <c r="A255" s="5"/>
      <c r="B255" s="5"/>
    </row>
    <row r="256" spans="1:2" s="2" customFormat="1" ht="12.75" x14ac:dyDescent="0.2">
      <c r="A256" s="5"/>
      <c r="B256" s="5"/>
    </row>
    <row r="257" spans="1:2" s="2" customFormat="1" ht="12.75" x14ac:dyDescent="0.2">
      <c r="A257" s="5"/>
      <c r="B257" s="5"/>
    </row>
    <row r="258" spans="1:2" s="2" customFormat="1" ht="12.75" x14ac:dyDescent="0.2">
      <c r="A258" s="5"/>
      <c r="B258" s="5"/>
    </row>
    <row r="259" spans="1:2" s="2" customFormat="1" ht="12.75" x14ac:dyDescent="0.2">
      <c r="A259" s="5"/>
      <c r="B259" s="5"/>
    </row>
    <row r="260" spans="1:2" s="2" customFormat="1" ht="12.75" x14ac:dyDescent="0.2">
      <c r="A260" s="5"/>
      <c r="B260" s="5"/>
    </row>
    <row r="261" spans="1:2" s="2" customFormat="1" ht="12.75" x14ac:dyDescent="0.2">
      <c r="A261" s="5"/>
      <c r="B261" s="5"/>
    </row>
    <row r="262" spans="1:2" s="2" customFormat="1" ht="12.75" x14ac:dyDescent="0.2">
      <c r="A262" s="5"/>
      <c r="B262" s="5"/>
    </row>
    <row r="263" spans="1:2" s="2" customFormat="1" ht="12.75" x14ac:dyDescent="0.2">
      <c r="A263" s="5"/>
      <c r="B263" s="5"/>
    </row>
    <row r="264" spans="1:2" s="2" customFormat="1" ht="12.75" x14ac:dyDescent="0.2">
      <c r="A264" s="5"/>
      <c r="B264" s="5"/>
    </row>
    <row r="265" spans="1:2" s="2" customFormat="1" ht="12.75" x14ac:dyDescent="0.2">
      <c r="A265" s="5"/>
      <c r="B265" s="5"/>
    </row>
    <row r="266" spans="1:2" s="2" customFormat="1" ht="12.75" x14ac:dyDescent="0.2">
      <c r="A266" s="5"/>
      <c r="B266" s="5"/>
    </row>
    <row r="267" spans="1:2" s="2" customFormat="1" ht="12.75" x14ac:dyDescent="0.2">
      <c r="A267" s="5"/>
      <c r="B267" s="5"/>
    </row>
    <row r="268" spans="1:2" s="2" customFormat="1" ht="12.75" x14ac:dyDescent="0.2">
      <c r="A268" s="5"/>
      <c r="B268" s="5"/>
    </row>
    <row r="269" spans="1:2" s="2" customFormat="1" ht="12.75" x14ac:dyDescent="0.2">
      <c r="A269" s="5"/>
      <c r="B269" s="5"/>
    </row>
    <row r="270" spans="1:2" s="2" customFormat="1" ht="12.75" x14ac:dyDescent="0.2">
      <c r="A270" s="5"/>
      <c r="B270" s="5"/>
    </row>
    <row r="271" spans="1:2" s="2" customFormat="1" ht="12.75" x14ac:dyDescent="0.2">
      <c r="A271" s="5"/>
      <c r="B271" s="5"/>
    </row>
    <row r="272" spans="1:2" s="2" customFormat="1" ht="12.75" x14ac:dyDescent="0.2">
      <c r="A272" s="5"/>
      <c r="B272" s="5"/>
    </row>
    <row r="273" spans="1:2" s="2" customFormat="1" ht="12.75" x14ac:dyDescent="0.2">
      <c r="A273" s="5"/>
      <c r="B273" s="5"/>
    </row>
    <row r="274" spans="1:2" s="2" customFormat="1" ht="12.75" x14ac:dyDescent="0.2">
      <c r="A274" s="5"/>
      <c r="B274" s="5"/>
    </row>
    <row r="275" spans="1:2" s="2" customFormat="1" ht="12.75" x14ac:dyDescent="0.2">
      <c r="A275" s="5"/>
      <c r="B275" s="5"/>
    </row>
    <row r="276" spans="1:2" s="2" customFormat="1" ht="12.75" x14ac:dyDescent="0.2">
      <c r="A276" s="5"/>
      <c r="B276" s="5"/>
    </row>
    <row r="277" spans="1:2" s="2" customFormat="1" ht="12.75" x14ac:dyDescent="0.2">
      <c r="A277" s="5"/>
      <c r="B277" s="5"/>
    </row>
    <row r="278" spans="1:2" s="2" customFormat="1" ht="12.75" x14ac:dyDescent="0.2">
      <c r="A278" s="5"/>
      <c r="B278" s="5"/>
    </row>
    <row r="279" spans="1:2" s="2" customFormat="1" ht="12.75" x14ac:dyDescent="0.2">
      <c r="A279" s="5"/>
      <c r="B279" s="5"/>
    </row>
    <row r="280" spans="1:2" s="2" customFormat="1" ht="12.75" x14ac:dyDescent="0.2">
      <c r="A280" s="5"/>
      <c r="B280" s="5"/>
    </row>
    <row r="281" spans="1:2" s="2" customFormat="1" ht="12.75" x14ac:dyDescent="0.2">
      <c r="A281" s="5"/>
      <c r="B281" s="5"/>
    </row>
    <row r="282" spans="1:2" s="2" customFormat="1" ht="12.75" x14ac:dyDescent="0.2">
      <c r="A282" s="5"/>
      <c r="B282" s="5"/>
    </row>
    <row r="283" spans="1:2" s="2" customFormat="1" ht="12.75" x14ac:dyDescent="0.2">
      <c r="A283" s="5"/>
      <c r="B283" s="5"/>
    </row>
    <row r="284" spans="1:2" s="2" customFormat="1" ht="12.75" x14ac:dyDescent="0.2">
      <c r="A284" s="5"/>
      <c r="B284" s="5"/>
    </row>
    <row r="285" spans="1:2" s="2" customFormat="1" ht="12.75" x14ac:dyDescent="0.2">
      <c r="A285" s="5"/>
      <c r="B285" s="5"/>
    </row>
    <row r="286" spans="1:2" s="2" customFormat="1" ht="12.75" x14ac:dyDescent="0.2">
      <c r="A286" s="5"/>
      <c r="B286" s="5"/>
    </row>
    <row r="287" spans="1:2" s="2" customFormat="1" ht="12.75" x14ac:dyDescent="0.2">
      <c r="A287" s="5"/>
      <c r="B287" s="5"/>
    </row>
    <row r="288" spans="1:2" s="2" customFormat="1" ht="12.75" x14ac:dyDescent="0.2">
      <c r="A288" s="5"/>
      <c r="B288" s="5"/>
    </row>
    <row r="289" spans="1:2" s="2" customFormat="1" ht="12.75" x14ac:dyDescent="0.2">
      <c r="A289" s="5"/>
      <c r="B289" s="5"/>
    </row>
    <row r="290" spans="1:2" s="2" customFormat="1" ht="12.75" x14ac:dyDescent="0.2">
      <c r="A290" s="5"/>
      <c r="B290" s="5"/>
    </row>
    <row r="291" spans="1:2" s="2" customFormat="1" ht="12.75" x14ac:dyDescent="0.2">
      <c r="A291" s="5"/>
      <c r="B291" s="5"/>
    </row>
    <row r="292" spans="1:2" s="2" customFormat="1" ht="12.75" x14ac:dyDescent="0.2">
      <c r="A292" s="5"/>
      <c r="B292" s="5"/>
    </row>
    <row r="293" spans="1:2" s="2" customFormat="1" ht="12.75" x14ac:dyDescent="0.2">
      <c r="A293" s="5"/>
      <c r="B293" s="5"/>
    </row>
    <row r="294" spans="1:2" s="2" customFormat="1" ht="12.75" x14ac:dyDescent="0.2">
      <c r="A294" s="5"/>
      <c r="B294" s="5"/>
    </row>
    <row r="295" spans="1:2" s="2" customFormat="1" ht="12.75" x14ac:dyDescent="0.2">
      <c r="A295" s="5"/>
      <c r="B295" s="5"/>
    </row>
    <row r="296" spans="1:2" s="2" customFormat="1" ht="12.75" x14ac:dyDescent="0.2">
      <c r="A296" s="5"/>
      <c r="B296" s="5"/>
    </row>
    <row r="297" spans="1:2" s="2" customFormat="1" ht="12.75" x14ac:dyDescent="0.2">
      <c r="A297" s="5"/>
      <c r="B297" s="5"/>
    </row>
    <row r="298" spans="1:2" s="2" customFormat="1" ht="12.75" x14ac:dyDescent="0.2">
      <c r="A298" s="5"/>
      <c r="B298" s="5"/>
    </row>
    <row r="299" spans="1:2" s="2" customFormat="1" ht="12.75" x14ac:dyDescent="0.2">
      <c r="A299" s="5"/>
      <c r="B299" s="5"/>
    </row>
    <row r="300" spans="1:2" s="2" customFormat="1" ht="12.75" x14ac:dyDescent="0.2">
      <c r="A300" s="5"/>
      <c r="B300" s="5"/>
    </row>
    <row r="301" spans="1:2" s="2" customFormat="1" ht="12.75" x14ac:dyDescent="0.2">
      <c r="A301" s="5"/>
      <c r="B301" s="5"/>
    </row>
    <row r="302" spans="1:2" s="2" customFormat="1" ht="12.75" x14ac:dyDescent="0.2">
      <c r="A302" s="5"/>
      <c r="B302" s="5"/>
    </row>
    <row r="303" spans="1:2" s="2" customFormat="1" ht="12.75" x14ac:dyDescent="0.2">
      <c r="A303" s="5"/>
      <c r="B303" s="5"/>
    </row>
    <row r="304" spans="1:2" s="2" customFormat="1" ht="12.75" x14ac:dyDescent="0.2">
      <c r="A304" s="5"/>
      <c r="B304" s="5"/>
    </row>
    <row r="305" spans="1:2" s="2" customFormat="1" ht="12.75" x14ac:dyDescent="0.2">
      <c r="A305" s="5"/>
      <c r="B305" s="5"/>
    </row>
    <row r="306" spans="1:2" s="2" customFormat="1" ht="12.75" x14ac:dyDescent="0.2">
      <c r="A306" s="5"/>
      <c r="B306" s="5"/>
    </row>
    <row r="307" spans="1:2" s="2" customFormat="1" ht="12.75" x14ac:dyDescent="0.2">
      <c r="A307" s="5"/>
      <c r="B307" s="5"/>
    </row>
    <row r="308" spans="1:2" s="2" customFormat="1" ht="12.75" x14ac:dyDescent="0.2">
      <c r="A308" s="5"/>
      <c r="B308" s="5"/>
    </row>
    <row r="309" spans="1:2" s="2" customFormat="1" ht="12.75" x14ac:dyDescent="0.2">
      <c r="A309" s="5"/>
      <c r="B309" s="5"/>
    </row>
    <row r="310" spans="1:2" s="2" customFormat="1" ht="12.75" x14ac:dyDescent="0.2">
      <c r="A310" s="5"/>
      <c r="B310" s="5"/>
    </row>
    <row r="311" spans="1:2" s="2" customFormat="1" ht="12.75" x14ac:dyDescent="0.2">
      <c r="A311" s="5"/>
      <c r="B311" s="5"/>
    </row>
    <row r="312" spans="1:2" s="2" customFormat="1" ht="12.75" x14ac:dyDescent="0.2">
      <c r="A312" s="5"/>
      <c r="B312" s="5"/>
    </row>
    <row r="313" spans="1:2" s="2" customFormat="1" ht="12.75" x14ac:dyDescent="0.2">
      <c r="A313" s="5"/>
      <c r="B313" s="5"/>
    </row>
    <row r="314" spans="1:2" s="2" customFormat="1" ht="12.75" x14ac:dyDescent="0.2">
      <c r="A314" s="5"/>
      <c r="B314" s="5"/>
    </row>
    <row r="315" spans="1:2" s="2" customFormat="1" ht="12.75" x14ac:dyDescent="0.2">
      <c r="A315" s="5"/>
      <c r="B315" s="5"/>
    </row>
    <row r="316" spans="1:2" s="2" customFormat="1" ht="12.75" x14ac:dyDescent="0.2">
      <c r="A316" s="5"/>
      <c r="B316" s="5"/>
    </row>
    <row r="317" spans="1:2" s="2" customFormat="1" ht="12.75" x14ac:dyDescent="0.2">
      <c r="A317" s="5"/>
      <c r="B317" s="5"/>
    </row>
    <row r="318" spans="1:2" s="2" customFormat="1" ht="12.75" x14ac:dyDescent="0.2">
      <c r="A318" s="5"/>
      <c r="B318" s="5"/>
    </row>
    <row r="319" spans="1:2" s="2" customFormat="1" ht="12.75" x14ac:dyDescent="0.2">
      <c r="A319" s="5"/>
      <c r="B319" s="5"/>
    </row>
    <row r="320" spans="1:2" s="2" customFormat="1" ht="12.75" x14ac:dyDescent="0.2">
      <c r="A320" s="5"/>
      <c r="B320" s="5"/>
    </row>
    <row r="321" spans="1:2" s="2" customFormat="1" ht="12.75" x14ac:dyDescent="0.2">
      <c r="A321" s="5"/>
      <c r="B321" s="5"/>
    </row>
    <row r="322" spans="1:2" s="2" customFormat="1" ht="12.75" x14ac:dyDescent="0.2">
      <c r="A322" s="5"/>
      <c r="B322" s="5"/>
    </row>
    <row r="323" spans="1:2" s="2" customFormat="1" ht="12.75" x14ac:dyDescent="0.2">
      <c r="A323" s="5"/>
      <c r="B323" s="5"/>
    </row>
    <row r="324" spans="1:2" s="2" customFormat="1" ht="12.75" x14ac:dyDescent="0.2">
      <c r="A324" s="5"/>
      <c r="B324" s="5"/>
    </row>
    <row r="325" spans="1:2" s="2" customFormat="1" ht="12.75" x14ac:dyDescent="0.2">
      <c r="A325" s="5"/>
      <c r="B325" s="5"/>
    </row>
    <row r="326" spans="1:2" s="2" customFormat="1" ht="12.75" x14ac:dyDescent="0.2">
      <c r="A326" s="5"/>
      <c r="B326" s="5"/>
    </row>
    <row r="327" spans="1:2" s="2" customFormat="1" ht="12.75" x14ac:dyDescent="0.2">
      <c r="A327" s="5"/>
      <c r="B327" s="5"/>
    </row>
    <row r="328" spans="1:2" s="2" customFormat="1" ht="12.75" x14ac:dyDescent="0.2">
      <c r="A328" s="5"/>
      <c r="B328" s="5"/>
    </row>
    <row r="329" spans="1:2" s="2" customFormat="1" ht="12.75" x14ac:dyDescent="0.2">
      <c r="A329" s="5"/>
      <c r="B329" s="5"/>
    </row>
    <row r="330" spans="1:2" s="2" customFormat="1" ht="12.75" x14ac:dyDescent="0.2">
      <c r="A330" s="5"/>
      <c r="B330" s="5"/>
    </row>
    <row r="331" spans="1:2" s="2" customFormat="1" ht="12.75" x14ac:dyDescent="0.2">
      <c r="A331" s="5"/>
      <c r="B331" s="5"/>
    </row>
    <row r="332" spans="1:2" s="2" customFormat="1" ht="12.75" x14ac:dyDescent="0.2">
      <c r="A332" s="5"/>
      <c r="B332" s="5"/>
    </row>
    <row r="333" spans="1:2" s="2" customFormat="1" ht="12.75" x14ac:dyDescent="0.2">
      <c r="A333" s="5"/>
      <c r="B333" s="5"/>
    </row>
    <row r="334" spans="1:2" s="2" customFormat="1" ht="12.75" x14ac:dyDescent="0.2">
      <c r="A334" s="5"/>
      <c r="B334" s="5"/>
    </row>
    <row r="335" spans="1:2" s="2" customFormat="1" ht="12.75" x14ac:dyDescent="0.2">
      <c r="A335" s="5"/>
      <c r="B335" s="5"/>
    </row>
    <row r="336" spans="1:2" s="2" customFormat="1" ht="12.75" x14ac:dyDescent="0.2">
      <c r="A336" s="5"/>
      <c r="B336" s="5"/>
    </row>
    <row r="337" spans="1:2" s="2" customFormat="1" ht="12.75" x14ac:dyDescent="0.2">
      <c r="A337" s="5"/>
      <c r="B337" s="5"/>
    </row>
    <row r="338" spans="1:2" s="2" customFormat="1" ht="12.75" x14ac:dyDescent="0.2">
      <c r="A338" s="5"/>
      <c r="B338" s="5"/>
    </row>
    <row r="339" spans="1:2" s="2" customFormat="1" ht="12.75" x14ac:dyDescent="0.2">
      <c r="A339" s="5"/>
      <c r="B339" s="5"/>
    </row>
    <row r="340" spans="1:2" s="2" customFormat="1" ht="12.75" x14ac:dyDescent="0.2">
      <c r="A340" s="5"/>
      <c r="B340" s="5"/>
    </row>
    <row r="341" spans="1:2" s="2" customFormat="1" ht="12.75" x14ac:dyDescent="0.2">
      <c r="A341" s="5"/>
      <c r="B341" s="5"/>
    </row>
    <row r="342" spans="1:2" s="2" customFormat="1" ht="12.75" x14ac:dyDescent="0.2">
      <c r="A342" s="5"/>
      <c r="B342" s="5"/>
    </row>
    <row r="343" spans="1:2" s="2" customFormat="1" ht="12.75" x14ac:dyDescent="0.2">
      <c r="A343" s="5"/>
      <c r="B343" s="5"/>
    </row>
    <row r="344" spans="1:2" s="2" customFormat="1" ht="12.75" x14ac:dyDescent="0.2">
      <c r="A344" s="5"/>
      <c r="B344" s="5"/>
    </row>
    <row r="345" spans="1:2" s="2" customFormat="1" ht="12.75" x14ac:dyDescent="0.2">
      <c r="A345" s="5"/>
      <c r="B345" s="5"/>
    </row>
    <row r="346" spans="1:2" s="2" customFormat="1" ht="12.75" x14ac:dyDescent="0.2">
      <c r="A346" s="5"/>
      <c r="B346" s="5"/>
    </row>
    <row r="347" spans="1:2" s="2" customFormat="1" ht="12.75" x14ac:dyDescent="0.2">
      <c r="A347" s="5"/>
      <c r="B347" s="5"/>
    </row>
    <row r="348" spans="1:2" s="2" customFormat="1" ht="12.75" x14ac:dyDescent="0.2">
      <c r="A348" s="5"/>
      <c r="B348" s="5"/>
    </row>
    <row r="349" spans="1:2" s="2" customFormat="1" ht="12.75" x14ac:dyDescent="0.2">
      <c r="A349" s="5"/>
      <c r="B349" s="5"/>
    </row>
    <row r="350" spans="1:2" s="2" customFormat="1" ht="12.75" x14ac:dyDescent="0.2">
      <c r="A350" s="5"/>
      <c r="B350" s="5"/>
    </row>
    <row r="351" spans="1:2" s="2" customFormat="1" ht="12.75" x14ac:dyDescent="0.2">
      <c r="A351" s="5"/>
      <c r="B351" s="5"/>
    </row>
    <row r="352" spans="1:2" s="2" customFormat="1" ht="12.75" x14ac:dyDescent="0.2">
      <c r="A352" s="5"/>
      <c r="B352" s="5"/>
    </row>
    <row r="353" spans="1:2" s="2" customFormat="1" ht="12.75" x14ac:dyDescent="0.2">
      <c r="A353" s="5"/>
      <c r="B353" s="5"/>
    </row>
    <row r="354" spans="1:2" s="2" customFormat="1" ht="12.75" x14ac:dyDescent="0.2">
      <c r="A354" s="5"/>
      <c r="B354" s="5"/>
    </row>
    <row r="355" spans="1:2" s="2" customFormat="1" ht="12.75" x14ac:dyDescent="0.2">
      <c r="A355" s="5"/>
      <c r="B355" s="5"/>
    </row>
    <row r="356" spans="1:2" s="2" customFormat="1" ht="12.75" x14ac:dyDescent="0.2">
      <c r="A356" s="5"/>
      <c r="B356" s="5"/>
    </row>
    <row r="357" spans="1:2" s="2" customFormat="1" ht="12.75" x14ac:dyDescent="0.2">
      <c r="A357" s="5"/>
      <c r="B357" s="5"/>
    </row>
    <row r="358" spans="1:2" s="2" customFormat="1" ht="12.75" x14ac:dyDescent="0.2">
      <c r="A358" s="5"/>
      <c r="B358" s="5"/>
    </row>
    <row r="359" spans="1:2" s="2" customFormat="1" ht="12.75" x14ac:dyDescent="0.2">
      <c r="A359" s="5"/>
      <c r="B359" s="5"/>
    </row>
    <row r="360" spans="1:2" s="2" customFormat="1" ht="12.75" x14ac:dyDescent="0.2">
      <c r="A360" s="5"/>
      <c r="B360" s="5"/>
    </row>
    <row r="361" spans="1:2" s="2" customFormat="1" ht="12.75" x14ac:dyDescent="0.2">
      <c r="A361" s="5"/>
      <c r="B361" s="5"/>
    </row>
    <row r="362" spans="1:2" s="2" customFormat="1" ht="12.75" x14ac:dyDescent="0.2">
      <c r="A362" s="5"/>
      <c r="B362" s="5"/>
    </row>
    <row r="363" spans="1:2" s="2" customFormat="1" ht="12.75" x14ac:dyDescent="0.2">
      <c r="A363" s="5"/>
      <c r="B363" s="5"/>
    </row>
    <row r="364" spans="1:2" s="2" customFormat="1" ht="12.75" x14ac:dyDescent="0.2">
      <c r="A364" s="5"/>
      <c r="B364" s="5"/>
    </row>
    <row r="365" spans="1:2" s="2" customFormat="1" ht="12.75" x14ac:dyDescent="0.2">
      <c r="A365" s="5"/>
      <c r="B365" s="5"/>
    </row>
    <row r="366" spans="1:2" s="2" customFormat="1" ht="12.75" x14ac:dyDescent="0.2">
      <c r="A366" s="5"/>
      <c r="B366" s="5"/>
    </row>
    <row r="367" spans="1:2" s="2" customFormat="1" ht="12.75" x14ac:dyDescent="0.2">
      <c r="A367" s="5"/>
      <c r="B367" s="5"/>
    </row>
    <row r="368" spans="1:2" s="2" customFormat="1" ht="12.75" x14ac:dyDescent="0.2">
      <c r="A368" s="5"/>
      <c r="B368" s="5"/>
    </row>
    <row r="369" spans="1:2" s="2" customFormat="1" ht="12.75" x14ac:dyDescent="0.2">
      <c r="A369" s="5"/>
      <c r="B369" s="5"/>
    </row>
    <row r="370" spans="1:2" s="2" customFormat="1" ht="12.75" x14ac:dyDescent="0.2">
      <c r="A370" s="5"/>
      <c r="B370" s="5"/>
    </row>
    <row r="371" spans="1:2" s="2" customFormat="1" ht="12.75" x14ac:dyDescent="0.2">
      <c r="A371" s="5"/>
      <c r="B371" s="5"/>
    </row>
    <row r="372" spans="1:2" s="2" customFormat="1" ht="12.75" x14ac:dyDescent="0.2">
      <c r="A372" s="5"/>
      <c r="B372" s="5"/>
    </row>
    <row r="373" spans="1:2" s="2" customFormat="1" ht="12.75" x14ac:dyDescent="0.2">
      <c r="A373" s="5"/>
      <c r="B373" s="5"/>
    </row>
    <row r="374" spans="1:2" s="2" customFormat="1" ht="12.75" x14ac:dyDescent="0.2">
      <c r="A374" s="5"/>
      <c r="B374" s="5"/>
    </row>
    <row r="375" spans="1:2" s="2" customFormat="1" ht="12.75" x14ac:dyDescent="0.2">
      <c r="A375" s="5"/>
      <c r="B375" s="5"/>
    </row>
    <row r="376" spans="1:2" s="2" customFormat="1" ht="12.75" x14ac:dyDescent="0.2">
      <c r="A376" s="5"/>
      <c r="B376" s="5"/>
    </row>
    <row r="377" spans="1:2" s="2" customFormat="1" ht="12.75" x14ac:dyDescent="0.2">
      <c r="A377" s="5"/>
      <c r="B377" s="5"/>
    </row>
    <row r="378" spans="1:2" s="2" customFormat="1" ht="12.75" x14ac:dyDescent="0.2">
      <c r="A378" s="5"/>
      <c r="B378" s="5"/>
    </row>
    <row r="379" spans="1:2" s="2" customFormat="1" ht="12.75" x14ac:dyDescent="0.2">
      <c r="A379" s="5"/>
      <c r="B379" s="5"/>
    </row>
    <row r="380" spans="1:2" s="2" customFormat="1" ht="12.75" x14ac:dyDescent="0.2">
      <c r="A380" s="5"/>
      <c r="B380" s="5"/>
    </row>
    <row r="381" spans="1:2" s="2" customFormat="1" ht="12.75" x14ac:dyDescent="0.2">
      <c r="A381" s="5"/>
      <c r="B381" s="5"/>
    </row>
    <row r="382" spans="1:2" s="2" customFormat="1" ht="12.75" x14ac:dyDescent="0.2">
      <c r="A382" s="5"/>
      <c r="B382" s="5"/>
    </row>
    <row r="383" spans="1:2" s="2" customFormat="1" ht="12.75" x14ac:dyDescent="0.2">
      <c r="A383" s="5"/>
      <c r="B383" s="5"/>
    </row>
    <row r="384" spans="1:2" s="2" customFormat="1" ht="12.75" x14ac:dyDescent="0.2">
      <c r="A384" s="5"/>
      <c r="B384" s="5"/>
    </row>
    <row r="385" spans="1:2" s="2" customFormat="1" ht="12.75" x14ac:dyDescent="0.2">
      <c r="A385" s="5"/>
      <c r="B385" s="5"/>
    </row>
    <row r="386" spans="1:2" s="2" customFormat="1" ht="12.75" x14ac:dyDescent="0.2">
      <c r="A386" s="5"/>
      <c r="B386" s="5"/>
    </row>
    <row r="387" spans="1:2" s="2" customFormat="1" ht="12.75" x14ac:dyDescent="0.2">
      <c r="A387" s="5"/>
      <c r="B387" s="5"/>
    </row>
    <row r="388" spans="1:2" s="2" customFormat="1" ht="12.75" x14ac:dyDescent="0.2">
      <c r="A388" s="5"/>
      <c r="B388" s="5"/>
    </row>
    <row r="389" spans="1:2" s="2" customFormat="1" ht="12.75" x14ac:dyDescent="0.2">
      <c r="A389" s="5"/>
      <c r="B389" s="5"/>
    </row>
    <row r="390" spans="1:2" s="2" customFormat="1" ht="12.75" x14ac:dyDescent="0.2">
      <c r="A390" s="5"/>
      <c r="B390" s="5"/>
    </row>
    <row r="391" spans="1:2" s="2" customFormat="1" ht="12.75" x14ac:dyDescent="0.2">
      <c r="A391" s="5"/>
      <c r="B391" s="5"/>
    </row>
    <row r="392" spans="1:2" s="2" customFormat="1" ht="12.75" x14ac:dyDescent="0.2">
      <c r="A392" s="5"/>
      <c r="B392" s="5"/>
    </row>
    <row r="393" spans="1:2" s="2" customFormat="1" ht="12.75" x14ac:dyDescent="0.2">
      <c r="A393" s="5"/>
      <c r="B393" s="5"/>
    </row>
    <row r="394" spans="1:2" s="2" customFormat="1" ht="12.75" x14ac:dyDescent="0.2">
      <c r="A394" s="5"/>
      <c r="B394" s="5"/>
    </row>
    <row r="395" spans="1:2" s="2" customFormat="1" ht="12.75" x14ac:dyDescent="0.2">
      <c r="A395" s="5"/>
      <c r="B395" s="5"/>
    </row>
    <row r="396" spans="1:2" s="2" customFormat="1" ht="12.75" x14ac:dyDescent="0.2">
      <c r="A396" s="5"/>
      <c r="B396" s="5"/>
    </row>
    <row r="397" spans="1:2" s="2" customFormat="1" ht="12.75" x14ac:dyDescent="0.2">
      <c r="A397" s="5"/>
      <c r="B397" s="5"/>
    </row>
    <row r="398" spans="1:2" s="2" customFormat="1" ht="12.75" x14ac:dyDescent="0.2">
      <c r="A398" s="5"/>
      <c r="B398" s="5"/>
    </row>
    <row r="399" spans="1:2" s="2" customFormat="1" ht="12.75" x14ac:dyDescent="0.2">
      <c r="A399" s="5"/>
      <c r="B399" s="5"/>
    </row>
    <row r="400" spans="1:2" s="2" customFormat="1" ht="12.75" x14ac:dyDescent="0.2">
      <c r="A400" s="5"/>
      <c r="B400" s="5"/>
    </row>
    <row r="401" spans="1:2" s="2" customFormat="1" ht="12.75" x14ac:dyDescent="0.2">
      <c r="A401" s="5"/>
      <c r="B401" s="5"/>
    </row>
    <row r="402" spans="1:2" s="2" customFormat="1" ht="12.75" x14ac:dyDescent="0.2">
      <c r="A402" s="5"/>
      <c r="B402" s="5"/>
    </row>
    <row r="403" spans="1:2" s="2" customFormat="1" ht="12.75" x14ac:dyDescent="0.2">
      <c r="A403" s="5"/>
      <c r="B403" s="5"/>
    </row>
    <row r="404" spans="1:2" s="2" customFormat="1" ht="12.75" x14ac:dyDescent="0.2">
      <c r="A404" s="5"/>
      <c r="B404" s="5"/>
    </row>
    <row r="405" spans="1:2" s="2" customFormat="1" ht="12.75" x14ac:dyDescent="0.2">
      <c r="A405" s="5"/>
      <c r="B405" s="5"/>
    </row>
    <row r="406" spans="1:2" s="2" customFormat="1" ht="12.75" x14ac:dyDescent="0.2">
      <c r="A406" s="5"/>
      <c r="B406" s="5"/>
    </row>
    <row r="407" spans="1:2" s="2" customFormat="1" ht="12.75" x14ac:dyDescent="0.2">
      <c r="A407" s="5"/>
      <c r="B407" s="5"/>
    </row>
    <row r="408" spans="1:2" s="2" customFormat="1" ht="12.75" x14ac:dyDescent="0.2">
      <c r="A408" s="5"/>
      <c r="B408" s="5"/>
    </row>
    <row r="409" spans="1:2" s="2" customFormat="1" ht="12.75" x14ac:dyDescent="0.2">
      <c r="A409" s="5"/>
      <c r="B409" s="5"/>
    </row>
    <row r="410" spans="1:2" s="2" customFormat="1" ht="12.75" x14ac:dyDescent="0.2">
      <c r="A410" s="5"/>
      <c r="B410" s="5"/>
    </row>
    <row r="411" spans="1:2" s="2" customFormat="1" ht="12.75" x14ac:dyDescent="0.2">
      <c r="A411" s="5"/>
      <c r="B411" s="5"/>
    </row>
    <row r="412" spans="1:2" s="2" customFormat="1" ht="12.75" x14ac:dyDescent="0.2">
      <c r="A412" s="5"/>
      <c r="B412" s="5"/>
    </row>
    <row r="413" spans="1:2" s="2" customFormat="1" ht="12.75" x14ac:dyDescent="0.2">
      <c r="A413" s="5"/>
      <c r="B413" s="5"/>
    </row>
    <row r="414" spans="1:2" s="2" customFormat="1" ht="12.75" x14ac:dyDescent="0.2">
      <c r="A414" s="5"/>
      <c r="B414" s="5"/>
    </row>
    <row r="415" spans="1:2" s="2" customFormat="1" ht="12.75" x14ac:dyDescent="0.2">
      <c r="A415" s="5"/>
      <c r="B415" s="5"/>
    </row>
    <row r="416" spans="1:2" s="2" customFormat="1" ht="12.75" x14ac:dyDescent="0.2">
      <c r="A416" s="5"/>
      <c r="B416" s="5"/>
    </row>
    <row r="417" spans="1:2" s="2" customFormat="1" ht="12.75" x14ac:dyDescent="0.2">
      <c r="A417" s="5"/>
      <c r="B417" s="5"/>
    </row>
    <row r="418" spans="1:2" s="2" customFormat="1" ht="12.75" x14ac:dyDescent="0.2">
      <c r="A418" s="5"/>
      <c r="B418" s="5"/>
    </row>
    <row r="419" spans="1:2" s="2" customFormat="1" ht="12.75" x14ac:dyDescent="0.2">
      <c r="A419" s="5"/>
      <c r="B419" s="5"/>
    </row>
    <row r="420" spans="1:2" s="2" customFormat="1" ht="12.75" x14ac:dyDescent="0.2">
      <c r="A420" s="5"/>
      <c r="B420" s="5"/>
    </row>
    <row r="421" spans="1:2" s="2" customFormat="1" ht="12.75" x14ac:dyDescent="0.2">
      <c r="A421" s="5"/>
      <c r="B421" s="5"/>
    </row>
    <row r="422" spans="1:2" s="2" customFormat="1" ht="12.75" x14ac:dyDescent="0.2">
      <c r="A422" s="5"/>
      <c r="B422" s="5"/>
    </row>
    <row r="423" spans="1:2" s="2" customFormat="1" ht="12.75" x14ac:dyDescent="0.2">
      <c r="A423" s="5"/>
      <c r="B423" s="5"/>
    </row>
    <row r="424" spans="1:2" s="2" customFormat="1" ht="12.75" x14ac:dyDescent="0.2">
      <c r="A424" s="5"/>
      <c r="B424" s="5"/>
    </row>
    <row r="425" spans="1:2" s="2" customFormat="1" ht="12.75" x14ac:dyDescent="0.2">
      <c r="A425" s="5"/>
      <c r="B425" s="5"/>
    </row>
    <row r="426" spans="1:2" s="2" customFormat="1" ht="12.75" x14ac:dyDescent="0.2">
      <c r="A426" s="5"/>
      <c r="B426" s="5"/>
    </row>
    <row r="427" spans="1:2" s="2" customFormat="1" ht="12.75" x14ac:dyDescent="0.2">
      <c r="A427" s="5"/>
      <c r="B427" s="5"/>
    </row>
    <row r="428" spans="1:2" s="2" customFormat="1" ht="12.75" x14ac:dyDescent="0.2">
      <c r="A428" s="5"/>
      <c r="B428" s="5"/>
    </row>
    <row r="429" spans="1:2" s="2" customFormat="1" ht="12.75" x14ac:dyDescent="0.2">
      <c r="A429" s="5"/>
      <c r="B429" s="5"/>
    </row>
    <row r="430" spans="1:2" s="2" customFormat="1" ht="12.75" x14ac:dyDescent="0.2">
      <c r="A430" s="5"/>
      <c r="B430" s="5"/>
    </row>
    <row r="431" spans="1:2" s="2" customFormat="1" ht="12.75" x14ac:dyDescent="0.2">
      <c r="A431" s="5"/>
      <c r="B431" s="5"/>
    </row>
    <row r="432" spans="1:2" s="2" customFormat="1" ht="12.75" x14ac:dyDescent="0.2">
      <c r="A432" s="5"/>
      <c r="B432" s="5"/>
    </row>
    <row r="433" spans="1:2" s="2" customFormat="1" ht="12.75" x14ac:dyDescent="0.2">
      <c r="A433" s="5"/>
      <c r="B433" s="5"/>
    </row>
    <row r="434" spans="1:2" s="2" customFormat="1" ht="12.75" x14ac:dyDescent="0.2">
      <c r="A434" s="5"/>
      <c r="B434" s="5"/>
    </row>
    <row r="435" spans="1:2" s="2" customFormat="1" ht="12.75" x14ac:dyDescent="0.2">
      <c r="A435" s="5"/>
      <c r="B435" s="5"/>
    </row>
    <row r="436" spans="1:2" s="2" customFormat="1" ht="12.75" x14ac:dyDescent="0.2">
      <c r="A436" s="5"/>
      <c r="B436" s="5"/>
    </row>
    <row r="437" spans="1:2" s="2" customFormat="1" ht="12.75" x14ac:dyDescent="0.2">
      <c r="A437" s="5"/>
      <c r="B437" s="5"/>
    </row>
    <row r="438" spans="1:2" s="2" customFormat="1" ht="12.75" x14ac:dyDescent="0.2">
      <c r="A438" s="5"/>
      <c r="B438" s="5"/>
    </row>
    <row r="439" spans="1:2" s="2" customFormat="1" ht="12.75" x14ac:dyDescent="0.2">
      <c r="A439" s="5"/>
      <c r="B439" s="5"/>
    </row>
    <row r="440" spans="1:2" s="2" customFormat="1" ht="12.75" x14ac:dyDescent="0.2">
      <c r="A440" s="5"/>
      <c r="B440" s="5"/>
    </row>
    <row r="441" spans="1:2" s="2" customFormat="1" ht="12.75" x14ac:dyDescent="0.2">
      <c r="A441" s="5"/>
      <c r="B441" s="5"/>
    </row>
    <row r="442" spans="1:2" s="2" customFormat="1" ht="12.75" x14ac:dyDescent="0.2">
      <c r="A442" s="5"/>
      <c r="B442" s="5"/>
    </row>
    <row r="443" spans="1:2" s="2" customFormat="1" ht="12.75" x14ac:dyDescent="0.2">
      <c r="A443" s="5"/>
      <c r="B443" s="5"/>
    </row>
    <row r="444" spans="1:2" s="2" customFormat="1" ht="12.75" x14ac:dyDescent="0.2">
      <c r="A444" s="5"/>
      <c r="B444" s="5"/>
    </row>
    <row r="445" spans="1:2" s="2" customFormat="1" ht="12.75" x14ac:dyDescent="0.2">
      <c r="A445" s="5"/>
      <c r="B445" s="5"/>
    </row>
    <row r="446" spans="1:2" s="2" customFormat="1" ht="12.75" x14ac:dyDescent="0.2">
      <c r="A446" s="5"/>
      <c r="B446" s="5"/>
    </row>
    <row r="447" spans="1:2" s="2" customFormat="1" ht="12.75" x14ac:dyDescent="0.2">
      <c r="A447" s="5"/>
      <c r="B447" s="5"/>
    </row>
    <row r="448" spans="1:2" s="2" customFormat="1" ht="12.75" x14ac:dyDescent="0.2">
      <c r="A448" s="5"/>
      <c r="B448" s="5"/>
    </row>
    <row r="449" spans="1:2" s="2" customFormat="1" ht="12.75" x14ac:dyDescent="0.2">
      <c r="A449" s="5"/>
      <c r="B449" s="5"/>
    </row>
    <row r="450" spans="1:2" s="2" customFormat="1" ht="12.75" x14ac:dyDescent="0.2">
      <c r="A450" s="5"/>
      <c r="B450" s="5"/>
    </row>
    <row r="451" spans="1:2" s="2" customFormat="1" ht="12.75" x14ac:dyDescent="0.2">
      <c r="A451" s="5"/>
      <c r="B451" s="5"/>
    </row>
    <row r="452" spans="1:2" s="2" customFormat="1" ht="12.75" x14ac:dyDescent="0.2">
      <c r="A452" s="5"/>
      <c r="B452" s="5"/>
    </row>
    <row r="453" spans="1:2" s="2" customFormat="1" ht="12.75" x14ac:dyDescent="0.2">
      <c r="A453" s="5"/>
      <c r="B453" s="5"/>
    </row>
    <row r="454" spans="1:2" s="2" customFormat="1" ht="12.75" x14ac:dyDescent="0.2">
      <c r="A454" s="5"/>
      <c r="B454" s="5"/>
    </row>
    <row r="455" spans="1:2" s="2" customFormat="1" ht="12.75" x14ac:dyDescent="0.2">
      <c r="A455" s="5"/>
      <c r="B455" s="5"/>
    </row>
    <row r="456" spans="1:2" s="2" customFormat="1" ht="12.75" x14ac:dyDescent="0.2">
      <c r="A456" s="5"/>
      <c r="B456" s="5"/>
    </row>
    <row r="457" spans="1:2" s="2" customFormat="1" ht="12.75" x14ac:dyDescent="0.2">
      <c r="A457" s="5"/>
      <c r="B457" s="5"/>
    </row>
    <row r="458" spans="1:2" s="2" customFormat="1" ht="12.75" x14ac:dyDescent="0.2">
      <c r="A458" s="5"/>
      <c r="B458" s="5"/>
    </row>
    <row r="459" spans="1:2" s="2" customFormat="1" ht="12.75" x14ac:dyDescent="0.2">
      <c r="A459" s="5"/>
      <c r="B459" s="5"/>
    </row>
    <row r="460" spans="1:2" s="2" customFormat="1" ht="12.75" x14ac:dyDescent="0.2">
      <c r="A460" s="5"/>
      <c r="B460" s="5"/>
    </row>
    <row r="461" spans="1:2" s="2" customFormat="1" ht="12.75" x14ac:dyDescent="0.2">
      <c r="A461" s="5"/>
      <c r="B461" s="5"/>
    </row>
    <row r="462" spans="1:2" s="2" customFormat="1" ht="12.75" x14ac:dyDescent="0.2">
      <c r="A462" s="5"/>
      <c r="B462" s="5"/>
    </row>
    <row r="463" spans="1:2" s="2" customFormat="1" ht="12.75" x14ac:dyDescent="0.2">
      <c r="A463" s="5"/>
      <c r="B463" s="5"/>
    </row>
    <row r="464" spans="1:2" s="2" customFormat="1" ht="12.75" x14ac:dyDescent="0.2">
      <c r="A464" s="5"/>
      <c r="B464" s="5"/>
    </row>
    <row r="465" spans="1:2" s="2" customFormat="1" ht="12.75" x14ac:dyDescent="0.2">
      <c r="A465" s="5"/>
      <c r="B465" s="5"/>
    </row>
    <row r="466" spans="1:2" s="2" customFormat="1" ht="12.75" x14ac:dyDescent="0.2">
      <c r="A466" s="5"/>
      <c r="B466" s="5"/>
    </row>
    <row r="467" spans="1:2" s="2" customFormat="1" ht="12.75" x14ac:dyDescent="0.2">
      <c r="A467" s="5"/>
      <c r="B467" s="5"/>
    </row>
    <row r="468" spans="1:2" s="2" customFormat="1" ht="12.75" x14ac:dyDescent="0.2">
      <c r="A468" s="5"/>
      <c r="B468" s="5"/>
    </row>
  </sheetData>
  <sheetProtection insertRows="0" deleteRows="0" selectLockedCells="1"/>
  <mergeCells count="40">
    <mergeCell ref="A40:XFD40"/>
    <mergeCell ref="A41:G41"/>
    <mergeCell ref="A42:G42"/>
    <mergeCell ref="A43:G43"/>
    <mergeCell ref="E34:F34"/>
    <mergeCell ref="G34:H34"/>
    <mergeCell ref="A35:G35"/>
    <mergeCell ref="A37:G37"/>
    <mergeCell ref="A38:G38"/>
    <mergeCell ref="A39:XFD39"/>
    <mergeCell ref="E31:F31"/>
    <mergeCell ref="G31:H31"/>
    <mergeCell ref="E32:F32"/>
    <mergeCell ref="G32:H32"/>
    <mergeCell ref="E33:F33"/>
    <mergeCell ref="G33:H33"/>
    <mergeCell ref="E26:F26"/>
    <mergeCell ref="G26:H26"/>
    <mergeCell ref="E27:F27"/>
    <mergeCell ref="G27:H27"/>
    <mergeCell ref="E28:F28"/>
    <mergeCell ref="G28:H28"/>
    <mergeCell ref="H8:I8"/>
    <mergeCell ref="A10:A20"/>
    <mergeCell ref="A22:I23"/>
    <mergeCell ref="A24:G24"/>
    <mergeCell ref="E25:F25"/>
    <mergeCell ref="G25:H25"/>
    <mergeCell ref="A8:A9"/>
    <mergeCell ref="B8:B9"/>
    <mergeCell ref="C8:C9"/>
    <mergeCell ref="D8:D9"/>
    <mergeCell ref="E8:E9"/>
    <mergeCell ref="F8:G8"/>
    <mergeCell ref="A1:B6"/>
    <mergeCell ref="C1:I2"/>
    <mergeCell ref="C3:I3"/>
    <mergeCell ref="C4:I4"/>
    <mergeCell ref="C5:I5"/>
    <mergeCell ref="C6:I7"/>
  </mergeCells>
  <printOptions horizontalCentered="1"/>
  <pageMargins left="1.1811023622047245" right="0.59055118110236227" top="0.78740157480314965" bottom="0.59055118110236227" header="0.31496062992125984" footer="0.31496062992125984"/>
  <pageSetup scale="65" fitToHeight="0" orientation="landscape" r:id="rId1"/>
  <headerFooter>
    <oddHeader>&amp;RFOLIO &amp;P  DE &amp;N</oddHeader>
  </headerFooter>
  <drawing r:id="rId2"/>
  <legacyDrawing r:id="rId3"/>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464"/>
  <sheetViews>
    <sheetView view="pageBreakPreview" zoomScale="90" zoomScaleNormal="100" zoomScaleSheetLayoutView="90" workbookViewId="0">
      <selection activeCell="G28" sqref="G28:H30"/>
    </sheetView>
  </sheetViews>
  <sheetFormatPr baseColWidth="10" defaultColWidth="11.42578125" defaultRowHeight="15" x14ac:dyDescent="0.25"/>
  <cols>
    <col min="1" max="1" width="19.140625" style="9" customWidth="1"/>
    <col min="2" max="2" width="12.140625" style="9" customWidth="1"/>
    <col min="3" max="3" width="35.5703125" style="1" customWidth="1"/>
    <col min="4" max="4" width="7.42578125" style="1" customWidth="1"/>
    <col min="5" max="5" width="10.42578125" style="1" customWidth="1"/>
    <col min="6" max="6" width="11.28515625" style="1" customWidth="1"/>
    <col min="7" max="7" width="13.140625" style="1" customWidth="1"/>
    <col min="8" max="8" width="15.140625" style="1" customWidth="1"/>
    <col min="9" max="9" width="23" style="1" customWidth="1"/>
    <col min="10" max="10" width="0.140625" style="1" hidden="1" customWidth="1"/>
    <col min="11" max="16384" width="11.42578125" style="1"/>
  </cols>
  <sheetData>
    <row r="1" spans="1:9" ht="15" customHeight="1" x14ac:dyDescent="0.25">
      <c r="A1" s="88"/>
      <c r="B1" s="89"/>
      <c r="C1" s="94" t="s">
        <v>3</v>
      </c>
      <c r="D1" s="95"/>
      <c r="E1" s="95"/>
      <c r="F1" s="95"/>
      <c r="G1" s="95"/>
      <c r="H1" s="95"/>
      <c r="I1" s="96"/>
    </row>
    <row r="2" spans="1:9" ht="15" customHeight="1" thickBot="1" x14ac:dyDescent="0.3">
      <c r="A2" s="90"/>
      <c r="B2" s="91"/>
      <c r="C2" s="97"/>
      <c r="D2" s="98"/>
      <c r="E2" s="98"/>
      <c r="F2" s="98"/>
      <c r="G2" s="98"/>
      <c r="H2" s="98"/>
      <c r="I2" s="99"/>
    </row>
    <row r="3" spans="1:9" ht="21.75" thickBot="1" x14ac:dyDescent="0.3">
      <c r="A3" s="90"/>
      <c r="B3" s="91"/>
      <c r="C3" s="100" t="s">
        <v>7</v>
      </c>
      <c r="D3" s="101"/>
      <c r="E3" s="101"/>
      <c r="F3" s="101"/>
      <c r="G3" s="101"/>
      <c r="H3" s="101"/>
      <c r="I3" s="102"/>
    </row>
    <row r="4" spans="1:9" ht="21.75" thickBot="1" x14ac:dyDescent="0.3">
      <c r="A4" s="90"/>
      <c r="B4" s="91"/>
      <c r="C4" s="103" t="e">
        <f>'RELACION DE ARCHIVO (11) 2016'!C4:I4</f>
        <v>#REF!</v>
      </c>
      <c r="D4" s="104"/>
      <c r="E4" s="104"/>
      <c r="F4" s="104"/>
      <c r="G4" s="104"/>
      <c r="H4" s="104"/>
      <c r="I4" s="105"/>
    </row>
    <row r="5" spans="1:9" ht="21.75" customHeight="1" thickBot="1" x14ac:dyDescent="0.3">
      <c r="A5" s="90"/>
      <c r="B5" s="91"/>
      <c r="C5" s="106" t="s">
        <v>29</v>
      </c>
      <c r="D5" s="107"/>
      <c r="E5" s="107"/>
      <c r="F5" s="107"/>
      <c r="G5" s="107"/>
      <c r="H5" s="107"/>
      <c r="I5" s="108"/>
    </row>
    <row r="6" spans="1:9" ht="18.75" customHeight="1" thickBot="1" x14ac:dyDescent="0.3">
      <c r="A6" s="92"/>
      <c r="B6" s="93"/>
      <c r="C6" s="109" t="s">
        <v>546</v>
      </c>
      <c r="D6" s="110"/>
      <c r="E6" s="110"/>
      <c r="F6" s="110"/>
      <c r="G6" s="110"/>
      <c r="H6" s="110"/>
      <c r="I6" s="111"/>
    </row>
    <row r="7" spans="1:9" s="2" customFormat="1" ht="0.75" customHeight="1" thickBot="1" x14ac:dyDescent="0.25">
      <c r="A7" s="7"/>
      <c r="B7" s="7"/>
      <c r="C7" s="112"/>
      <c r="D7" s="113"/>
      <c r="E7" s="113"/>
      <c r="F7" s="113"/>
      <c r="G7" s="113"/>
      <c r="H7" s="113"/>
      <c r="I7" s="114"/>
    </row>
    <row r="8" spans="1:9" s="2" customFormat="1" ht="29.25" customHeight="1" thickBot="1" x14ac:dyDescent="0.25">
      <c r="A8" s="124" t="s">
        <v>1</v>
      </c>
      <c r="B8" s="126" t="s">
        <v>9</v>
      </c>
      <c r="C8" s="124" t="s">
        <v>8</v>
      </c>
      <c r="D8" s="126" t="s">
        <v>10</v>
      </c>
      <c r="E8" s="126" t="s">
        <v>11</v>
      </c>
      <c r="F8" s="115" t="s">
        <v>12</v>
      </c>
      <c r="G8" s="128"/>
      <c r="H8" s="115" t="s">
        <v>15</v>
      </c>
      <c r="I8" s="116"/>
    </row>
    <row r="9" spans="1:9" s="6" customFormat="1" ht="36.75" thickBot="1" x14ac:dyDescent="0.25">
      <c r="A9" s="125"/>
      <c r="B9" s="127"/>
      <c r="C9" s="125"/>
      <c r="D9" s="127"/>
      <c r="E9" s="127"/>
      <c r="F9" s="13" t="s">
        <v>13</v>
      </c>
      <c r="G9" s="13" t="s">
        <v>14</v>
      </c>
      <c r="H9" s="13" t="s">
        <v>16</v>
      </c>
      <c r="I9" s="17" t="s">
        <v>17</v>
      </c>
    </row>
    <row r="10" spans="1:9" s="6" customFormat="1" ht="25.7" customHeight="1" x14ac:dyDescent="0.2">
      <c r="A10" s="117" t="s">
        <v>35</v>
      </c>
      <c r="B10" s="28">
        <v>1</v>
      </c>
      <c r="C10" s="12" t="s">
        <v>547</v>
      </c>
      <c r="D10" s="12">
        <v>2</v>
      </c>
      <c r="E10" s="12">
        <f>277+265</f>
        <v>542</v>
      </c>
      <c r="F10" s="33">
        <v>42736</v>
      </c>
      <c r="G10" s="33">
        <v>42766</v>
      </c>
      <c r="H10" s="33">
        <v>44362</v>
      </c>
      <c r="I10" s="33">
        <v>46553</v>
      </c>
    </row>
    <row r="11" spans="1:9" s="6" customFormat="1" ht="25.5" x14ac:dyDescent="0.2">
      <c r="A11" s="118"/>
      <c r="B11" s="29">
        <v>2</v>
      </c>
      <c r="C11" s="12" t="s">
        <v>548</v>
      </c>
      <c r="D11" s="10">
        <v>2</v>
      </c>
      <c r="E11" s="10">
        <f>310+379</f>
        <v>689</v>
      </c>
      <c r="F11" s="33">
        <v>42767</v>
      </c>
      <c r="G11" s="33">
        <v>42794</v>
      </c>
      <c r="H11" s="33">
        <v>44362</v>
      </c>
      <c r="I11" s="33">
        <v>46553</v>
      </c>
    </row>
    <row r="12" spans="1:9" s="6" customFormat="1" ht="25.5" x14ac:dyDescent="0.2">
      <c r="A12" s="118"/>
      <c r="B12" s="29">
        <v>3</v>
      </c>
      <c r="C12" s="12" t="s">
        <v>549</v>
      </c>
      <c r="D12" s="10">
        <v>4</v>
      </c>
      <c r="E12" s="10">
        <f>410+279+288+156</f>
        <v>1133</v>
      </c>
      <c r="F12" s="34">
        <v>42795</v>
      </c>
      <c r="G12" s="34">
        <v>42825</v>
      </c>
      <c r="H12" s="33">
        <v>44362</v>
      </c>
      <c r="I12" s="33">
        <v>46553</v>
      </c>
    </row>
    <row r="13" spans="1:9" s="6" customFormat="1" ht="25.5" x14ac:dyDescent="0.2">
      <c r="A13" s="118"/>
      <c r="B13" s="29">
        <v>4</v>
      </c>
      <c r="C13" s="12" t="s">
        <v>550</v>
      </c>
      <c r="D13" s="10">
        <v>2</v>
      </c>
      <c r="E13" s="10">
        <f>257+274</f>
        <v>531</v>
      </c>
      <c r="F13" s="33">
        <v>42826</v>
      </c>
      <c r="G13" s="33">
        <v>42855</v>
      </c>
      <c r="H13" s="33">
        <v>44362</v>
      </c>
      <c r="I13" s="33">
        <v>46553</v>
      </c>
    </row>
    <row r="14" spans="1:9" s="6" customFormat="1" ht="25.5" x14ac:dyDescent="0.2">
      <c r="A14" s="118"/>
      <c r="B14" s="29">
        <v>5</v>
      </c>
      <c r="C14" s="12" t="s">
        <v>551</v>
      </c>
      <c r="D14" s="10">
        <v>3</v>
      </c>
      <c r="E14" s="10">
        <f>269+325+362</f>
        <v>956</v>
      </c>
      <c r="F14" s="34">
        <v>42856</v>
      </c>
      <c r="G14" s="34">
        <v>42886</v>
      </c>
      <c r="H14" s="33">
        <v>44362</v>
      </c>
      <c r="I14" s="33">
        <v>46553</v>
      </c>
    </row>
    <row r="15" spans="1:9" s="6" customFormat="1" ht="14.25" x14ac:dyDescent="0.2">
      <c r="A15" s="118"/>
      <c r="B15" s="29"/>
      <c r="C15" s="12"/>
      <c r="D15" s="10"/>
      <c r="E15" s="10"/>
      <c r="F15" s="34"/>
      <c r="G15" s="34"/>
      <c r="H15" s="33"/>
      <c r="I15" s="33"/>
    </row>
    <row r="16" spans="1:9" s="6" customFormat="1" thickBot="1" x14ac:dyDescent="0.25">
      <c r="A16" s="119"/>
      <c r="B16" s="30"/>
      <c r="C16" s="11"/>
      <c r="D16" s="11"/>
      <c r="E16" s="11"/>
      <c r="F16" s="36"/>
      <c r="G16" s="46"/>
      <c r="H16" s="46"/>
      <c r="I16" s="46"/>
    </row>
    <row r="17" spans="1:9" s="2" customFormat="1" ht="12.75" x14ac:dyDescent="0.2">
      <c r="F17" s="54"/>
      <c r="H17" s="44"/>
    </row>
    <row r="18" spans="1:9" s="2" customFormat="1" ht="12.75" x14ac:dyDescent="0.2">
      <c r="A18" s="120" t="s">
        <v>298</v>
      </c>
      <c r="B18" s="120"/>
      <c r="C18" s="120"/>
      <c r="D18" s="120"/>
      <c r="E18" s="120"/>
      <c r="F18" s="120"/>
      <c r="G18" s="120"/>
      <c r="H18" s="120"/>
      <c r="I18" s="120"/>
    </row>
    <row r="19" spans="1:9" s="2" customFormat="1" ht="12.75" x14ac:dyDescent="0.2">
      <c r="A19" s="120"/>
      <c r="B19" s="120"/>
      <c r="C19" s="120"/>
      <c r="D19" s="120"/>
      <c r="E19" s="120"/>
      <c r="F19" s="120"/>
      <c r="G19" s="120"/>
      <c r="H19" s="120"/>
      <c r="I19" s="120"/>
    </row>
    <row r="20" spans="1:9" s="2" customFormat="1" ht="12.75" x14ac:dyDescent="0.2">
      <c r="A20" s="121"/>
      <c r="B20" s="121"/>
      <c r="C20" s="121"/>
      <c r="D20" s="121"/>
      <c r="E20" s="121"/>
      <c r="F20" s="121"/>
      <c r="G20" s="121"/>
      <c r="H20" s="44"/>
    </row>
    <row r="21" spans="1:9" s="2" customFormat="1" ht="12.75" x14ac:dyDescent="0.2">
      <c r="A21" s="44"/>
      <c r="B21" s="43" t="s">
        <v>20</v>
      </c>
      <c r="C21" s="43" t="s">
        <v>33</v>
      </c>
      <c r="D21" s="44"/>
      <c r="E21" s="122" t="s">
        <v>24</v>
      </c>
      <c r="F21" s="122"/>
      <c r="G21" s="123" t="s">
        <v>684</v>
      </c>
      <c r="H21" s="123"/>
    </row>
    <row r="22" spans="1:9" s="2" customFormat="1" ht="12.75" x14ac:dyDescent="0.2">
      <c r="A22" s="44"/>
      <c r="B22" s="43" t="s">
        <v>21</v>
      </c>
      <c r="C22" s="43" t="s">
        <v>34</v>
      </c>
      <c r="D22" s="44"/>
      <c r="E22" s="122" t="s">
        <v>21</v>
      </c>
      <c r="F22" s="122"/>
      <c r="G22" s="123" t="s">
        <v>366</v>
      </c>
      <c r="H22" s="123"/>
    </row>
    <row r="23" spans="1:9" s="2" customFormat="1" ht="12.75" x14ac:dyDescent="0.2">
      <c r="A23" s="44"/>
      <c r="B23" s="43" t="s">
        <v>22</v>
      </c>
      <c r="C23" s="49">
        <v>44362</v>
      </c>
      <c r="D23" s="44"/>
      <c r="E23" s="122" t="s">
        <v>22</v>
      </c>
      <c r="F23" s="122"/>
      <c r="G23" s="129">
        <v>44362</v>
      </c>
      <c r="H23" s="123"/>
    </row>
    <row r="24" spans="1:9" s="2" customFormat="1" ht="12.75" x14ac:dyDescent="0.2">
      <c r="A24" s="44"/>
      <c r="B24" s="43" t="s">
        <v>23</v>
      </c>
      <c r="C24" s="43"/>
      <c r="D24" s="44"/>
      <c r="E24" s="122" t="s">
        <v>25</v>
      </c>
      <c r="F24" s="122"/>
      <c r="G24" s="123"/>
      <c r="H24" s="123"/>
    </row>
    <row r="25" spans="1:9" s="2" customFormat="1" ht="12.75" x14ac:dyDescent="0.2">
      <c r="A25" s="44"/>
      <c r="B25" s="21"/>
      <c r="C25" s="21"/>
      <c r="D25" s="44"/>
      <c r="E25" s="22"/>
      <c r="F25" s="22"/>
      <c r="G25" s="22"/>
      <c r="H25" s="22"/>
    </row>
    <row r="26" spans="1:9" s="2" customFormat="1" ht="12.75" x14ac:dyDescent="0.2">
      <c r="A26" s="44"/>
      <c r="B26" s="21"/>
      <c r="C26" s="21"/>
      <c r="D26" s="44"/>
      <c r="E26" s="22"/>
      <c r="F26" s="22"/>
      <c r="G26" s="22"/>
      <c r="H26" s="22"/>
    </row>
    <row r="27" spans="1:9" s="2" customFormat="1" ht="12.75" x14ac:dyDescent="0.2">
      <c r="A27" s="44"/>
      <c r="B27" s="21"/>
      <c r="C27" s="21"/>
      <c r="D27" s="44"/>
      <c r="E27" s="122" t="s">
        <v>26</v>
      </c>
      <c r="F27" s="122"/>
      <c r="G27" s="123" t="s">
        <v>367</v>
      </c>
      <c r="H27" s="123"/>
    </row>
    <row r="28" spans="1:9" s="2" customFormat="1" ht="12.75" x14ac:dyDescent="0.2">
      <c r="A28" s="44"/>
      <c r="B28" s="21"/>
      <c r="C28" s="21"/>
      <c r="D28" s="44"/>
      <c r="E28" s="122" t="s">
        <v>21</v>
      </c>
      <c r="F28" s="122"/>
      <c r="G28" s="123" t="s">
        <v>36</v>
      </c>
      <c r="H28" s="123"/>
    </row>
    <row r="29" spans="1:9" s="2" customFormat="1" ht="12.75" x14ac:dyDescent="0.2">
      <c r="A29" s="44"/>
      <c r="B29" s="21"/>
      <c r="C29" s="21"/>
      <c r="D29" s="44"/>
      <c r="E29" s="122" t="s">
        <v>27</v>
      </c>
      <c r="F29" s="122"/>
      <c r="G29" s="129">
        <v>44362</v>
      </c>
      <c r="H29" s="123"/>
    </row>
    <row r="30" spans="1:9" s="2" customFormat="1" ht="12.75" x14ac:dyDescent="0.2">
      <c r="A30" s="23"/>
      <c r="B30" s="23"/>
      <c r="C30" s="23"/>
      <c r="D30" s="23"/>
      <c r="E30" s="131" t="s">
        <v>25</v>
      </c>
      <c r="F30" s="131"/>
      <c r="G30" s="132"/>
      <c r="H30" s="132"/>
    </row>
    <row r="31" spans="1:9" s="2" customFormat="1" ht="12.75" x14ac:dyDescent="0.2">
      <c r="A31" s="130"/>
      <c r="B31" s="130"/>
      <c r="C31" s="130"/>
      <c r="D31" s="130"/>
      <c r="E31" s="130"/>
      <c r="F31" s="130"/>
      <c r="G31" s="130"/>
      <c r="H31" s="45"/>
    </row>
    <row r="32" spans="1:9" s="2" customFormat="1" ht="12.75" x14ac:dyDescent="0.2">
      <c r="A32" s="8" t="s">
        <v>0</v>
      </c>
      <c r="B32" s="8"/>
      <c r="C32" s="4"/>
      <c r="D32" s="4"/>
      <c r="E32" s="4"/>
      <c r="H32" s="45"/>
    </row>
    <row r="33" spans="1:10" s="2" customFormat="1" ht="12.75" x14ac:dyDescent="0.2">
      <c r="A33" s="121" t="s">
        <v>5</v>
      </c>
      <c r="B33" s="121"/>
      <c r="C33" s="121"/>
      <c r="D33" s="121"/>
      <c r="E33" s="121"/>
      <c r="F33" s="121"/>
      <c r="G33" s="121"/>
      <c r="H33" s="45"/>
    </row>
    <row r="34" spans="1:10" s="2" customFormat="1" x14ac:dyDescent="0.25">
      <c r="A34" s="121" t="s">
        <v>4</v>
      </c>
      <c r="B34" s="121"/>
      <c r="C34" s="121"/>
      <c r="D34" s="121"/>
      <c r="E34" s="121"/>
      <c r="F34" s="121"/>
      <c r="G34" s="121"/>
      <c r="H34" s="45"/>
      <c r="I34" s="3"/>
      <c r="J34"/>
    </row>
    <row r="35" spans="1:10" s="121" customFormat="1" ht="15" customHeight="1" x14ac:dyDescent="0.2">
      <c r="A35" s="121" t="s">
        <v>19</v>
      </c>
    </row>
    <row r="36" spans="1:10" s="121" customFormat="1" ht="15" customHeight="1" x14ac:dyDescent="0.2">
      <c r="A36" s="121" t="s">
        <v>18</v>
      </c>
    </row>
    <row r="37" spans="1:10" s="2" customFormat="1" x14ac:dyDescent="0.25">
      <c r="A37" s="121" t="s">
        <v>6</v>
      </c>
      <c r="B37" s="121"/>
      <c r="C37" s="121"/>
      <c r="D37" s="121"/>
      <c r="E37" s="121"/>
      <c r="F37" s="121"/>
      <c r="G37" s="121"/>
      <c r="H37" s="45"/>
      <c r="J37"/>
    </row>
    <row r="38" spans="1:10" s="2" customFormat="1" ht="12.75" x14ac:dyDescent="0.2">
      <c r="A38" s="130"/>
      <c r="B38" s="130"/>
      <c r="C38" s="130"/>
      <c r="D38" s="130"/>
      <c r="E38" s="130"/>
      <c r="F38" s="130"/>
      <c r="G38" s="130"/>
      <c r="H38" s="45"/>
    </row>
    <row r="39" spans="1:10" s="2" customFormat="1" ht="12.75" x14ac:dyDescent="0.2">
      <c r="A39" s="130"/>
      <c r="B39" s="130"/>
      <c r="C39" s="130"/>
      <c r="D39" s="130"/>
      <c r="E39" s="130"/>
      <c r="F39" s="130"/>
      <c r="G39" s="130"/>
      <c r="H39" s="45"/>
    </row>
    <row r="40" spans="1:10" s="2" customFormat="1" ht="12.75" x14ac:dyDescent="0.2">
      <c r="A40" s="5"/>
      <c r="B40" s="5"/>
    </row>
    <row r="41" spans="1:10" s="2" customFormat="1" ht="12.75" x14ac:dyDescent="0.2">
      <c r="A41" s="5"/>
      <c r="B41" s="5"/>
    </row>
    <row r="42" spans="1:10" s="2" customFormat="1" ht="12.75" x14ac:dyDescent="0.2">
      <c r="A42" s="5"/>
      <c r="B42" s="5"/>
    </row>
    <row r="43" spans="1:10" s="2" customFormat="1" ht="12.75" x14ac:dyDescent="0.2">
      <c r="A43" s="5"/>
      <c r="B43" s="5"/>
    </row>
    <row r="44" spans="1:10" s="2" customFormat="1" ht="12.75" x14ac:dyDescent="0.2">
      <c r="A44" s="5"/>
      <c r="B44" s="5"/>
    </row>
    <row r="45" spans="1:10" s="2" customFormat="1" ht="12.75" x14ac:dyDescent="0.2">
      <c r="A45" s="5"/>
      <c r="B45" s="5"/>
    </row>
    <row r="46" spans="1:10" s="2" customFormat="1" ht="12.75" x14ac:dyDescent="0.2">
      <c r="A46" s="5"/>
      <c r="B46" s="5"/>
    </row>
    <row r="47" spans="1:10" s="2" customFormat="1" ht="12.75" x14ac:dyDescent="0.2">
      <c r="A47" s="5"/>
      <c r="B47" s="5"/>
    </row>
    <row r="48" spans="1:10" s="2" customFormat="1" ht="12.75" x14ac:dyDescent="0.2">
      <c r="A48" s="5"/>
      <c r="B48" s="5"/>
    </row>
    <row r="49" spans="1:2" s="2" customFormat="1" ht="12.75" x14ac:dyDescent="0.2">
      <c r="A49" s="5"/>
      <c r="B49" s="5"/>
    </row>
    <row r="50" spans="1:2" s="2" customFormat="1" ht="12.75" x14ac:dyDescent="0.2">
      <c r="A50" s="5"/>
      <c r="B50" s="5"/>
    </row>
    <row r="51" spans="1:2" s="2" customFormat="1" ht="12.75" x14ac:dyDescent="0.2">
      <c r="A51" s="5"/>
      <c r="B51" s="5"/>
    </row>
    <row r="52" spans="1:2" s="2" customFormat="1" ht="12.75" x14ac:dyDescent="0.2">
      <c r="A52" s="5"/>
      <c r="B52" s="5"/>
    </row>
    <row r="53" spans="1:2" s="2" customFormat="1" ht="12.75" x14ac:dyDescent="0.2">
      <c r="A53" s="5"/>
      <c r="B53" s="5"/>
    </row>
    <row r="54" spans="1:2" s="2" customFormat="1" ht="12.75" x14ac:dyDescent="0.2">
      <c r="A54" s="5"/>
      <c r="B54" s="5"/>
    </row>
    <row r="55" spans="1:2" s="2" customFormat="1" ht="12.75" x14ac:dyDescent="0.2">
      <c r="A55" s="5"/>
      <c r="B55" s="5"/>
    </row>
    <row r="56" spans="1:2" s="2" customFormat="1" ht="12.75" x14ac:dyDescent="0.2">
      <c r="A56" s="5"/>
      <c r="B56" s="5"/>
    </row>
    <row r="57" spans="1:2" s="2" customFormat="1" ht="12.75" x14ac:dyDescent="0.2">
      <c r="A57" s="5"/>
      <c r="B57" s="5"/>
    </row>
    <row r="58" spans="1:2" s="2" customFormat="1" ht="12.75" x14ac:dyDescent="0.2">
      <c r="A58" s="5"/>
      <c r="B58" s="5"/>
    </row>
    <row r="59" spans="1:2" s="2" customFormat="1" ht="12.75" x14ac:dyDescent="0.2">
      <c r="A59" s="5"/>
      <c r="B59" s="5"/>
    </row>
    <row r="60" spans="1:2" s="2" customFormat="1" ht="12.75" x14ac:dyDescent="0.2">
      <c r="A60" s="5"/>
      <c r="B60" s="5"/>
    </row>
    <row r="61" spans="1:2" s="2" customFormat="1" ht="12.75" x14ac:dyDescent="0.2">
      <c r="A61" s="5"/>
      <c r="B61" s="5"/>
    </row>
    <row r="62" spans="1:2" s="2" customFormat="1" ht="12.75" x14ac:dyDescent="0.2">
      <c r="A62" s="5"/>
      <c r="B62" s="5"/>
    </row>
    <row r="63" spans="1:2" s="2" customFormat="1" ht="12.75" x14ac:dyDescent="0.2">
      <c r="A63" s="5"/>
      <c r="B63" s="5"/>
    </row>
    <row r="64" spans="1:2" s="2" customFormat="1" ht="12.75" x14ac:dyDescent="0.2">
      <c r="A64" s="5"/>
      <c r="B64" s="5"/>
    </row>
    <row r="65" spans="1:2" s="2" customFormat="1" ht="12.75" x14ac:dyDescent="0.2">
      <c r="A65" s="5"/>
      <c r="B65" s="5"/>
    </row>
    <row r="66" spans="1:2" s="2" customFormat="1" ht="12.75" x14ac:dyDescent="0.2">
      <c r="A66" s="5"/>
      <c r="B66" s="5"/>
    </row>
    <row r="67" spans="1:2" s="2" customFormat="1" ht="12.75" x14ac:dyDescent="0.2">
      <c r="A67" s="5"/>
      <c r="B67" s="5"/>
    </row>
    <row r="68" spans="1:2" s="2" customFormat="1" ht="12.75" x14ac:dyDescent="0.2">
      <c r="A68" s="5"/>
      <c r="B68" s="5"/>
    </row>
    <row r="69" spans="1:2" s="2" customFormat="1" ht="12.75" x14ac:dyDescent="0.2">
      <c r="A69" s="5"/>
      <c r="B69" s="5"/>
    </row>
    <row r="70" spans="1:2" s="2" customFormat="1" ht="12.75" x14ac:dyDescent="0.2">
      <c r="A70" s="5"/>
      <c r="B70" s="5"/>
    </row>
    <row r="71" spans="1:2" s="2" customFormat="1" ht="12.75" x14ac:dyDescent="0.2">
      <c r="A71" s="5"/>
      <c r="B71" s="5"/>
    </row>
    <row r="72" spans="1:2" s="2" customFormat="1" ht="12.75" x14ac:dyDescent="0.2">
      <c r="A72" s="5"/>
      <c r="B72" s="5"/>
    </row>
    <row r="73" spans="1:2" s="2" customFormat="1" ht="12.75" x14ac:dyDescent="0.2">
      <c r="A73" s="5"/>
      <c r="B73" s="5"/>
    </row>
    <row r="74" spans="1:2" s="2" customFormat="1" ht="12.75" x14ac:dyDescent="0.2">
      <c r="A74" s="5"/>
      <c r="B74" s="5"/>
    </row>
    <row r="75" spans="1:2" s="2" customFormat="1" ht="12.75" x14ac:dyDescent="0.2">
      <c r="A75" s="5"/>
      <c r="B75" s="5"/>
    </row>
    <row r="76" spans="1:2" s="2" customFormat="1" ht="12.75" x14ac:dyDescent="0.2">
      <c r="A76" s="5"/>
      <c r="B76" s="5"/>
    </row>
    <row r="77" spans="1:2" s="2" customFormat="1" ht="12.75" x14ac:dyDescent="0.2">
      <c r="A77" s="5"/>
      <c r="B77" s="5"/>
    </row>
    <row r="78" spans="1:2" s="2" customFormat="1" ht="12.75" x14ac:dyDescent="0.2">
      <c r="A78" s="5"/>
      <c r="B78" s="5"/>
    </row>
    <row r="79" spans="1:2" s="2" customFormat="1" ht="12.75" x14ac:dyDescent="0.2">
      <c r="A79" s="5"/>
      <c r="B79" s="5"/>
    </row>
    <row r="80" spans="1:2" s="2" customFormat="1" ht="12.75" x14ac:dyDescent="0.2">
      <c r="A80" s="5"/>
      <c r="B80" s="5"/>
    </row>
    <row r="81" spans="1:2" s="2" customFormat="1" ht="12.75" x14ac:dyDescent="0.2">
      <c r="A81" s="5"/>
      <c r="B81" s="5"/>
    </row>
    <row r="82" spans="1:2" s="2" customFormat="1" ht="12.75" x14ac:dyDescent="0.2">
      <c r="A82" s="5"/>
      <c r="B82" s="5"/>
    </row>
    <row r="83" spans="1:2" s="2" customFormat="1" ht="12.75" x14ac:dyDescent="0.2">
      <c r="A83" s="5"/>
      <c r="B83" s="5"/>
    </row>
    <row r="84" spans="1:2" s="2" customFormat="1" ht="12.75" x14ac:dyDescent="0.2">
      <c r="A84" s="5"/>
      <c r="B84" s="5"/>
    </row>
    <row r="85" spans="1:2" s="2" customFormat="1" ht="12.75" x14ac:dyDescent="0.2">
      <c r="A85" s="5"/>
      <c r="B85" s="5"/>
    </row>
    <row r="86" spans="1:2" s="2" customFormat="1" ht="12.75" x14ac:dyDescent="0.2">
      <c r="A86" s="5"/>
      <c r="B86" s="5"/>
    </row>
    <row r="87" spans="1:2" s="2" customFormat="1" ht="12.75" x14ac:dyDescent="0.2">
      <c r="A87" s="5"/>
      <c r="B87" s="5"/>
    </row>
    <row r="88" spans="1:2" s="2" customFormat="1" ht="12.75" x14ac:dyDescent="0.2">
      <c r="A88" s="5"/>
      <c r="B88" s="5"/>
    </row>
    <row r="89" spans="1:2" s="2" customFormat="1" ht="12.75" x14ac:dyDescent="0.2">
      <c r="A89" s="5"/>
      <c r="B89" s="5"/>
    </row>
    <row r="90" spans="1:2" s="2" customFormat="1" ht="12.75" x14ac:dyDescent="0.2">
      <c r="A90" s="5"/>
      <c r="B90" s="5"/>
    </row>
    <row r="91" spans="1:2" s="2" customFormat="1" ht="12.75" x14ac:dyDescent="0.2">
      <c r="A91" s="5"/>
      <c r="B91" s="5"/>
    </row>
    <row r="92" spans="1:2" s="2" customFormat="1" ht="12.75" x14ac:dyDescent="0.2">
      <c r="A92" s="5"/>
      <c r="B92" s="5"/>
    </row>
    <row r="93" spans="1:2" s="2" customFormat="1" ht="12.75" x14ac:dyDescent="0.2">
      <c r="A93" s="5"/>
      <c r="B93" s="5"/>
    </row>
    <row r="94" spans="1:2" s="2" customFormat="1" ht="12.75" x14ac:dyDescent="0.2">
      <c r="A94" s="5"/>
      <c r="B94" s="5"/>
    </row>
    <row r="95" spans="1:2" s="2" customFormat="1" ht="12.75" x14ac:dyDescent="0.2">
      <c r="A95" s="5"/>
      <c r="B95" s="5"/>
    </row>
    <row r="96" spans="1:2" s="2" customFormat="1" ht="12.75" x14ac:dyDescent="0.2">
      <c r="A96" s="5"/>
      <c r="B96" s="5"/>
    </row>
    <row r="97" spans="1:2" s="2" customFormat="1" ht="12.75" x14ac:dyDescent="0.2">
      <c r="A97" s="5"/>
      <c r="B97" s="5"/>
    </row>
    <row r="98" spans="1:2" s="2" customFormat="1" ht="12.75" x14ac:dyDescent="0.2">
      <c r="A98" s="5"/>
      <c r="B98" s="5"/>
    </row>
    <row r="99" spans="1:2" s="2" customFormat="1" ht="12.75" x14ac:dyDescent="0.2">
      <c r="A99" s="5"/>
      <c r="B99" s="5"/>
    </row>
    <row r="100" spans="1:2" s="2" customFormat="1" ht="12.75" x14ac:dyDescent="0.2">
      <c r="A100" s="5"/>
      <c r="B100" s="5"/>
    </row>
    <row r="101" spans="1:2" s="2" customFormat="1" ht="12.75" x14ac:dyDescent="0.2">
      <c r="A101" s="5"/>
      <c r="B101" s="5"/>
    </row>
    <row r="102" spans="1:2" s="2" customFormat="1" ht="12.75" x14ac:dyDescent="0.2">
      <c r="A102" s="5"/>
      <c r="B102" s="5"/>
    </row>
    <row r="103" spans="1:2" s="2" customFormat="1" ht="12.75" x14ac:dyDescent="0.2">
      <c r="A103" s="5"/>
      <c r="B103" s="5"/>
    </row>
    <row r="104" spans="1:2" s="2" customFormat="1" ht="12.75" x14ac:dyDescent="0.2">
      <c r="A104" s="5"/>
      <c r="B104" s="5"/>
    </row>
    <row r="105" spans="1:2" s="2" customFormat="1" ht="12.75" x14ac:dyDescent="0.2">
      <c r="A105" s="5"/>
      <c r="B105" s="5"/>
    </row>
    <row r="106" spans="1:2" s="2" customFormat="1" ht="12.75" x14ac:dyDescent="0.2">
      <c r="A106" s="5"/>
      <c r="B106" s="5"/>
    </row>
    <row r="107" spans="1:2" s="2" customFormat="1" ht="12.75" x14ac:dyDescent="0.2">
      <c r="A107" s="5"/>
      <c r="B107" s="5"/>
    </row>
    <row r="108" spans="1:2" s="2" customFormat="1" ht="12.75" x14ac:dyDescent="0.2">
      <c r="A108" s="5"/>
      <c r="B108" s="5"/>
    </row>
    <row r="109" spans="1:2" s="2" customFormat="1" ht="12.75" x14ac:dyDescent="0.2">
      <c r="A109" s="5"/>
      <c r="B109" s="5"/>
    </row>
    <row r="110" spans="1:2" s="2" customFormat="1" ht="12.75" x14ac:dyDescent="0.2">
      <c r="A110" s="5"/>
      <c r="B110" s="5"/>
    </row>
    <row r="111" spans="1:2" s="2" customFormat="1" ht="12.75" x14ac:dyDescent="0.2">
      <c r="A111" s="5"/>
      <c r="B111" s="5"/>
    </row>
    <row r="112" spans="1:2" s="2" customFormat="1" ht="12.75" x14ac:dyDescent="0.2">
      <c r="A112" s="5"/>
      <c r="B112" s="5"/>
    </row>
    <row r="113" spans="1:2" s="2" customFormat="1" ht="12.75" x14ac:dyDescent="0.2">
      <c r="A113" s="5"/>
      <c r="B113" s="5"/>
    </row>
    <row r="114" spans="1:2" s="2" customFormat="1" ht="12.75" x14ac:dyDescent="0.2">
      <c r="A114" s="5"/>
      <c r="B114" s="5"/>
    </row>
    <row r="115" spans="1:2" s="2" customFormat="1" ht="12.75" x14ac:dyDescent="0.2">
      <c r="A115" s="5"/>
      <c r="B115" s="5"/>
    </row>
    <row r="116" spans="1:2" s="2" customFormat="1" ht="12.75" x14ac:dyDescent="0.2">
      <c r="A116" s="5"/>
      <c r="B116" s="5"/>
    </row>
    <row r="117" spans="1:2" s="2" customFormat="1" ht="12.75" x14ac:dyDescent="0.2">
      <c r="A117" s="5"/>
      <c r="B117" s="5"/>
    </row>
    <row r="118" spans="1:2" s="2" customFormat="1" ht="12.75" x14ac:dyDescent="0.2">
      <c r="A118" s="5"/>
      <c r="B118" s="5"/>
    </row>
    <row r="119" spans="1:2" s="2" customFormat="1" ht="12.75" x14ac:dyDescent="0.2">
      <c r="A119" s="5"/>
      <c r="B119" s="5"/>
    </row>
    <row r="120" spans="1:2" s="2" customFormat="1" ht="12.75" x14ac:dyDescent="0.2">
      <c r="A120" s="5"/>
      <c r="B120" s="5"/>
    </row>
    <row r="121" spans="1:2" s="2" customFormat="1" ht="12.75" x14ac:dyDescent="0.2">
      <c r="A121" s="5"/>
      <c r="B121" s="5"/>
    </row>
    <row r="122" spans="1:2" s="2" customFormat="1" ht="12.75" x14ac:dyDescent="0.2">
      <c r="A122" s="5"/>
      <c r="B122" s="5"/>
    </row>
    <row r="123" spans="1:2" s="2" customFormat="1" ht="12.75" x14ac:dyDescent="0.2">
      <c r="A123" s="5"/>
      <c r="B123" s="5"/>
    </row>
    <row r="124" spans="1:2" s="2" customFormat="1" ht="12.75" x14ac:dyDescent="0.2">
      <c r="A124" s="5"/>
      <c r="B124" s="5"/>
    </row>
    <row r="125" spans="1:2" s="2" customFormat="1" ht="12.75" x14ac:dyDescent="0.2">
      <c r="A125" s="5"/>
      <c r="B125" s="5"/>
    </row>
    <row r="126" spans="1:2" s="2" customFormat="1" ht="12.75" x14ac:dyDescent="0.2">
      <c r="A126" s="5"/>
      <c r="B126" s="5"/>
    </row>
    <row r="127" spans="1:2" s="2" customFormat="1" ht="12.75" x14ac:dyDescent="0.2">
      <c r="A127" s="5"/>
      <c r="B127" s="5"/>
    </row>
    <row r="128" spans="1:2" s="2" customFormat="1" ht="12.75" x14ac:dyDescent="0.2">
      <c r="A128" s="5"/>
      <c r="B128" s="5"/>
    </row>
    <row r="129" spans="1:2" s="2" customFormat="1" ht="12.75" x14ac:dyDescent="0.2">
      <c r="A129" s="5"/>
      <c r="B129" s="5"/>
    </row>
    <row r="130" spans="1:2" s="2" customFormat="1" ht="12.75" x14ac:dyDescent="0.2">
      <c r="A130" s="5"/>
      <c r="B130" s="5"/>
    </row>
    <row r="131" spans="1:2" s="2" customFormat="1" ht="12.75" x14ac:dyDescent="0.2">
      <c r="A131" s="5"/>
      <c r="B131" s="5"/>
    </row>
    <row r="132" spans="1:2" s="2" customFormat="1" ht="12.75" x14ac:dyDescent="0.2">
      <c r="A132" s="5"/>
      <c r="B132" s="5"/>
    </row>
    <row r="133" spans="1:2" s="2" customFormat="1" ht="12.75" x14ac:dyDescent="0.2">
      <c r="A133" s="5"/>
      <c r="B133" s="5"/>
    </row>
    <row r="134" spans="1:2" s="2" customFormat="1" ht="12.75" x14ac:dyDescent="0.2">
      <c r="A134" s="5"/>
      <c r="B134" s="5"/>
    </row>
    <row r="135" spans="1:2" s="2" customFormat="1" ht="12.75" x14ac:dyDescent="0.2">
      <c r="A135" s="5"/>
      <c r="B135" s="5"/>
    </row>
    <row r="136" spans="1:2" s="2" customFormat="1" ht="12.75" x14ac:dyDescent="0.2">
      <c r="A136" s="5"/>
      <c r="B136" s="5"/>
    </row>
    <row r="137" spans="1:2" s="2" customFormat="1" ht="12.75" x14ac:dyDescent="0.2">
      <c r="A137" s="5"/>
      <c r="B137" s="5"/>
    </row>
    <row r="138" spans="1:2" s="2" customFormat="1" ht="12.75" x14ac:dyDescent="0.2">
      <c r="A138" s="5"/>
      <c r="B138" s="5"/>
    </row>
    <row r="139" spans="1:2" s="2" customFormat="1" ht="12.75" x14ac:dyDescent="0.2">
      <c r="A139" s="5"/>
      <c r="B139" s="5"/>
    </row>
    <row r="140" spans="1:2" s="2" customFormat="1" ht="12.75" x14ac:dyDescent="0.2">
      <c r="A140" s="5"/>
      <c r="B140" s="5"/>
    </row>
    <row r="141" spans="1:2" s="2" customFormat="1" ht="12.75" x14ac:dyDescent="0.2">
      <c r="A141" s="5"/>
      <c r="B141" s="5"/>
    </row>
    <row r="142" spans="1:2" s="2" customFormat="1" ht="12.75" x14ac:dyDescent="0.2">
      <c r="A142" s="5"/>
      <c r="B142" s="5"/>
    </row>
    <row r="143" spans="1:2" s="2" customFormat="1" ht="12.75" x14ac:dyDescent="0.2">
      <c r="A143" s="5"/>
      <c r="B143" s="5"/>
    </row>
    <row r="144" spans="1:2" s="2" customFormat="1" ht="12.75" x14ac:dyDescent="0.2">
      <c r="A144" s="5"/>
      <c r="B144" s="5"/>
    </row>
    <row r="145" spans="1:2" s="2" customFormat="1" ht="12.75" x14ac:dyDescent="0.2">
      <c r="A145" s="5"/>
      <c r="B145" s="5"/>
    </row>
    <row r="146" spans="1:2" s="2" customFormat="1" ht="12.75" x14ac:dyDescent="0.2">
      <c r="A146" s="5"/>
      <c r="B146" s="5"/>
    </row>
    <row r="147" spans="1:2" s="2" customFormat="1" ht="12.75" x14ac:dyDescent="0.2">
      <c r="A147" s="5"/>
      <c r="B147" s="5"/>
    </row>
    <row r="148" spans="1:2" s="2" customFormat="1" ht="12.75" x14ac:dyDescent="0.2">
      <c r="A148" s="5"/>
      <c r="B148" s="5"/>
    </row>
    <row r="149" spans="1:2" s="2" customFormat="1" ht="12.75" x14ac:dyDescent="0.2">
      <c r="A149" s="5"/>
      <c r="B149" s="5"/>
    </row>
    <row r="150" spans="1:2" s="2" customFormat="1" ht="12.75" x14ac:dyDescent="0.2">
      <c r="A150" s="5"/>
      <c r="B150" s="5"/>
    </row>
    <row r="151" spans="1:2" s="2" customFormat="1" ht="12.75" x14ac:dyDescent="0.2">
      <c r="A151" s="5"/>
      <c r="B151" s="5"/>
    </row>
    <row r="152" spans="1:2" s="2" customFormat="1" ht="12.75" x14ac:dyDescent="0.2">
      <c r="A152" s="5"/>
      <c r="B152" s="5"/>
    </row>
    <row r="153" spans="1:2" s="2" customFormat="1" ht="12.75" x14ac:dyDescent="0.2">
      <c r="A153" s="5"/>
      <c r="B153" s="5"/>
    </row>
    <row r="154" spans="1:2" s="2" customFormat="1" ht="12.75" x14ac:dyDescent="0.2">
      <c r="A154" s="5"/>
      <c r="B154" s="5"/>
    </row>
    <row r="155" spans="1:2" s="2" customFormat="1" ht="12.75" x14ac:dyDescent="0.2">
      <c r="A155" s="5"/>
      <c r="B155" s="5"/>
    </row>
    <row r="156" spans="1:2" s="2" customFormat="1" ht="12.75" x14ac:dyDescent="0.2">
      <c r="A156" s="5"/>
      <c r="B156" s="5"/>
    </row>
    <row r="157" spans="1:2" s="2" customFormat="1" ht="12.75" x14ac:dyDescent="0.2">
      <c r="A157" s="5"/>
      <c r="B157" s="5"/>
    </row>
    <row r="158" spans="1:2" s="2" customFormat="1" ht="12.75" x14ac:dyDescent="0.2">
      <c r="A158" s="5"/>
      <c r="B158" s="5"/>
    </row>
    <row r="159" spans="1:2" s="2" customFormat="1" ht="12.75" x14ac:dyDescent="0.2">
      <c r="A159" s="5"/>
      <c r="B159" s="5"/>
    </row>
    <row r="160" spans="1:2" s="2" customFormat="1" ht="12.75" x14ac:dyDescent="0.2">
      <c r="A160" s="5"/>
      <c r="B160" s="5"/>
    </row>
    <row r="161" spans="1:2" s="2" customFormat="1" ht="12.75" x14ac:dyDescent="0.2">
      <c r="A161" s="5"/>
      <c r="B161" s="5"/>
    </row>
    <row r="162" spans="1:2" s="2" customFormat="1" ht="12.75" x14ac:dyDescent="0.2">
      <c r="A162" s="5"/>
      <c r="B162" s="5"/>
    </row>
    <row r="163" spans="1:2" s="2" customFormat="1" ht="12.75" x14ac:dyDescent="0.2">
      <c r="A163" s="5"/>
      <c r="B163" s="5"/>
    </row>
    <row r="164" spans="1:2" s="2" customFormat="1" ht="12.75" x14ac:dyDescent="0.2">
      <c r="A164" s="5"/>
      <c r="B164" s="5"/>
    </row>
    <row r="165" spans="1:2" s="2" customFormat="1" ht="12.75" x14ac:dyDescent="0.2">
      <c r="A165" s="5"/>
      <c r="B165" s="5"/>
    </row>
    <row r="166" spans="1:2" s="2" customFormat="1" ht="12.75" x14ac:dyDescent="0.2">
      <c r="A166" s="5"/>
      <c r="B166" s="5"/>
    </row>
    <row r="167" spans="1:2" s="2" customFormat="1" ht="12.75" x14ac:dyDescent="0.2">
      <c r="A167" s="5"/>
      <c r="B167" s="5"/>
    </row>
    <row r="168" spans="1:2" s="2" customFormat="1" ht="12.75" x14ac:dyDescent="0.2">
      <c r="A168" s="5"/>
      <c r="B168" s="5"/>
    </row>
    <row r="169" spans="1:2" s="2" customFormat="1" ht="12.75" x14ac:dyDescent="0.2">
      <c r="A169" s="5"/>
      <c r="B169" s="5"/>
    </row>
    <row r="170" spans="1:2" s="2" customFormat="1" ht="12.75" x14ac:dyDescent="0.2">
      <c r="A170" s="5"/>
      <c r="B170" s="5"/>
    </row>
    <row r="171" spans="1:2" s="2" customFormat="1" ht="12.75" x14ac:dyDescent="0.2">
      <c r="A171" s="5"/>
      <c r="B171" s="5"/>
    </row>
    <row r="172" spans="1:2" s="2" customFormat="1" ht="12.75" x14ac:dyDescent="0.2">
      <c r="A172" s="5"/>
      <c r="B172" s="5"/>
    </row>
    <row r="173" spans="1:2" s="2" customFormat="1" ht="12.75" x14ac:dyDescent="0.2">
      <c r="A173" s="5"/>
      <c r="B173" s="5"/>
    </row>
    <row r="174" spans="1:2" s="2" customFormat="1" ht="12.75" x14ac:dyDescent="0.2">
      <c r="A174" s="5"/>
      <c r="B174" s="5"/>
    </row>
    <row r="175" spans="1:2" s="2" customFormat="1" ht="12.75" x14ac:dyDescent="0.2">
      <c r="A175" s="5"/>
      <c r="B175" s="5"/>
    </row>
    <row r="176" spans="1:2" s="2" customFormat="1" ht="12.75" x14ac:dyDescent="0.2">
      <c r="A176" s="5"/>
      <c r="B176" s="5"/>
    </row>
    <row r="177" spans="1:2" s="2" customFormat="1" ht="12.75" x14ac:dyDescent="0.2">
      <c r="A177" s="5"/>
      <c r="B177" s="5"/>
    </row>
    <row r="178" spans="1:2" s="2" customFormat="1" ht="12.75" x14ac:dyDescent="0.2">
      <c r="A178" s="5"/>
      <c r="B178" s="5"/>
    </row>
    <row r="179" spans="1:2" s="2" customFormat="1" ht="12.75" x14ac:dyDescent="0.2">
      <c r="A179" s="5"/>
      <c r="B179" s="5"/>
    </row>
    <row r="180" spans="1:2" s="2" customFormat="1" ht="12.75" x14ac:dyDescent="0.2">
      <c r="A180" s="5"/>
      <c r="B180" s="5"/>
    </row>
    <row r="181" spans="1:2" s="2" customFormat="1" ht="12.75" x14ac:dyDescent="0.2">
      <c r="A181" s="5"/>
      <c r="B181" s="5"/>
    </row>
    <row r="182" spans="1:2" s="2" customFormat="1" ht="12.75" x14ac:dyDescent="0.2">
      <c r="A182" s="5"/>
      <c r="B182" s="5"/>
    </row>
    <row r="183" spans="1:2" s="2" customFormat="1" ht="12.75" x14ac:dyDescent="0.2">
      <c r="A183" s="5"/>
      <c r="B183" s="5"/>
    </row>
    <row r="184" spans="1:2" s="2" customFormat="1" ht="12.75" x14ac:dyDescent="0.2">
      <c r="A184" s="5"/>
      <c r="B184" s="5"/>
    </row>
    <row r="185" spans="1:2" s="2" customFormat="1" ht="12.75" x14ac:dyDescent="0.2">
      <c r="A185" s="5"/>
      <c r="B185" s="5"/>
    </row>
    <row r="186" spans="1:2" s="2" customFormat="1" ht="12.75" x14ac:dyDescent="0.2">
      <c r="A186" s="5"/>
      <c r="B186" s="5"/>
    </row>
    <row r="187" spans="1:2" s="2" customFormat="1" ht="12.75" x14ac:dyDescent="0.2">
      <c r="A187" s="5"/>
      <c r="B187" s="5"/>
    </row>
    <row r="188" spans="1:2" s="2" customFormat="1" ht="12.75" x14ac:dyDescent="0.2">
      <c r="A188" s="5"/>
      <c r="B188" s="5"/>
    </row>
    <row r="189" spans="1:2" s="2" customFormat="1" ht="12.75" x14ac:dyDescent="0.2">
      <c r="A189" s="5"/>
      <c r="B189" s="5"/>
    </row>
    <row r="190" spans="1:2" s="2" customFormat="1" ht="12.75" x14ac:dyDescent="0.2">
      <c r="A190" s="5"/>
      <c r="B190" s="5"/>
    </row>
    <row r="191" spans="1:2" s="2" customFormat="1" ht="12.75" x14ac:dyDescent="0.2">
      <c r="A191" s="5"/>
      <c r="B191" s="5"/>
    </row>
    <row r="192" spans="1:2" s="2" customFormat="1" ht="12.75" x14ac:dyDescent="0.2">
      <c r="A192" s="5"/>
      <c r="B192" s="5"/>
    </row>
    <row r="193" spans="1:2" s="2" customFormat="1" ht="12.75" x14ac:dyDescent="0.2">
      <c r="A193" s="5"/>
      <c r="B193" s="5"/>
    </row>
    <row r="194" spans="1:2" s="2" customFormat="1" ht="12.75" x14ac:dyDescent="0.2">
      <c r="A194" s="5"/>
      <c r="B194" s="5"/>
    </row>
    <row r="195" spans="1:2" s="2" customFormat="1" ht="12.75" x14ac:dyDescent="0.2">
      <c r="A195" s="5"/>
      <c r="B195" s="5"/>
    </row>
    <row r="196" spans="1:2" s="2" customFormat="1" ht="12.75" x14ac:dyDescent="0.2">
      <c r="A196" s="5"/>
      <c r="B196" s="5"/>
    </row>
    <row r="197" spans="1:2" s="2" customFormat="1" ht="12.75" x14ac:dyDescent="0.2">
      <c r="A197" s="5"/>
      <c r="B197" s="5"/>
    </row>
    <row r="198" spans="1:2" s="2" customFormat="1" ht="12.75" x14ac:dyDescent="0.2">
      <c r="A198" s="5"/>
      <c r="B198" s="5"/>
    </row>
    <row r="199" spans="1:2" s="2" customFormat="1" ht="12.75" x14ac:dyDescent="0.2">
      <c r="A199" s="5"/>
      <c r="B199" s="5"/>
    </row>
    <row r="200" spans="1:2" s="2" customFormat="1" ht="12.75" x14ac:dyDescent="0.2">
      <c r="A200" s="5"/>
      <c r="B200" s="5"/>
    </row>
    <row r="201" spans="1:2" s="2" customFormat="1" ht="12.75" x14ac:dyDescent="0.2">
      <c r="A201" s="5"/>
      <c r="B201" s="5"/>
    </row>
    <row r="202" spans="1:2" s="2" customFormat="1" ht="12.75" x14ac:dyDescent="0.2">
      <c r="A202" s="5"/>
      <c r="B202" s="5"/>
    </row>
    <row r="203" spans="1:2" s="2" customFormat="1" ht="12.75" x14ac:dyDescent="0.2">
      <c r="A203" s="5"/>
      <c r="B203" s="5"/>
    </row>
    <row r="204" spans="1:2" s="2" customFormat="1" ht="12.75" x14ac:dyDescent="0.2">
      <c r="A204" s="5"/>
      <c r="B204" s="5"/>
    </row>
    <row r="205" spans="1:2" s="2" customFormat="1" ht="12.75" x14ac:dyDescent="0.2">
      <c r="A205" s="5"/>
      <c r="B205" s="5"/>
    </row>
    <row r="206" spans="1:2" s="2" customFormat="1" ht="12.75" x14ac:dyDescent="0.2">
      <c r="A206" s="5"/>
      <c r="B206" s="5"/>
    </row>
    <row r="207" spans="1:2" s="2" customFormat="1" ht="12.75" x14ac:dyDescent="0.2">
      <c r="A207" s="5"/>
      <c r="B207" s="5"/>
    </row>
    <row r="208" spans="1:2" s="2" customFormat="1" ht="12.75" x14ac:dyDescent="0.2">
      <c r="A208" s="5"/>
      <c r="B208" s="5"/>
    </row>
    <row r="209" spans="1:2" s="2" customFormat="1" ht="12.75" x14ac:dyDescent="0.2">
      <c r="A209" s="5"/>
      <c r="B209" s="5"/>
    </row>
    <row r="210" spans="1:2" s="2" customFormat="1" ht="12.75" x14ac:dyDescent="0.2">
      <c r="A210" s="5"/>
      <c r="B210" s="5"/>
    </row>
    <row r="211" spans="1:2" s="2" customFormat="1" ht="12.75" x14ac:dyDescent="0.2">
      <c r="A211" s="5"/>
      <c r="B211" s="5"/>
    </row>
    <row r="212" spans="1:2" s="2" customFormat="1" ht="12.75" x14ac:dyDescent="0.2">
      <c r="A212" s="5"/>
      <c r="B212" s="5"/>
    </row>
    <row r="213" spans="1:2" s="2" customFormat="1" ht="12.75" x14ac:dyDescent="0.2">
      <c r="A213" s="5"/>
      <c r="B213" s="5"/>
    </row>
    <row r="214" spans="1:2" s="2" customFormat="1" ht="12.75" x14ac:dyDescent="0.2">
      <c r="A214" s="5"/>
      <c r="B214" s="5"/>
    </row>
    <row r="215" spans="1:2" s="2" customFormat="1" ht="12.75" x14ac:dyDescent="0.2">
      <c r="A215" s="5"/>
      <c r="B215" s="5"/>
    </row>
    <row r="216" spans="1:2" s="2" customFormat="1" ht="12.75" x14ac:dyDescent="0.2">
      <c r="A216" s="5"/>
      <c r="B216" s="5"/>
    </row>
    <row r="217" spans="1:2" s="2" customFormat="1" ht="12.75" x14ac:dyDescent="0.2">
      <c r="A217" s="5"/>
      <c r="B217" s="5"/>
    </row>
    <row r="218" spans="1:2" s="2" customFormat="1" ht="12.75" x14ac:dyDescent="0.2">
      <c r="A218" s="5"/>
      <c r="B218" s="5"/>
    </row>
    <row r="219" spans="1:2" s="2" customFormat="1" ht="12.75" x14ac:dyDescent="0.2">
      <c r="A219" s="5"/>
      <c r="B219" s="5"/>
    </row>
    <row r="220" spans="1:2" s="2" customFormat="1" ht="12.75" x14ac:dyDescent="0.2">
      <c r="A220" s="5"/>
      <c r="B220" s="5"/>
    </row>
    <row r="221" spans="1:2" s="2" customFormat="1" ht="12.75" x14ac:dyDescent="0.2">
      <c r="A221" s="5"/>
      <c r="B221" s="5"/>
    </row>
    <row r="222" spans="1:2" s="2" customFormat="1" ht="12.75" x14ac:dyDescent="0.2">
      <c r="A222" s="5"/>
      <c r="B222" s="5"/>
    </row>
    <row r="223" spans="1:2" s="2" customFormat="1" ht="12.75" x14ac:dyDescent="0.2">
      <c r="A223" s="5"/>
      <c r="B223" s="5"/>
    </row>
    <row r="224" spans="1:2" s="2" customFormat="1" ht="12.75" x14ac:dyDescent="0.2">
      <c r="A224" s="5"/>
      <c r="B224" s="5"/>
    </row>
    <row r="225" spans="1:2" s="2" customFormat="1" ht="12.75" x14ac:dyDescent="0.2">
      <c r="A225" s="5"/>
      <c r="B225" s="5"/>
    </row>
    <row r="226" spans="1:2" s="2" customFormat="1" ht="12.75" x14ac:dyDescent="0.2">
      <c r="A226" s="5"/>
      <c r="B226" s="5"/>
    </row>
    <row r="227" spans="1:2" s="2" customFormat="1" ht="12.75" x14ac:dyDescent="0.2">
      <c r="A227" s="5"/>
      <c r="B227" s="5"/>
    </row>
    <row r="228" spans="1:2" s="2" customFormat="1" ht="12.75" x14ac:dyDescent="0.2">
      <c r="A228" s="5"/>
      <c r="B228" s="5"/>
    </row>
    <row r="229" spans="1:2" s="2" customFormat="1" ht="12.75" x14ac:dyDescent="0.2">
      <c r="A229" s="5"/>
      <c r="B229" s="5"/>
    </row>
    <row r="230" spans="1:2" s="2" customFormat="1" ht="12.75" x14ac:dyDescent="0.2">
      <c r="A230" s="5"/>
      <c r="B230" s="5"/>
    </row>
    <row r="231" spans="1:2" s="2" customFormat="1" ht="12.75" x14ac:dyDescent="0.2">
      <c r="A231" s="5"/>
      <c r="B231" s="5"/>
    </row>
    <row r="232" spans="1:2" s="2" customFormat="1" ht="12.75" x14ac:dyDescent="0.2">
      <c r="A232" s="5"/>
      <c r="B232" s="5"/>
    </row>
    <row r="233" spans="1:2" s="2" customFormat="1" ht="12.75" x14ac:dyDescent="0.2">
      <c r="A233" s="5"/>
      <c r="B233" s="5"/>
    </row>
    <row r="234" spans="1:2" s="2" customFormat="1" ht="12.75" x14ac:dyDescent="0.2">
      <c r="A234" s="5"/>
      <c r="B234" s="5"/>
    </row>
    <row r="235" spans="1:2" s="2" customFormat="1" ht="12.75" x14ac:dyDescent="0.2">
      <c r="A235" s="5"/>
      <c r="B235" s="5"/>
    </row>
    <row r="236" spans="1:2" s="2" customFormat="1" ht="12.75" x14ac:dyDescent="0.2">
      <c r="A236" s="5"/>
      <c r="B236" s="5"/>
    </row>
    <row r="237" spans="1:2" s="2" customFormat="1" ht="12.75" x14ac:dyDescent="0.2">
      <c r="A237" s="5"/>
      <c r="B237" s="5"/>
    </row>
    <row r="238" spans="1:2" s="2" customFormat="1" ht="12.75" x14ac:dyDescent="0.2">
      <c r="A238" s="5"/>
      <c r="B238" s="5"/>
    </row>
    <row r="239" spans="1:2" s="2" customFormat="1" ht="12.75" x14ac:dyDescent="0.2">
      <c r="A239" s="5"/>
      <c r="B239" s="5"/>
    </row>
    <row r="240" spans="1:2" s="2" customFormat="1" ht="12.75" x14ac:dyDescent="0.2">
      <c r="A240" s="5"/>
      <c r="B240" s="5"/>
    </row>
    <row r="241" spans="1:2" s="2" customFormat="1" ht="12.75" x14ac:dyDescent="0.2">
      <c r="A241" s="5"/>
      <c r="B241" s="5"/>
    </row>
    <row r="242" spans="1:2" s="2" customFormat="1" ht="12.75" x14ac:dyDescent="0.2">
      <c r="A242" s="5"/>
      <c r="B242" s="5"/>
    </row>
    <row r="243" spans="1:2" s="2" customFormat="1" ht="12.75" x14ac:dyDescent="0.2">
      <c r="A243" s="5"/>
      <c r="B243" s="5"/>
    </row>
    <row r="244" spans="1:2" s="2" customFormat="1" ht="12.75" x14ac:dyDescent="0.2">
      <c r="A244" s="5"/>
      <c r="B244" s="5"/>
    </row>
    <row r="245" spans="1:2" s="2" customFormat="1" ht="12.75" x14ac:dyDescent="0.2">
      <c r="A245" s="5"/>
      <c r="B245" s="5"/>
    </row>
    <row r="246" spans="1:2" s="2" customFormat="1" ht="12.75" x14ac:dyDescent="0.2">
      <c r="A246" s="5"/>
      <c r="B246" s="5"/>
    </row>
    <row r="247" spans="1:2" s="2" customFormat="1" ht="12.75" x14ac:dyDescent="0.2">
      <c r="A247" s="5"/>
      <c r="B247" s="5"/>
    </row>
    <row r="248" spans="1:2" s="2" customFormat="1" ht="12.75" x14ac:dyDescent="0.2">
      <c r="A248" s="5"/>
      <c r="B248" s="5"/>
    </row>
    <row r="249" spans="1:2" s="2" customFormat="1" ht="12.75" x14ac:dyDescent="0.2">
      <c r="A249" s="5"/>
      <c r="B249" s="5"/>
    </row>
    <row r="250" spans="1:2" s="2" customFormat="1" ht="12.75" x14ac:dyDescent="0.2">
      <c r="A250" s="5"/>
      <c r="B250" s="5"/>
    </row>
    <row r="251" spans="1:2" s="2" customFormat="1" ht="12.75" x14ac:dyDescent="0.2">
      <c r="A251" s="5"/>
      <c r="B251" s="5"/>
    </row>
    <row r="252" spans="1:2" s="2" customFormat="1" ht="12.75" x14ac:dyDescent="0.2">
      <c r="A252" s="5"/>
      <c r="B252" s="5"/>
    </row>
    <row r="253" spans="1:2" s="2" customFormat="1" ht="12.75" x14ac:dyDescent="0.2">
      <c r="A253" s="5"/>
      <c r="B253" s="5"/>
    </row>
    <row r="254" spans="1:2" s="2" customFormat="1" ht="12.75" x14ac:dyDescent="0.2">
      <c r="A254" s="5"/>
      <c r="B254" s="5"/>
    </row>
    <row r="255" spans="1:2" s="2" customFormat="1" ht="12.75" x14ac:dyDescent="0.2">
      <c r="A255" s="5"/>
      <c r="B255" s="5"/>
    </row>
    <row r="256" spans="1:2" s="2" customFormat="1" ht="12.75" x14ac:dyDescent="0.2">
      <c r="A256" s="5"/>
      <c r="B256" s="5"/>
    </row>
    <row r="257" spans="1:2" s="2" customFormat="1" ht="12.75" x14ac:dyDescent="0.2">
      <c r="A257" s="5"/>
      <c r="B257" s="5"/>
    </row>
    <row r="258" spans="1:2" s="2" customFormat="1" ht="12.75" x14ac:dyDescent="0.2">
      <c r="A258" s="5"/>
      <c r="B258" s="5"/>
    </row>
    <row r="259" spans="1:2" s="2" customFormat="1" ht="12.75" x14ac:dyDescent="0.2">
      <c r="A259" s="5"/>
      <c r="B259" s="5"/>
    </row>
    <row r="260" spans="1:2" s="2" customFormat="1" ht="12.75" x14ac:dyDescent="0.2">
      <c r="A260" s="5"/>
      <c r="B260" s="5"/>
    </row>
    <row r="261" spans="1:2" s="2" customFormat="1" ht="12.75" x14ac:dyDescent="0.2">
      <c r="A261" s="5"/>
      <c r="B261" s="5"/>
    </row>
    <row r="262" spans="1:2" s="2" customFormat="1" ht="12.75" x14ac:dyDescent="0.2">
      <c r="A262" s="5"/>
      <c r="B262" s="5"/>
    </row>
    <row r="263" spans="1:2" s="2" customFormat="1" ht="12.75" x14ac:dyDescent="0.2">
      <c r="A263" s="5"/>
      <c r="B263" s="5"/>
    </row>
    <row r="264" spans="1:2" s="2" customFormat="1" ht="12.75" x14ac:dyDescent="0.2">
      <c r="A264" s="5"/>
      <c r="B264" s="5"/>
    </row>
    <row r="265" spans="1:2" s="2" customFormat="1" ht="12.75" x14ac:dyDescent="0.2">
      <c r="A265" s="5"/>
      <c r="B265" s="5"/>
    </row>
    <row r="266" spans="1:2" s="2" customFormat="1" ht="12.75" x14ac:dyDescent="0.2">
      <c r="A266" s="5"/>
      <c r="B266" s="5"/>
    </row>
    <row r="267" spans="1:2" s="2" customFormat="1" ht="12.75" x14ac:dyDescent="0.2">
      <c r="A267" s="5"/>
      <c r="B267" s="5"/>
    </row>
    <row r="268" spans="1:2" s="2" customFormat="1" ht="12.75" x14ac:dyDescent="0.2">
      <c r="A268" s="5"/>
      <c r="B268" s="5"/>
    </row>
    <row r="269" spans="1:2" s="2" customFormat="1" ht="12.75" x14ac:dyDescent="0.2">
      <c r="A269" s="5"/>
      <c r="B269" s="5"/>
    </row>
    <row r="270" spans="1:2" s="2" customFormat="1" ht="12.75" x14ac:dyDescent="0.2">
      <c r="A270" s="5"/>
      <c r="B270" s="5"/>
    </row>
    <row r="271" spans="1:2" s="2" customFormat="1" ht="12.75" x14ac:dyDescent="0.2">
      <c r="A271" s="5"/>
      <c r="B271" s="5"/>
    </row>
    <row r="272" spans="1:2" s="2" customFormat="1" ht="12.75" x14ac:dyDescent="0.2">
      <c r="A272" s="5"/>
      <c r="B272" s="5"/>
    </row>
    <row r="273" spans="1:2" s="2" customFormat="1" ht="12.75" x14ac:dyDescent="0.2">
      <c r="A273" s="5"/>
      <c r="B273" s="5"/>
    </row>
    <row r="274" spans="1:2" s="2" customFormat="1" ht="12.75" x14ac:dyDescent="0.2">
      <c r="A274" s="5"/>
      <c r="B274" s="5"/>
    </row>
    <row r="275" spans="1:2" s="2" customFormat="1" ht="12.75" x14ac:dyDescent="0.2">
      <c r="A275" s="5"/>
      <c r="B275" s="5"/>
    </row>
    <row r="276" spans="1:2" s="2" customFormat="1" ht="12.75" x14ac:dyDescent="0.2">
      <c r="A276" s="5"/>
      <c r="B276" s="5"/>
    </row>
    <row r="277" spans="1:2" s="2" customFormat="1" ht="12.75" x14ac:dyDescent="0.2">
      <c r="A277" s="5"/>
      <c r="B277" s="5"/>
    </row>
    <row r="278" spans="1:2" s="2" customFormat="1" ht="12.75" x14ac:dyDescent="0.2">
      <c r="A278" s="5"/>
      <c r="B278" s="5"/>
    </row>
    <row r="279" spans="1:2" s="2" customFormat="1" ht="12.75" x14ac:dyDescent="0.2">
      <c r="A279" s="5"/>
      <c r="B279" s="5"/>
    </row>
    <row r="280" spans="1:2" s="2" customFormat="1" ht="12.75" x14ac:dyDescent="0.2">
      <c r="A280" s="5"/>
      <c r="B280" s="5"/>
    </row>
    <row r="281" spans="1:2" s="2" customFormat="1" ht="12.75" x14ac:dyDescent="0.2">
      <c r="A281" s="5"/>
      <c r="B281" s="5"/>
    </row>
    <row r="282" spans="1:2" s="2" customFormat="1" ht="12.75" x14ac:dyDescent="0.2">
      <c r="A282" s="5"/>
      <c r="B282" s="5"/>
    </row>
    <row r="283" spans="1:2" s="2" customFormat="1" ht="12.75" x14ac:dyDescent="0.2">
      <c r="A283" s="5"/>
      <c r="B283" s="5"/>
    </row>
    <row r="284" spans="1:2" s="2" customFormat="1" ht="12.75" x14ac:dyDescent="0.2">
      <c r="A284" s="5"/>
      <c r="B284" s="5"/>
    </row>
    <row r="285" spans="1:2" s="2" customFormat="1" ht="12.75" x14ac:dyDescent="0.2">
      <c r="A285" s="5"/>
      <c r="B285" s="5"/>
    </row>
    <row r="286" spans="1:2" s="2" customFormat="1" ht="12.75" x14ac:dyDescent="0.2">
      <c r="A286" s="5"/>
      <c r="B286" s="5"/>
    </row>
    <row r="287" spans="1:2" s="2" customFormat="1" ht="12.75" x14ac:dyDescent="0.2">
      <c r="A287" s="5"/>
      <c r="B287" s="5"/>
    </row>
    <row r="288" spans="1:2" s="2" customFormat="1" ht="12.75" x14ac:dyDescent="0.2">
      <c r="A288" s="5"/>
      <c r="B288" s="5"/>
    </row>
    <row r="289" spans="1:2" s="2" customFormat="1" ht="12.75" x14ac:dyDescent="0.2">
      <c r="A289" s="5"/>
      <c r="B289" s="5"/>
    </row>
    <row r="290" spans="1:2" s="2" customFormat="1" ht="12.75" x14ac:dyDescent="0.2">
      <c r="A290" s="5"/>
      <c r="B290" s="5"/>
    </row>
    <row r="291" spans="1:2" s="2" customFormat="1" ht="12.75" x14ac:dyDescent="0.2">
      <c r="A291" s="5"/>
      <c r="B291" s="5"/>
    </row>
    <row r="292" spans="1:2" s="2" customFormat="1" ht="12.75" x14ac:dyDescent="0.2">
      <c r="A292" s="5"/>
      <c r="B292" s="5"/>
    </row>
    <row r="293" spans="1:2" s="2" customFormat="1" ht="12.75" x14ac:dyDescent="0.2">
      <c r="A293" s="5"/>
      <c r="B293" s="5"/>
    </row>
    <row r="294" spans="1:2" s="2" customFormat="1" ht="12.75" x14ac:dyDescent="0.2">
      <c r="A294" s="5"/>
      <c r="B294" s="5"/>
    </row>
    <row r="295" spans="1:2" s="2" customFormat="1" ht="12.75" x14ac:dyDescent="0.2">
      <c r="A295" s="5"/>
      <c r="B295" s="5"/>
    </row>
    <row r="296" spans="1:2" s="2" customFormat="1" ht="12.75" x14ac:dyDescent="0.2">
      <c r="A296" s="5"/>
      <c r="B296" s="5"/>
    </row>
    <row r="297" spans="1:2" s="2" customFormat="1" ht="12.75" x14ac:dyDescent="0.2">
      <c r="A297" s="5"/>
      <c r="B297" s="5"/>
    </row>
    <row r="298" spans="1:2" s="2" customFormat="1" ht="12.75" x14ac:dyDescent="0.2">
      <c r="A298" s="5"/>
      <c r="B298" s="5"/>
    </row>
    <row r="299" spans="1:2" s="2" customFormat="1" ht="12.75" x14ac:dyDescent="0.2">
      <c r="A299" s="5"/>
      <c r="B299" s="5"/>
    </row>
    <row r="300" spans="1:2" s="2" customFormat="1" ht="12.75" x14ac:dyDescent="0.2">
      <c r="A300" s="5"/>
      <c r="B300" s="5"/>
    </row>
    <row r="301" spans="1:2" s="2" customFormat="1" ht="12.75" x14ac:dyDescent="0.2">
      <c r="A301" s="5"/>
      <c r="B301" s="5"/>
    </row>
    <row r="302" spans="1:2" s="2" customFormat="1" ht="12.75" x14ac:dyDescent="0.2">
      <c r="A302" s="5"/>
      <c r="B302" s="5"/>
    </row>
    <row r="303" spans="1:2" s="2" customFormat="1" ht="12.75" x14ac:dyDescent="0.2">
      <c r="A303" s="5"/>
      <c r="B303" s="5"/>
    </row>
    <row r="304" spans="1:2" s="2" customFormat="1" ht="12.75" x14ac:dyDescent="0.2">
      <c r="A304" s="5"/>
      <c r="B304" s="5"/>
    </row>
    <row r="305" spans="1:2" s="2" customFormat="1" ht="12.75" x14ac:dyDescent="0.2">
      <c r="A305" s="5"/>
      <c r="B305" s="5"/>
    </row>
    <row r="306" spans="1:2" s="2" customFormat="1" ht="12.75" x14ac:dyDescent="0.2">
      <c r="A306" s="5"/>
      <c r="B306" s="5"/>
    </row>
    <row r="307" spans="1:2" s="2" customFormat="1" ht="12.75" x14ac:dyDescent="0.2">
      <c r="A307" s="5"/>
      <c r="B307" s="5"/>
    </row>
    <row r="308" spans="1:2" s="2" customFormat="1" ht="12.75" x14ac:dyDescent="0.2">
      <c r="A308" s="5"/>
      <c r="B308" s="5"/>
    </row>
    <row r="309" spans="1:2" s="2" customFormat="1" ht="12.75" x14ac:dyDescent="0.2">
      <c r="A309" s="5"/>
      <c r="B309" s="5"/>
    </row>
    <row r="310" spans="1:2" s="2" customFormat="1" ht="12.75" x14ac:dyDescent="0.2">
      <c r="A310" s="5"/>
      <c r="B310" s="5"/>
    </row>
    <row r="311" spans="1:2" s="2" customFormat="1" ht="12.75" x14ac:dyDescent="0.2">
      <c r="A311" s="5"/>
      <c r="B311" s="5"/>
    </row>
    <row r="312" spans="1:2" s="2" customFormat="1" ht="12.75" x14ac:dyDescent="0.2">
      <c r="A312" s="5"/>
      <c r="B312" s="5"/>
    </row>
    <row r="313" spans="1:2" s="2" customFormat="1" ht="12.75" x14ac:dyDescent="0.2">
      <c r="A313" s="5"/>
      <c r="B313" s="5"/>
    </row>
    <row r="314" spans="1:2" s="2" customFormat="1" ht="12.75" x14ac:dyDescent="0.2">
      <c r="A314" s="5"/>
      <c r="B314" s="5"/>
    </row>
    <row r="315" spans="1:2" s="2" customFormat="1" ht="12.75" x14ac:dyDescent="0.2">
      <c r="A315" s="5"/>
      <c r="B315" s="5"/>
    </row>
    <row r="316" spans="1:2" s="2" customFormat="1" ht="12.75" x14ac:dyDescent="0.2">
      <c r="A316" s="5"/>
      <c r="B316" s="5"/>
    </row>
    <row r="317" spans="1:2" s="2" customFormat="1" ht="12.75" x14ac:dyDescent="0.2">
      <c r="A317" s="5"/>
      <c r="B317" s="5"/>
    </row>
    <row r="318" spans="1:2" s="2" customFormat="1" ht="12.75" x14ac:dyDescent="0.2">
      <c r="A318" s="5"/>
      <c r="B318" s="5"/>
    </row>
    <row r="319" spans="1:2" s="2" customFormat="1" ht="12.75" x14ac:dyDescent="0.2">
      <c r="A319" s="5"/>
      <c r="B319" s="5"/>
    </row>
    <row r="320" spans="1:2" s="2" customFormat="1" ht="12.75" x14ac:dyDescent="0.2">
      <c r="A320" s="5"/>
      <c r="B320" s="5"/>
    </row>
    <row r="321" spans="1:2" s="2" customFormat="1" ht="12.75" x14ac:dyDescent="0.2">
      <c r="A321" s="5"/>
      <c r="B321" s="5"/>
    </row>
    <row r="322" spans="1:2" s="2" customFormat="1" ht="12.75" x14ac:dyDescent="0.2">
      <c r="A322" s="5"/>
      <c r="B322" s="5"/>
    </row>
    <row r="323" spans="1:2" s="2" customFormat="1" ht="12.75" x14ac:dyDescent="0.2">
      <c r="A323" s="5"/>
      <c r="B323" s="5"/>
    </row>
    <row r="324" spans="1:2" s="2" customFormat="1" ht="12.75" x14ac:dyDescent="0.2">
      <c r="A324" s="5"/>
      <c r="B324" s="5"/>
    </row>
    <row r="325" spans="1:2" s="2" customFormat="1" ht="12.75" x14ac:dyDescent="0.2">
      <c r="A325" s="5"/>
      <c r="B325" s="5"/>
    </row>
    <row r="326" spans="1:2" s="2" customFormat="1" ht="12.75" x14ac:dyDescent="0.2">
      <c r="A326" s="5"/>
      <c r="B326" s="5"/>
    </row>
    <row r="327" spans="1:2" s="2" customFormat="1" ht="12.75" x14ac:dyDescent="0.2">
      <c r="A327" s="5"/>
      <c r="B327" s="5"/>
    </row>
    <row r="328" spans="1:2" s="2" customFormat="1" ht="12.75" x14ac:dyDescent="0.2">
      <c r="A328" s="5"/>
      <c r="B328" s="5"/>
    </row>
    <row r="329" spans="1:2" s="2" customFormat="1" ht="12.75" x14ac:dyDescent="0.2">
      <c r="A329" s="5"/>
      <c r="B329" s="5"/>
    </row>
    <row r="330" spans="1:2" s="2" customFormat="1" ht="12.75" x14ac:dyDescent="0.2">
      <c r="A330" s="5"/>
      <c r="B330" s="5"/>
    </row>
    <row r="331" spans="1:2" s="2" customFormat="1" ht="12.75" x14ac:dyDescent="0.2">
      <c r="A331" s="5"/>
      <c r="B331" s="5"/>
    </row>
    <row r="332" spans="1:2" s="2" customFormat="1" ht="12.75" x14ac:dyDescent="0.2">
      <c r="A332" s="5"/>
      <c r="B332" s="5"/>
    </row>
    <row r="333" spans="1:2" s="2" customFormat="1" ht="12.75" x14ac:dyDescent="0.2">
      <c r="A333" s="5"/>
      <c r="B333" s="5"/>
    </row>
    <row r="334" spans="1:2" s="2" customFormat="1" ht="12.75" x14ac:dyDescent="0.2">
      <c r="A334" s="5"/>
      <c r="B334" s="5"/>
    </row>
    <row r="335" spans="1:2" s="2" customFormat="1" ht="12.75" x14ac:dyDescent="0.2">
      <c r="A335" s="5"/>
      <c r="B335" s="5"/>
    </row>
    <row r="336" spans="1:2" s="2" customFormat="1" ht="12.75" x14ac:dyDescent="0.2">
      <c r="A336" s="5"/>
      <c r="B336" s="5"/>
    </row>
    <row r="337" spans="1:2" s="2" customFormat="1" ht="12.75" x14ac:dyDescent="0.2">
      <c r="A337" s="5"/>
      <c r="B337" s="5"/>
    </row>
    <row r="338" spans="1:2" s="2" customFormat="1" ht="12.75" x14ac:dyDescent="0.2">
      <c r="A338" s="5"/>
      <c r="B338" s="5"/>
    </row>
    <row r="339" spans="1:2" s="2" customFormat="1" ht="12.75" x14ac:dyDescent="0.2">
      <c r="A339" s="5"/>
      <c r="B339" s="5"/>
    </row>
    <row r="340" spans="1:2" s="2" customFormat="1" ht="12.75" x14ac:dyDescent="0.2">
      <c r="A340" s="5"/>
      <c r="B340" s="5"/>
    </row>
    <row r="341" spans="1:2" s="2" customFormat="1" ht="12.75" x14ac:dyDescent="0.2">
      <c r="A341" s="5"/>
      <c r="B341" s="5"/>
    </row>
    <row r="342" spans="1:2" s="2" customFormat="1" ht="12.75" x14ac:dyDescent="0.2">
      <c r="A342" s="5"/>
      <c r="B342" s="5"/>
    </row>
    <row r="343" spans="1:2" s="2" customFormat="1" ht="12.75" x14ac:dyDescent="0.2">
      <c r="A343" s="5"/>
      <c r="B343" s="5"/>
    </row>
    <row r="344" spans="1:2" s="2" customFormat="1" ht="12.75" x14ac:dyDescent="0.2">
      <c r="A344" s="5"/>
      <c r="B344" s="5"/>
    </row>
    <row r="345" spans="1:2" s="2" customFormat="1" ht="12.75" x14ac:dyDescent="0.2">
      <c r="A345" s="5"/>
      <c r="B345" s="5"/>
    </row>
    <row r="346" spans="1:2" s="2" customFormat="1" ht="12.75" x14ac:dyDescent="0.2">
      <c r="A346" s="5"/>
      <c r="B346" s="5"/>
    </row>
    <row r="347" spans="1:2" s="2" customFormat="1" ht="12.75" x14ac:dyDescent="0.2">
      <c r="A347" s="5"/>
      <c r="B347" s="5"/>
    </row>
    <row r="348" spans="1:2" s="2" customFormat="1" ht="12.75" x14ac:dyDescent="0.2">
      <c r="A348" s="5"/>
      <c r="B348" s="5"/>
    </row>
    <row r="349" spans="1:2" s="2" customFormat="1" ht="12.75" x14ac:dyDescent="0.2">
      <c r="A349" s="5"/>
      <c r="B349" s="5"/>
    </row>
    <row r="350" spans="1:2" s="2" customFormat="1" ht="12.75" x14ac:dyDescent="0.2">
      <c r="A350" s="5"/>
      <c r="B350" s="5"/>
    </row>
    <row r="351" spans="1:2" s="2" customFormat="1" ht="12.75" x14ac:dyDescent="0.2">
      <c r="A351" s="5"/>
      <c r="B351" s="5"/>
    </row>
    <row r="352" spans="1:2" s="2" customFormat="1" ht="12.75" x14ac:dyDescent="0.2">
      <c r="A352" s="5"/>
      <c r="B352" s="5"/>
    </row>
    <row r="353" spans="1:2" s="2" customFormat="1" ht="12.75" x14ac:dyDescent="0.2">
      <c r="A353" s="5"/>
      <c r="B353" s="5"/>
    </row>
    <row r="354" spans="1:2" s="2" customFormat="1" ht="12.75" x14ac:dyDescent="0.2">
      <c r="A354" s="5"/>
      <c r="B354" s="5"/>
    </row>
    <row r="355" spans="1:2" s="2" customFormat="1" ht="12.75" x14ac:dyDescent="0.2">
      <c r="A355" s="5"/>
      <c r="B355" s="5"/>
    </row>
    <row r="356" spans="1:2" s="2" customFormat="1" ht="12.75" x14ac:dyDescent="0.2">
      <c r="A356" s="5"/>
      <c r="B356" s="5"/>
    </row>
    <row r="357" spans="1:2" s="2" customFormat="1" ht="12.75" x14ac:dyDescent="0.2">
      <c r="A357" s="5"/>
      <c r="B357" s="5"/>
    </row>
    <row r="358" spans="1:2" s="2" customFormat="1" ht="12.75" x14ac:dyDescent="0.2">
      <c r="A358" s="5"/>
      <c r="B358" s="5"/>
    </row>
    <row r="359" spans="1:2" s="2" customFormat="1" ht="12.75" x14ac:dyDescent="0.2">
      <c r="A359" s="5"/>
      <c r="B359" s="5"/>
    </row>
    <row r="360" spans="1:2" s="2" customFormat="1" ht="12.75" x14ac:dyDescent="0.2">
      <c r="A360" s="5"/>
      <c r="B360" s="5"/>
    </row>
    <row r="361" spans="1:2" s="2" customFormat="1" ht="12.75" x14ac:dyDescent="0.2">
      <c r="A361" s="5"/>
      <c r="B361" s="5"/>
    </row>
    <row r="362" spans="1:2" s="2" customFormat="1" ht="12.75" x14ac:dyDescent="0.2">
      <c r="A362" s="5"/>
      <c r="B362" s="5"/>
    </row>
    <row r="363" spans="1:2" s="2" customFormat="1" ht="12.75" x14ac:dyDescent="0.2">
      <c r="A363" s="5"/>
      <c r="B363" s="5"/>
    </row>
    <row r="364" spans="1:2" s="2" customFormat="1" ht="12.75" x14ac:dyDescent="0.2">
      <c r="A364" s="5"/>
      <c r="B364" s="5"/>
    </row>
    <row r="365" spans="1:2" s="2" customFormat="1" ht="12.75" x14ac:dyDescent="0.2">
      <c r="A365" s="5"/>
      <c r="B365" s="5"/>
    </row>
    <row r="366" spans="1:2" s="2" customFormat="1" ht="12.75" x14ac:dyDescent="0.2">
      <c r="A366" s="5"/>
      <c r="B366" s="5"/>
    </row>
    <row r="367" spans="1:2" s="2" customFormat="1" ht="12.75" x14ac:dyDescent="0.2">
      <c r="A367" s="5"/>
      <c r="B367" s="5"/>
    </row>
    <row r="368" spans="1:2" s="2" customFormat="1" ht="12.75" x14ac:dyDescent="0.2">
      <c r="A368" s="5"/>
      <c r="B368" s="5"/>
    </row>
    <row r="369" spans="1:2" s="2" customFormat="1" ht="12.75" x14ac:dyDescent="0.2">
      <c r="A369" s="5"/>
      <c r="B369" s="5"/>
    </row>
    <row r="370" spans="1:2" s="2" customFormat="1" ht="12.75" x14ac:dyDescent="0.2">
      <c r="A370" s="5"/>
      <c r="B370" s="5"/>
    </row>
    <row r="371" spans="1:2" s="2" customFormat="1" ht="12.75" x14ac:dyDescent="0.2">
      <c r="A371" s="5"/>
      <c r="B371" s="5"/>
    </row>
    <row r="372" spans="1:2" s="2" customFormat="1" ht="12.75" x14ac:dyDescent="0.2">
      <c r="A372" s="5"/>
      <c r="B372" s="5"/>
    </row>
    <row r="373" spans="1:2" s="2" customFormat="1" ht="12.75" x14ac:dyDescent="0.2">
      <c r="A373" s="5"/>
      <c r="B373" s="5"/>
    </row>
    <row r="374" spans="1:2" s="2" customFormat="1" ht="12.75" x14ac:dyDescent="0.2">
      <c r="A374" s="5"/>
      <c r="B374" s="5"/>
    </row>
    <row r="375" spans="1:2" s="2" customFormat="1" ht="12.75" x14ac:dyDescent="0.2">
      <c r="A375" s="5"/>
      <c r="B375" s="5"/>
    </row>
    <row r="376" spans="1:2" s="2" customFormat="1" ht="12.75" x14ac:dyDescent="0.2">
      <c r="A376" s="5"/>
      <c r="B376" s="5"/>
    </row>
    <row r="377" spans="1:2" s="2" customFormat="1" ht="12.75" x14ac:dyDescent="0.2">
      <c r="A377" s="5"/>
      <c r="B377" s="5"/>
    </row>
    <row r="378" spans="1:2" s="2" customFormat="1" ht="12.75" x14ac:dyDescent="0.2">
      <c r="A378" s="5"/>
      <c r="B378" s="5"/>
    </row>
    <row r="379" spans="1:2" s="2" customFormat="1" ht="12.75" x14ac:dyDescent="0.2">
      <c r="A379" s="5"/>
      <c r="B379" s="5"/>
    </row>
    <row r="380" spans="1:2" s="2" customFormat="1" ht="12.75" x14ac:dyDescent="0.2">
      <c r="A380" s="5"/>
      <c r="B380" s="5"/>
    </row>
    <row r="381" spans="1:2" s="2" customFormat="1" ht="12.75" x14ac:dyDescent="0.2">
      <c r="A381" s="5"/>
      <c r="B381" s="5"/>
    </row>
    <row r="382" spans="1:2" s="2" customFormat="1" ht="12.75" x14ac:dyDescent="0.2">
      <c r="A382" s="5"/>
      <c r="B382" s="5"/>
    </row>
    <row r="383" spans="1:2" s="2" customFormat="1" ht="12.75" x14ac:dyDescent="0.2">
      <c r="A383" s="5"/>
      <c r="B383" s="5"/>
    </row>
    <row r="384" spans="1:2" s="2" customFormat="1" ht="12.75" x14ac:dyDescent="0.2">
      <c r="A384" s="5"/>
      <c r="B384" s="5"/>
    </row>
    <row r="385" spans="1:2" s="2" customFormat="1" ht="12.75" x14ac:dyDescent="0.2">
      <c r="A385" s="5"/>
      <c r="B385" s="5"/>
    </row>
    <row r="386" spans="1:2" s="2" customFormat="1" ht="12.75" x14ac:dyDescent="0.2">
      <c r="A386" s="5"/>
      <c r="B386" s="5"/>
    </row>
    <row r="387" spans="1:2" s="2" customFormat="1" ht="12.75" x14ac:dyDescent="0.2">
      <c r="A387" s="5"/>
      <c r="B387" s="5"/>
    </row>
    <row r="388" spans="1:2" s="2" customFormat="1" ht="12.75" x14ac:dyDescent="0.2">
      <c r="A388" s="5"/>
      <c r="B388" s="5"/>
    </row>
    <row r="389" spans="1:2" s="2" customFormat="1" ht="12.75" x14ac:dyDescent="0.2">
      <c r="A389" s="5"/>
      <c r="B389" s="5"/>
    </row>
    <row r="390" spans="1:2" s="2" customFormat="1" ht="12.75" x14ac:dyDescent="0.2">
      <c r="A390" s="5"/>
      <c r="B390" s="5"/>
    </row>
    <row r="391" spans="1:2" s="2" customFormat="1" ht="12.75" x14ac:dyDescent="0.2">
      <c r="A391" s="5"/>
      <c r="B391" s="5"/>
    </row>
    <row r="392" spans="1:2" s="2" customFormat="1" ht="12.75" x14ac:dyDescent="0.2">
      <c r="A392" s="5"/>
      <c r="B392" s="5"/>
    </row>
    <row r="393" spans="1:2" s="2" customFormat="1" ht="12.75" x14ac:dyDescent="0.2">
      <c r="A393" s="5"/>
      <c r="B393" s="5"/>
    </row>
    <row r="394" spans="1:2" s="2" customFormat="1" ht="12.75" x14ac:dyDescent="0.2">
      <c r="A394" s="5"/>
      <c r="B394" s="5"/>
    </row>
    <row r="395" spans="1:2" s="2" customFormat="1" ht="12.75" x14ac:dyDescent="0.2">
      <c r="A395" s="5"/>
      <c r="B395" s="5"/>
    </row>
    <row r="396" spans="1:2" s="2" customFormat="1" ht="12.75" x14ac:dyDescent="0.2">
      <c r="A396" s="5"/>
      <c r="B396" s="5"/>
    </row>
    <row r="397" spans="1:2" s="2" customFormat="1" ht="12.75" x14ac:dyDescent="0.2">
      <c r="A397" s="5"/>
      <c r="B397" s="5"/>
    </row>
    <row r="398" spans="1:2" s="2" customFormat="1" ht="12.75" x14ac:dyDescent="0.2">
      <c r="A398" s="5"/>
      <c r="B398" s="5"/>
    </row>
    <row r="399" spans="1:2" s="2" customFormat="1" ht="12.75" x14ac:dyDescent="0.2">
      <c r="A399" s="5"/>
      <c r="B399" s="5"/>
    </row>
    <row r="400" spans="1:2" s="2" customFormat="1" ht="12.75" x14ac:dyDescent="0.2">
      <c r="A400" s="5"/>
      <c r="B400" s="5"/>
    </row>
    <row r="401" spans="1:2" s="2" customFormat="1" ht="12.75" x14ac:dyDescent="0.2">
      <c r="A401" s="5"/>
      <c r="B401" s="5"/>
    </row>
    <row r="402" spans="1:2" s="2" customFormat="1" ht="12.75" x14ac:dyDescent="0.2">
      <c r="A402" s="5"/>
      <c r="B402" s="5"/>
    </row>
    <row r="403" spans="1:2" s="2" customFormat="1" ht="12.75" x14ac:dyDescent="0.2">
      <c r="A403" s="5"/>
      <c r="B403" s="5"/>
    </row>
    <row r="404" spans="1:2" s="2" customFormat="1" ht="12.75" x14ac:dyDescent="0.2">
      <c r="A404" s="5"/>
      <c r="B404" s="5"/>
    </row>
    <row r="405" spans="1:2" s="2" customFormat="1" ht="12.75" x14ac:dyDescent="0.2">
      <c r="A405" s="5"/>
      <c r="B405" s="5"/>
    </row>
    <row r="406" spans="1:2" s="2" customFormat="1" ht="12.75" x14ac:dyDescent="0.2">
      <c r="A406" s="5"/>
      <c r="B406" s="5"/>
    </row>
    <row r="407" spans="1:2" s="2" customFormat="1" ht="12.75" x14ac:dyDescent="0.2">
      <c r="A407" s="5"/>
      <c r="B407" s="5"/>
    </row>
    <row r="408" spans="1:2" s="2" customFormat="1" ht="12.75" x14ac:dyDescent="0.2">
      <c r="A408" s="5"/>
      <c r="B408" s="5"/>
    </row>
    <row r="409" spans="1:2" s="2" customFormat="1" ht="12.75" x14ac:dyDescent="0.2">
      <c r="A409" s="5"/>
      <c r="B409" s="5"/>
    </row>
    <row r="410" spans="1:2" s="2" customFormat="1" ht="12.75" x14ac:dyDescent="0.2">
      <c r="A410" s="5"/>
      <c r="B410" s="5"/>
    </row>
    <row r="411" spans="1:2" s="2" customFormat="1" ht="12.75" x14ac:dyDescent="0.2">
      <c r="A411" s="5"/>
      <c r="B411" s="5"/>
    </row>
    <row r="412" spans="1:2" s="2" customFormat="1" ht="12.75" x14ac:dyDescent="0.2">
      <c r="A412" s="5"/>
      <c r="B412" s="5"/>
    </row>
    <row r="413" spans="1:2" s="2" customFormat="1" ht="12.75" x14ac:dyDescent="0.2">
      <c r="A413" s="5"/>
      <c r="B413" s="5"/>
    </row>
    <row r="414" spans="1:2" s="2" customFormat="1" ht="12.75" x14ac:dyDescent="0.2">
      <c r="A414" s="5"/>
      <c r="B414" s="5"/>
    </row>
    <row r="415" spans="1:2" s="2" customFormat="1" ht="12.75" x14ac:dyDescent="0.2">
      <c r="A415" s="5"/>
      <c r="B415" s="5"/>
    </row>
    <row r="416" spans="1:2" s="2" customFormat="1" ht="12.75" x14ac:dyDescent="0.2">
      <c r="A416" s="5"/>
      <c r="B416" s="5"/>
    </row>
    <row r="417" spans="1:2" s="2" customFormat="1" ht="12.75" x14ac:dyDescent="0.2">
      <c r="A417" s="5"/>
      <c r="B417" s="5"/>
    </row>
    <row r="418" spans="1:2" s="2" customFormat="1" ht="12.75" x14ac:dyDescent="0.2">
      <c r="A418" s="5"/>
      <c r="B418" s="5"/>
    </row>
    <row r="419" spans="1:2" s="2" customFormat="1" ht="12.75" x14ac:dyDescent="0.2">
      <c r="A419" s="5"/>
      <c r="B419" s="5"/>
    </row>
    <row r="420" spans="1:2" s="2" customFormat="1" ht="12.75" x14ac:dyDescent="0.2">
      <c r="A420" s="5"/>
      <c r="B420" s="5"/>
    </row>
    <row r="421" spans="1:2" s="2" customFormat="1" ht="12.75" x14ac:dyDescent="0.2">
      <c r="A421" s="5"/>
      <c r="B421" s="5"/>
    </row>
    <row r="422" spans="1:2" s="2" customFormat="1" ht="12.75" x14ac:dyDescent="0.2">
      <c r="A422" s="5"/>
      <c r="B422" s="5"/>
    </row>
    <row r="423" spans="1:2" s="2" customFormat="1" ht="12.75" x14ac:dyDescent="0.2">
      <c r="A423" s="5"/>
      <c r="B423" s="5"/>
    </row>
    <row r="424" spans="1:2" s="2" customFormat="1" ht="12.75" x14ac:dyDescent="0.2">
      <c r="A424" s="5"/>
      <c r="B424" s="5"/>
    </row>
    <row r="425" spans="1:2" s="2" customFormat="1" ht="12.75" x14ac:dyDescent="0.2">
      <c r="A425" s="5"/>
      <c r="B425" s="5"/>
    </row>
    <row r="426" spans="1:2" s="2" customFormat="1" ht="12.75" x14ac:dyDescent="0.2">
      <c r="A426" s="5"/>
      <c r="B426" s="5"/>
    </row>
    <row r="427" spans="1:2" s="2" customFormat="1" ht="12.75" x14ac:dyDescent="0.2">
      <c r="A427" s="5"/>
      <c r="B427" s="5"/>
    </row>
    <row r="428" spans="1:2" s="2" customFormat="1" ht="12.75" x14ac:dyDescent="0.2">
      <c r="A428" s="5"/>
      <c r="B428" s="5"/>
    </row>
    <row r="429" spans="1:2" s="2" customFormat="1" ht="12.75" x14ac:dyDescent="0.2">
      <c r="A429" s="5"/>
      <c r="B429" s="5"/>
    </row>
    <row r="430" spans="1:2" s="2" customFormat="1" ht="12.75" x14ac:dyDescent="0.2">
      <c r="A430" s="5"/>
      <c r="B430" s="5"/>
    </row>
    <row r="431" spans="1:2" s="2" customFormat="1" ht="12.75" x14ac:dyDescent="0.2">
      <c r="A431" s="5"/>
      <c r="B431" s="5"/>
    </row>
    <row r="432" spans="1:2" s="2" customFormat="1" ht="12.75" x14ac:dyDescent="0.2">
      <c r="A432" s="5"/>
      <c r="B432" s="5"/>
    </row>
    <row r="433" spans="1:2" s="2" customFormat="1" ht="12.75" x14ac:dyDescent="0.2">
      <c r="A433" s="5"/>
      <c r="B433" s="5"/>
    </row>
    <row r="434" spans="1:2" s="2" customFormat="1" ht="12.75" x14ac:dyDescent="0.2">
      <c r="A434" s="5"/>
      <c r="B434" s="5"/>
    </row>
    <row r="435" spans="1:2" s="2" customFormat="1" ht="12.75" x14ac:dyDescent="0.2">
      <c r="A435" s="5"/>
      <c r="B435" s="5"/>
    </row>
    <row r="436" spans="1:2" s="2" customFormat="1" ht="12.75" x14ac:dyDescent="0.2">
      <c r="A436" s="5"/>
      <c r="B436" s="5"/>
    </row>
    <row r="437" spans="1:2" s="2" customFormat="1" ht="12.75" x14ac:dyDescent="0.2">
      <c r="A437" s="5"/>
      <c r="B437" s="5"/>
    </row>
    <row r="438" spans="1:2" s="2" customFormat="1" ht="12.75" x14ac:dyDescent="0.2">
      <c r="A438" s="5"/>
      <c r="B438" s="5"/>
    </row>
    <row r="439" spans="1:2" s="2" customFormat="1" ht="12.75" x14ac:dyDescent="0.2">
      <c r="A439" s="5"/>
      <c r="B439" s="5"/>
    </row>
    <row r="440" spans="1:2" s="2" customFormat="1" ht="12.75" x14ac:dyDescent="0.2">
      <c r="A440" s="5"/>
      <c r="B440" s="5"/>
    </row>
    <row r="441" spans="1:2" s="2" customFormat="1" ht="12.75" x14ac:dyDescent="0.2">
      <c r="A441" s="5"/>
      <c r="B441" s="5"/>
    </row>
    <row r="442" spans="1:2" s="2" customFormat="1" ht="12.75" x14ac:dyDescent="0.2">
      <c r="A442" s="5"/>
      <c r="B442" s="5"/>
    </row>
    <row r="443" spans="1:2" s="2" customFormat="1" ht="12.75" x14ac:dyDescent="0.2">
      <c r="A443" s="5"/>
      <c r="B443" s="5"/>
    </row>
    <row r="444" spans="1:2" s="2" customFormat="1" ht="12.75" x14ac:dyDescent="0.2">
      <c r="A444" s="5"/>
      <c r="B444" s="5"/>
    </row>
    <row r="445" spans="1:2" s="2" customFormat="1" ht="12.75" x14ac:dyDescent="0.2">
      <c r="A445" s="5"/>
      <c r="B445" s="5"/>
    </row>
    <row r="446" spans="1:2" s="2" customFormat="1" ht="12.75" x14ac:dyDescent="0.2">
      <c r="A446" s="5"/>
      <c r="B446" s="5"/>
    </row>
    <row r="447" spans="1:2" s="2" customFormat="1" ht="12.75" x14ac:dyDescent="0.2">
      <c r="A447" s="5"/>
      <c r="B447" s="5"/>
    </row>
    <row r="448" spans="1:2" s="2" customFormat="1" ht="12.75" x14ac:dyDescent="0.2">
      <c r="A448" s="5"/>
      <c r="B448" s="5"/>
    </row>
    <row r="449" spans="1:2" s="2" customFormat="1" ht="12.75" x14ac:dyDescent="0.2">
      <c r="A449" s="5"/>
      <c r="B449" s="5"/>
    </row>
    <row r="450" spans="1:2" s="2" customFormat="1" ht="12.75" x14ac:dyDescent="0.2">
      <c r="A450" s="5"/>
      <c r="B450" s="5"/>
    </row>
    <row r="451" spans="1:2" s="2" customFormat="1" ht="12.75" x14ac:dyDescent="0.2">
      <c r="A451" s="5"/>
      <c r="B451" s="5"/>
    </row>
    <row r="452" spans="1:2" s="2" customFormat="1" ht="12.75" x14ac:dyDescent="0.2">
      <c r="A452" s="5"/>
      <c r="B452" s="5"/>
    </row>
    <row r="453" spans="1:2" s="2" customFormat="1" ht="12.75" x14ac:dyDescent="0.2">
      <c r="A453" s="5"/>
      <c r="B453" s="5"/>
    </row>
    <row r="454" spans="1:2" s="2" customFormat="1" ht="12.75" x14ac:dyDescent="0.2">
      <c r="A454" s="5"/>
      <c r="B454" s="5"/>
    </row>
    <row r="455" spans="1:2" s="2" customFormat="1" ht="12.75" x14ac:dyDescent="0.2">
      <c r="A455" s="5"/>
      <c r="B455" s="5"/>
    </row>
    <row r="456" spans="1:2" s="2" customFormat="1" ht="12.75" x14ac:dyDescent="0.2">
      <c r="A456" s="5"/>
      <c r="B456" s="5"/>
    </row>
    <row r="457" spans="1:2" s="2" customFormat="1" ht="12.75" x14ac:dyDescent="0.2">
      <c r="A457" s="5"/>
      <c r="B457" s="5"/>
    </row>
    <row r="458" spans="1:2" s="2" customFormat="1" ht="12.75" x14ac:dyDescent="0.2">
      <c r="A458" s="5"/>
      <c r="B458" s="5"/>
    </row>
    <row r="459" spans="1:2" s="2" customFormat="1" ht="12.75" x14ac:dyDescent="0.2">
      <c r="A459" s="5"/>
      <c r="B459" s="5"/>
    </row>
    <row r="460" spans="1:2" s="2" customFormat="1" ht="12.75" x14ac:dyDescent="0.2">
      <c r="A460" s="5"/>
      <c r="B460" s="5"/>
    </row>
    <row r="461" spans="1:2" s="2" customFormat="1" ht="12.75" x14ac:dyDescent="0.2">
      <c r="A461" s="5"/>
      <c r="B461" s="5"/>
    </row>
    <row r="462" spans="1:2" s="2" customFormat="1" ht="12.75" x14ac:dyDescent="0.2">
      <c r="A462" s="5"/>
      <c r="B462" s="5"/>
    </row>
    <row r="463" spans="1:2" s="2" customFormat="1" ht="12.75" x14ac:dyDescent="0.2">
      <c r="A463" s="5"/>
      <c r="B463" s="5"/>
    </row>
    <row r="464" spans="1:2" s="2" customFormat="1" ht="12.75" x14ac:dyDescent="0.2">
      <c r="A464" s="5"/>
      <c r="B464" s="5"/>
    </row>
  </sheetData>
  <sheetProtection insertRows="0" deleteRows="0" selectLockedCells="1"/>
  <mergeCells count="40">
    <mergeCell ref="A36:XFD36"/>
    <mergeCell ref="A37:G37"/>
    <mergeCell ref="A38:G38"/>
    <mergeCell ref="A39:G39"/>
    <mergeCell ref="E30:F30"/>
    <mergeCell ref="G30:H30"/>
    <mergeCell ref="A31:G31"/>
    <mergeCell ref="A33:G33"/>
    <mergeCell ref="A34:G34"/>
    <mergeCell ref="A35:XFD35"/>
    <mergeCell ref="E27:F27"/>
    <mergeCell ref="G27:H27"/>
    <mergeCell ref="E28:F28"/>
    <mergeCell ref="G28:H28"/>
    <mergeCell ref="E29:F29"/>
    <mergeCell ref="G29:H29"/>
    <mergeCell ref="E22:F22"/>
    <mergeCell ref="G22:H22"/>
    <mergeCell ref="E23:F23"/>
    <mergeCell ref="G23:H23"/>
    <mergeCell ref="E24:F24"/>
    <mergeCell ref="G24:H24"/>
    <mergeCell ref="H8:I8"/>
    <mergeCell ref="A10:A16"/>
    <mergeCell ref="A18:I19"/>
    <mergeCell ref="A20:G20"/>
    <mergeCell ref="E21:F21"/>
    <mergeCell ref="G21:H21"/>
    <mergeCell ref="A8:A9"/>
    <mergeCell ref="B8:B9"/>
    <mergeCell ref="C8:C9"/>
    <mergeCell ref="D8:D9"/>
    <mergeCell ref="E8:E9"/>
    <mergeCell ref="F8:G8"/>
    <mergeCell ref="A1:B6"/>
    <mergeCell ref="C1:I2"/>
    <mergeCell ref="C3:I3"/>
    <mergeCell ref="C4:I4"/>
    <mergeCell ref="C5:I5"/>
    <mergeCell ref="C6:I7"/>
  </mergeCells>
  <printOptions horizontalCentered="1"/>
  <pageMargins left="1.1811023622047245" right="0.59055118110236227" top="0.78740157480314965" bottom="0.59055118110236227" header="0.31496062992125984" footer="0.31496062992125984"/>
  <pageSetup scale="65" fitToHeight="0" orientation="landscape" r:id="rId1"/>
  <headerFooter>
    <oddHeader>&amp;RFOLIO &amp;P  DE &amp;N</oddHeader>
  </headerFooter>
  <drawing r:id="rId2"/>
  <legacyDrawing r:id="rId3"/>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470"/>
  <sheetViews>
    <sheetView view="pageBreakPreview" zoomScale="90" zoomScaleNormal="100" zoomScaleSheetLayoutView="90" workbookViewId="0">
      <selection activeCell="G28" sqref="G28:H30"/>
    </sheetView>
  </sheetViews>
  <sheetFormatPr baseColWidth="10" defaultColWidth="11.42578125" defaultRowHeight="15" x14ac:dyDescent="0.25"/>
  <cols>
    <col min="1" max="1" width="19.140625" style="9" customWidth="1"/>
    <col min="2" max="2" width="12.140625" style="9" customWidth="1"/>
    <col min="3" max="3" width="35.5703125" style="1" customWidth="1"/>
    <col min="4" max="4" width="7.42578125" style="1" customWidth="1"/>
    <col min="5" max="5" width="10.42578125" style="1" customWidth="1"/>
    <col min="6" max="6" width="11.28515625" style="1" customWidth="1"/>
    <col min="7" max="7" width="13.140625" style="1" customWidth="1"/>
    <col min="8" max="8" width="15.140625" style="1" customWidth="1"/>
    <col min="9" max="9" width="23" style="1" customWidth="1"/>
    <col min="10" max="10" width="0.140625" style="1" hidden="1" customWidth="1"/>
    <col min="11" max="16384" width="11.42578125" style="1"/>
  </cols>
  <sheetData>
    <row r="1" spans="1:9" ht="15" customHeight="1" x14ac:dyDescent="0.25">
      <c r="A1" s="88"/>
      <c r="B1" s="89"/>
      <c r="C1" s="94" t="s">
        <v>3</v>
      </c>
      <c r="D1" s="95"/>
      <c r="E1" s="95"/>
      <c r="F1" s="95"/>
      <c r="G1" s="95"/>
      <c r="H1" s="95"/>
      <c r="I1" s="96"/>
    </row>
    <row r="2" spans="1:9" ht="15" customHeight="1" thickBot="1" x14ac:dyDescent="0.3">
      <c r="A2" s="90"/>
      <c r="B2" s="91"/>
      <c r="C2" s="97"/>
      <c r="D2" s="98"/>
      <c r="E2" s="98"/>
      <c r="F2" s="98"/>
      <c r="G2" s="98"/>
      <c r="H2" s="98"/>
      <c r="I2" s="99"/>
    </row>
    <row r="3" spans="1:9" ht="21.75" thickBot="1" x14ac:dyDescent="0.3">
      <c r="A3" s="90"/>
      <c r="B3" s="91"/>
      <c r="C3" s="100" t="s">
        <v>7</v>
      </c>
      <c r="D3" s="101"/>
      <c r="E3" s="101"/>
      <c r="F3" s="101"/>
      <c r="G3" s="101"/>
      <c r="H3" s="101"/>
      <c r="I3" s="102"/>
    </row>
    <row r="4" spans="1:9" ht="21.75" thickBot="1" x14ac:dyDescent="0.3">
      <c r="A4" s="90"/>
      <c r="B4" s="91"/>
      <c r="C4" s="103" t="e">
        <f>'RELACION DE ARCHIVO (2) 2017'!C4:I4</f>
        <v>#REF!</v>
      </c>
      <c r="D4" s="104"/>
      <c r="E4" s="104"/>
      <c r="F4" s="104"/>
      <c r="G4" s="104"/>
      <c r="H4" s="104"/>
      <c r="I4" s="105"/>
    </row>
    <row r="5" spans="1:9" ht="21.75" customHeight="1" thickBot="1" x14ac:dyDescent="0.3">
      <c r="A5" s="90"/>
      <c r="B5" s="91"/>
      <c r="C5" s="106" t="s">
        <v>29</v>
      </c>
      <c r="D5" s="107"/>
      <c r="E5" s="107"/>
      <c r="F5" s="107"/>
      <c r="G5" s="107"/>
      <c r="H5" s="107"/>
      <c r="I5" s="108"/>
    </row>
    <row r="6" spans="1:9" ht="18.75" customHeight="1" thickBot="1" x14ac:dyDescent="0.3">
      <c r="A6" s="92"/>
      <c r="B6" s="93"/>
      <c r="C6" s="109" t="s">
        <v>546</v>
      </c>
      <c r="D6" s="110"/>
      <c r="E6" s="110"/>
      <c r="F6" s="110"/>
      <c r="G6" s="110"/>
      <c r="H6" s="110"/>
      <c r="I6" s="111"/>
    </row>
    <row r="7" spans="1:9" s="2" customFormat="1" ht="0.75" customHeight="1" thickBot="1" x14ac:dyDescent="0.25">
      <c r="A7" s="7"/>
      <c r="B7" s="7"/>
      <c r="C7" s="112"/>
      <c r="D7" s="113"/>
      <c r="E7" s="113"/>
      <c r="F7" s="113"/>
      <c r="G7" s="113"/>
      <c r="H7" s="113"/>
      <c r="I7" s="114"/>
    </row>
    <row r="8" spans="1:9" s="2" customFormat="1" ht="29.25" customHeight="1" thickBot="1" x14ac:dyDescent="0.25">
      <c r="A8" s="124" t="s">
        <v>1</v>
      </c>
      <c r="B8" s="126" t="s">
        <v>9</v>
      </c>
      <c r="C8" s="124" t="s">
        <v>8</v>
      </c>
      <c r="D8" s="126" t="s">
        <v>10</v>
      </c>
      <c r="E8" s="126" t="s">
        <v>11</v>
      </c>
      <c r="F8" s="115" t="s">
        <v>12</v>
      </c>
      <c r="G8" s="128"/>
      <c r="H8" s="115" t="s">
        <v>15</v>
      </c>
      <c r="I8" s="116"/>
    </row>
    <row r="9" spans="1:9" s="6" customFormat="1" ht="36.75" thickBot="1" x14ac:dyDescent="0.25">
      <c r="A9" s="125"/>
      <c r="B9" s="127"/>
      <c r="C9" s="125"/>
      <c r="D9" s="127"/>
      <c r="E9" s="127"/>
      <c r="F9" s="13" t="s">
        <v>13</v>
      </c>
      <c r="G9" s="13" t="s">
        <v>14</v>
      </c>
      <c r="H9" s="13" t="s">
        <v>16</v>
      </c>
      <c r="I9" s="17" t="s">
        <v>17</v>
      </c>
    </row>
    <row r="10" spans="1:9" s="6" customFormat="1" ht="25.7" customHeight="1" x14ac:dyDescent="0.2">
      <c r="A10" s="117" t="s">
        <v>40</v>
      </c>
      <c r="B10" s="28">
        <v>1</v>
      </c>
      <c r="C10" s="12" t="s">
        <v>552</v>
      </c>
      <c r="D10" s="12">
        <v>2</v>
      </c>
      <c r="E10" s="12">
        <f>297+271</f>
        <v>568</v>
      </c>
      <c r="F10" s="33">
        <v>42736</v>
      </c>
      <c r="G10" s="33">
        <v>42947</v>
      </c>
      <c r="H10" s="33">
        <v>44362</v>
      </c>
      <c r="I10" s="33">
        <v>46553</v>
      </c>
    </row>
    <row r="11" spans="1:9" s="6" customFormat="1" ht="25.5" x14ac:dyDescent="0.2">
      <c r="A11" s="118"/>
      <c r="B11" s="29">
        <v>2</v>
      </c>
      <c r="C11" s="12" t="s">
        <v>553</v>
      </c>
      <c r="D11" s="10">
        <v>1</v>
      </c>
      <c r="E11" s="10">
        <v>177</v>
      </c>
      <c r="F11" s="33">
        <v>42767</v>
      </c>
      <c r="G11" s="33">
        <v>42794</v>
      </c>
      <c r="H11" s="33">
        <v>44362</v>
      </c>
      <c r="I11" s="33">
        <v>46553</v>
      </c>
    </row>
    <row r="12" spans="1:9" s="6" customFormat="1" ht="25.5" x14ac:dyDescent="0.2">
      <c r="A12" s="118"/>
      <c r="B12" s="29">
        <v>3</v>
      </c>
      <c r="C12" s="12" t="s">
        <v>554</v>
      </c>
      <c r="D12" s="10">
        <v>1</v>
      </c>
      <c r="E12" s="10">
        <v>244</v>
      </c>
      <c r="F12" s="34">
        <v>42795</v>
      </c>
      <c r="G12" s="34">
        <v>42825</v>
      </c>
      <c r="H12" s="33">
        <v>44362</v>
      </c>
      <c r="I12" s="33">
        <v>46553</v>
      </c>
    </row>
    <row r="13" spans="1:9" s="6" customFormat="1" ht="23.85" customHeight="1" x14ac:dyDescent="0.2">
      <c r="A13" s="118"/>
      <c r="B13" s="29">
        <v>4</v>
      </c>
      <c r="C13" s="12" t="s">
        <v>555</v>
      </c>
      <c r="D13" s="10">
        <v>1</v>
      </c>
      <c r="E13" s="10">
        <v>156</v>
      </c>
      <c r="F13" s="33">
        <v>42826</v>
      </c>
      <c r="G13" s="33">
        <v>42855</v>
      </c>
      <c r="H13" s="33">
        <v>44362</v>
      </c>
      <c r="I13" s="33">
        <v>46553</v>
      </c>
    </row>
    <row r="14" spans="1:9" s="6" customFormat="1" ht="23.85" customHeight="1" x14ac:dyDescent="0.2">
      <c r="A14" s="118"/>
      <c r="B14" s="29">
        <v>5</v>
      </c>
      <c r="C14" s="12" t="s">
        <v>556</v>
      </c>
      <c r="D14" s="10">
        <v>1</v>
      </c>
      <c r="E14" s="10">
        <v>167</v>
      </c>
      <c r="F14" s="34">
        <v>42856</v>
      </c>
      <c r="G14" s="34">
        <v>42886</v>
      </c>
      <c r="H14" s="33">
        <v>44362</v>
      </c>
      <c r="I14" s="33">
        <v>46553</v>
      </c>
    </row>
    <row r="15" spans="1:9" s="6" customFormat="1" ht="25.7" customHeight="1" x14ac:dyDescent="0.2">
      <c r="A15" s="118"/>
      <c r="B15" s="29">
        <v>6</v>
      </c>
      <c r="C15" s="12" t="s">
        <v>557</v>
      </c>
      <c r="D15" s="10">
        <v>1</v>
      </c>
      <c r="E15" s="10">
        <v>179</v>
      </c>
      <c r="F15" s="34">
        <v>42887</v>
      </c>
      <c r="G15" s="34">
        <v>42916</v>
      </c>
      <c r="H15" s="33">
        <v>44362</v>
      </c>
      <c r="I15" s="33">
        <v>46553</v>
      </c>
    </row>
    <row r="16" spans="1:9" s="6" customFormat="1" ht="27" customHeight="1" x14ac:dyDescent="0.2">
      <c r="A16" s="133"/>
      <c r="B16" s="31">
        <v>7</v>
      </c>
      <c r="C16" s="12" t="s">
        <v>558</v>
      </c>
      <c r="D16" s="32">
        <v>1</v>
      </c>
      <c r="E16" s="32">
        <v>231</v>
      </c>
      <c r="F16" s="36">
        <v>42917</v>
      </c>
      <c r="G16" s="36">
        <v>42947</v>
      </c>
      <c r="H16" s="33">
        <v>44362</v>
      </c>
      <c r="I16" s="33">
        <v>46553</v>
      </c>
    </row>
    <row r="17" spans="1:9" s="6" customFormat="1" ht="25.5" x14ac:dyDescent="0.2">
      <c r="A17" s="133"/>
      <c r="B17" s="31">
        <v>8</v>
      </c>
      <c r="C17" s="12" t="s">
        <v>559</v>
      </c>
      <c r="D17" s="32">
        <v>1</v>
      </c>
      <c r="E17" s="32">
        <v>266</v>
      </c>
      <c r="F17" s="36">
        <v>42948</v>
      </c>
      <c r="G17" s="36">
        <v>42978</v>
      </c>
      <c r="H17" s="33">
        <v>44362</v>
      </c>
      <c r="I17" s="33">
        <v>46553</v>
      </c>
    </row>
    <row r="18" spans="1:9" s="6" customFormat="1" ht="25.5" x14ac:dyDescent="0.2">
      <c r="A18" s="133"/>
      <c r="B18" s="31">
        <v>9</v>
      </c>
      <c r="C18" s="12" t="s">
        <v>560</v>
      </c>
      <c r="D18" s="32">
        <v>1</v>
      </c>
      <c r="E18" s="32">
        <v>301</v>
      </c>
      <c r="F18" s="36">
        <v>42979</v>
      </c>
      <c r="G18" s="36">
        <v>43008</v>
      </c>
      <c r="H18" s="33">
        <v>44362</v>
      </c>
      <c r="I18" s="33">
        <v>46553</v>
      </c>
    </row>
    <row r="19" spans="1:9" s="6" customFormat="1" ht="25.5" x14ac:dyDescent="0.2">
      <c r="A19" s="133"/>
      <c r="B19" s="31">
        <v>10</v>
      </c>
      <c r="C19" s="12" t="s">
        <v>561</v>
      </c>
      <c r="D19" s="32">
        <v>1</v>
      </c>
      <c r="E19" s="32">
        <v>218</v>
      </c>
      <c r="F19" s="36">
        <v>43009</v>
      </c>
      <c r="G19" s="36">
        <v>43039</v>
      </c>
      <c r="H19" s="33">
        <v>44362</v>
      </c>
      <c r="I19" s="33">
        <v>46553</v>
      </c>
    </row>
    <row r="20" spans="1:9" s="6" customFormat="1" ht="25.5" x14ac:dyDescent="0.2">
      <c r="A20" s="133"/>
      <c r="B20" s="31">
        <v>11</v>
      </c>
      <c r="C20" s="12" t="s">
        <v>562</v>
      </c>
      <c r="D20" s="32">
        <v>1</v>
      </c>
      <c r="E20" s="32">
        <v>235</v>
      </c>
      <c r="F20" s="36">
        <v>43040</v>
      </c>
      <c r="G20" s="36">
        <v>43069</v>
      </c>
      <c r="H20" s="33">
        <v>44362</v>
      </c>
      <c r="I20" s="33">
        <v>46553</v>
      </c>
    </row>
    <row r="21" spans="1:9" s="6" customFormat="1" ht="25.5" x14ac:dyDescent="0.2">
      <c r="A21" s="133"/>
      <c r="B21" s="31">
        <v>12</v>
      </c>
      <c r="C21" s="12" t="s">
        <v>563</v>
      </c>
      <c r="D21" s="32">
        <v>1</v>
      </c>
      <c r="E21" s="32">
        <v>419</v>
      </c>
      <c r="F21" s="36">
        <v>43070</v>
      </c>
      <c r="G21" s="36">
        <v>43100</v>
      </c>
      <c r="H21" s="33">
        <v>44362</v>
      </c>
      <c r="I21" s="33">
        <v>46553</v>
      </c>
    </row>
    <row r="22" spans="1:9" s="6" customFormat="1" thickBot="1" x14ac:dyDescent="0.25">
      <c r="A22" s="119"/>
      <c r="B22" s="30"/>
      <c r="C22" s="11"/>
      <c r="D22" s="11"/>
      <c r="E22" s="11"/>
      <c r="F22" s="36"/>
      <c r="G22" s="46"/>
      <c r="H22" s="46"/>
      <c r="I22" s="46"/>
    </row>
    <row r="23" spans="1:9" s="2" customFormat="1" ht="12.75" x14ac:dyDescent="0.2">
      <c r="F23" s="54"/>
      <c r="H23" s="44"/>
    </row>
    <row r="24" spans="1:9" s="2" customFormat="1" ht="12.75" x14ac:dyDescent="0.2">
      <c r="A24" s="120" t="s">
        <v>298</v>
      </c>
      <c r="B24" s="120"/>
      <c r="C24" s="120"/>
      <c r="D24" s="120"/>
      <c r="E24" s="120"/>
      <c r="F24" s="120"/>
      <c r="G24" s="120"/>
      <c r="H24" s="120"/>
      <c r="I24" s="120"/>
    </row>
    <row r="25" spans="1:9" s="2" customFormat="1" ht="12.75" x14ac:dyDescent="0.2">
      <c r="A25" s="120"/>
      <c r="B25" s="120"/>
      <c r="C25" s="120"/>
      <c r="D25" s="120"/>
      <c r="E25" s="120"/>
      <c r="F25" s="120"/>
      <c r="G25" s="120"/>
      <c r="H25" s="120"/>
      <c r="I25" s="120"/>
    </row>
    <row r="26" spans="1:9" s="2" customFormat="1" ht="12.75" x14ac:dyDescent="0.2">
      <c r="A26" s="121"/>
      <c r="B26" s="121"/>
      <c r="C26" s="121"/>
      <c r="D26" s="121"/>
      <c r="E26" s="121"/>
      <c r="F26" s="121"/>
      <c r="G26" s="121"/>
      <c r="H26" s="44"/>
    </row>
    <row r="27" spans="1:9" s="2" customFormat="1" ht="12.75" x14ac:dyDescent="0.2">
      <c r="A27" s="44"/>
      <c r="B27" s="43" t="s">
        <v>20</v>
      </c>
      <c r="C27" s="43" t="s">
        <v>33</v>
      </c>
      <c r="D27" s="44"/>
      <c r="E27" s="122" t="s">
        <v>24</v>
      </c>
      <c r="F27" s="122"/>
      <c r="G27" s="123" t="s">
        <v>684</v>
      </c>
      <c r="H27" s="123"/>
    </row>
    <row r="28" spans="1:9" s="2" customFormat="1" ht="12.75" x14ac:dyDescent="0.2">
      <c r="A28" s="44"/>
      <c r="B28" s="43" t="s">
        <v>21</v>
      </c>
      <c r="C28" s="43" t="s">
        <v>34</v>
      </c>
      <c r="D28" s="44"/>
      <c r="E28" s="122" t="s">
        <v>21</v>
      </c>
      <c r="F28" s="122"/>
      <c r="G28" s="123" t="s">
        <v>366</v>
      </c>
      <c r="H28" s="123"/>
    </row>
    <row r="29" spans="1:9" s="2" customFormat="1" ht="12.75" x14ac:dyDescent="0.2">
      <c r="A29" s="44"/>
      <c r="B29" s="43" t="s">
        <v>22</v>
      </c>
      <c r="C29" s="49">
        <v>44362</v>
      </c>
      <c r="D29" s="44"/>
      <c r="E29" s="122" t="s">
        <v>22</v>
      </c>
      <c r="F29" s="122"/>
      <c r="G29" s="129">
        <v>44362</v>
      </c>
      <c r="H29" s="123"/>
    </row>
    <row r="30" spans="1:9" s="2" customFormat="1" ht="12.75" x14ac:dyDescent="0.2">
      <c r="A30" s="44"/>
      <c r="B30" s="43" t="s">
        <v>23</v>
      </c>
      <c r="C30" s="43"/>
      <c r="D30" s="44"/>
      <c r="E30" s="122" t="s">
        <v>25</v>
      </c>
      <c r="F30" s="122"/>
      <c r="G30" s="123"/>
      <c r="H30" s="123"/>
    </row>
    <row r="31" spans="1:9" s="2" customFormat="1" ht="12.75" x14ac:dyDescent="0.2">
      <c r="A31" s="44"/>
      <c r="B31" s="21"/>
      <c r="C31" s="21"/>
      <c r="D31" s="44"/>
      <c r="E31" s="22"/>
      <c r="F31" s="22"/>
      <c r="G31" s="22"/>
      <c r="H31" s="22"/>
    </row>
    <row r="32" spans="1:9" s="2" customFormat="1" ht="12.75" x14ac:dyDescent="0.2">
      <c r="A32" s="44"/>
      <c r="B32" s="21"/>
      <c r="C32" s="21"/>
      <c r="D32" s="44"/>
      <c r="E32" s="22"/>
      <c r="F32" s="22"/>
      <c r="G32" s="22"/>
      <c r="H32" s="22"/>
    </row>
    <row r="33" spans="1:10" s="2" customFormat="1" ht="12.75" x14ac:dyDescent="0.2">
      <c r="A33" s="44"/>
      <c r="B33" s="21"/>
      <c r="C33" s="21"/>
      <c r="D33" s="44"/>
      <c r="E33" s="122" t="s">
        <v>26</v>
      </c>
      <c r="F33" s="122"/>
      <c r="G33" s="123" t="s">
        <v>367</v>
      </c>
      <c r="H33" s="123"/>
    </row>
    <row r="34" spans="1:10" s="2" customFormat="1" ht="12.75" x14ac:dyDescent="0.2">
      <c r="A34" s="44"/>
      <c r="B34" s="21"/>
      <c r="C34" s="21"/>
      <c r="D34" s="44"/>
      <c r="E34" s="122" t="s">
        <v>21</v>
      </c>
      <c r="F34" s="122"/>
      <c r="G34" s="123" t="s">
        <v>36</v>
      </c>
      <c r="H34" s="123"/>
    </row>
    <row r="35" spans="1:10" s="2" customFormat="1" ht="12.75" x14ac:dyDescent="0.2">
      <c r="A35" s="44"/>
      <c r="B35" s="21"/>
      <c r="C35" s="21"/>
      <c r="D35" s="44"/>
      <c r="E35" s="122" t="s">
        <v>27</v>
      </c>
      <c r="F35" s="122"/>
      <c r="G35" s="129">
        <v>44362</v>
      </c>
      <c r="H35" s="123"/>
    </row>
    <row r="36" spans="1:10" s="2" customFormat="1" ht="12.75" x14ac:dyDescent="0.2">
      <c r="A36" s="23"/>
      <c r="B36" s="23"/>
      <c r="C36" s="23"/>
      <c r="D36" s="23"/>
      <c r="E36" s="131" t="s">
        <v>25</v>
      </c>
      <c r="F36" s="131"/>
      <c r="G36" s="132"/>
      <c r="H36" s="132"/>
    </row>
    <row r="37" spans="1:10" s="2" customFormat="1" ht="12.75" x14ac:dyDescent="0.2">
      <c r="A37" s="130"/>
      <c r="B37" s="130"/>
      <c r="C37" s="130"/>
      <c r="D37" s="130"/>
      <c r="E37" s="130"/>
      <c r="F37" s="130"/>
      <c r="G37" s="130"/>
      <c r="H37" s="45"/>
    </row>
    <row r="38" spans="1:10" s="2" customFormat="1" ht="12.75" x14ac:dyDescent="0.2">
      <c r="A38" s="8" t="s">
        <v>0</v>
      </c>
      <c r="B38" s="8"/>
      <c r="C38" s="4"/>
      <c r="D38" s="4"/>
      <c r="E38" s="4"/>
      <c r="H38" s="45"/>
    </row>
    <row r="39" spans="1:10" s="2" customFormat="1" ht="12.75" x14ac:dyDescent="0.2">
      <c r="A39" s="121" t="s">
        <v>5</v>
      </c>
      <c r="B39" s="121"/>
      <c r="C39" s="121"/>
      <c r="D39" s="121"/>
      <c r="E39" s="121"/>
      <c r="F39" s="121"/>
      <c r="G39" s="121"/>
      <c r="H39" s="45"/>
    </row>
    <row r="40" spans="1:10" s="2" customFormat="1" x14ac:dyDescent="0.25">
      <c r="A40" s="121" t="s">
        <v>4</v>
      </c>
      <c r="B40" s="121"/>
      <c r="C40" s="121"/>
      <c r="D40" s="121"/>
      <c r="E40" s="121"/>
      <c r="F40" s="121"/>
      <c r="G40" s="121"/>
      <c r="H40" s="45"/>
      <c r="I40" s="3"/>
      <c r="J40"/>
    </row>
    <row r="41" spans="1:10" s="121" customFormat="1" ht="15" customHeight="1" x14ac:dyDescent="0.2">
      <c r="A41" s="121" t="s">
        <v>19</v>
      </c>
    </row>
    <row r="42" spans="1:10" s="121" customFormat="1" ht="15" customHeight="1" x14ac:dyDescent="0.2">
      <c r="A42" s="121" t="s">
        <v>18</v>
      </c>
    </row>
    <row r="43" spans="1:10" s="2" customFormat="1" x14ac:dyDescent="0.25">
      <c r="A43" s="121" t="s">
        <v>6</v>
      </c>
      <c r="B43" s="121"/>
      <c r="C43" s="121"/>
      <c r="D43" s="121"/>
      <c r="E43" s="121"/>
      <c r="F43" s="121"/>
      <c r="G43" s="121"/>
      <c r="H43" s="45"/>
      <c r="J43"/>
    </row>
    <row r="44" spans="1:10" s="2" customFormat="1" ht="12.75" x14ac:dyDescent="0.2">
      <c r="A44" s="130"/>
      <c r="B44" s="130"/>
      <c r="C44" s="130"/>
      <c r="D44" s="130"/>
      <c r="E44" s="130"/>
      <c r="F44" s="130"/>
      <c r="G44" s="130"/>
      <c r="H44" s="45"/>
    </row>
    <row r="45" spans="1:10" s="2" customFormat="1" ht="12.75" x14ac:dyDescent="0.2">
      <c r="A45" s="130"/>
      <c r="B45" s="130"/>
      <c r="C45" s="130"/>
      <c r="D45" s="130"/>
      <c r="E45" s="130"/>
      <c r="F45" s="130"/>
      <c r="G45" s="130"/>
      <c r="H45" s="45"/>
    </row>
    <row r="46" spans="1:10" s="2" customFormat="1" ht="12.75" x14ac:dyDescent="0.2">
      <c r="A46" s="5"/>
      <c r="B46" s="5"/>
    </row>
    <row r="47" spans="1:10" s="2" customFormat="1" ht="12.75" x14ac:dyDescent="0.2">
      <c r="A47" s="5"/>
      <c r="B47" s="5"/>
    </row>
    <row r="48" spans="1:10" s="2" customFormat="1" ht="12.75" x14ac:dyDescent="0.2">
      <c r="A48" s="5"/>
      <c r="B48" s="5"/>
    </row>
    <row r="49" spans="1:2" s="2" customFormat="1" ht="12.75" x14ac:dyDescent="0.2">
      <c r="A49" s="5"/>
      <c r="B49" s="5"/>
    </row>
    <row r="50" spans="1:2" s="2" customFormat="1" ht="12.75" x14ac:dyDescent="0.2">
      <c r="A50" s="5"/>
      <c r="B50" s="5"/>
    </row>
    <row r="51" spans="1:2" s="2" customFormat="1" ht="12.75" x14ac:dyDescent="0.2">
      <c r="A51" s="5"/>
      <c r="B51" s="5"/>
    </row>
    <row r="52" spans="1:2" s="2" customFormat="1" ht="12.75" x14ac:dyDescent="0.2">
      <c r="A52" s="5"/>
      <c r="B52" s="5"/>
    </row>
    <row r="53" spans="1:2" s="2" customFormat="1" ht="12.75" x14ac:dyDescent="0.2">
      <c r="A53" s="5"/>
      <c r="B53" s="5"/>
    </row>
    <row r="54" spans="1:2" s="2" customFormat="1" ht="12.75" x14ac:dyDescent="0.2">
      <c r="A54" s="5"/>
      <c r="B54" s="5"/>
    </row>
    <row r="55" spans="1:2" s="2" customFormat="1" ht="12.75" x14ac:dyDescent="0.2">
      <c r="A55" s="5"/>
      <c r="B55" s="5"/>
    </row>
    <row r="56" spans="1:2" s="2" customFormat="1" ht="12.75" x14ac:dyDescent="0.2">
      <c r="A56" s="5"/>
      <c r="B56" s="5"/>
    </row>
    <row r="57" spans="1:2" s="2" customFormat="1" ht="12.75" x14ac:dyDescent="0.2">
      <c r="A57" s="5"/>
      <c r="B57" s="5"/>
    </row>
    <row r="58" spans="1:2" s="2" customFormat="1" ht="12.75" x14ac:dyDescent="0.2">
      <c r="A58" s="5"/>
      <c r="B58" s="5"/>
    </row>
    <row r="59" spans="1:2" s="2" customFormat="1" ht="12.75" x14ac:dyDescent="0.2">
      <c r="A59" s="5"/>
      <c r="B59" s="5"/>
    </row>
    <row r="60" spans="1:2" s="2" customFormat="1" ht="12.75" x14ac:dyDescent="0.2">
      <c r="A60" s="5"/>
      <c r="B60" s="5"/>
    </row>
    <row r="61" spans="1:2" s="2" customFormat="1" ht="12.75" x14ac:dyDescent="0.2">
      <c r="A61" s="5"/>
      <c r="B61" s="5"/>
    </row>
    <row r="62" spans="1:2" s="2" customFormat="1" ht="12.75" x14ac:dyDescent="0.2">
      <c r="A62" s="5"/>
      <c r="B62" s="5"/>
    </row>
    <row r="63" spans="1:2" s="2" customFormat="1" ht="12.75" x14ac:dyDescent="0.2">
      <c r="A63" s="5"/>
      <c r="B63" s="5"/>
    </row>
    <row r="64" spans="1:2" s="2" customFormat="1" ht="12.75" x14ac:dyDescent="0.2">
      <c r="A64" s="5"/>
      <c r="B64" s="5"/>
    </row>
    <row r="65" spans="1:2" s="2" customFormat="1" ht="12.75" x14ac:dyDescent="0.2">
      <c r="A65" s="5"/>
      <c r="B65" s="5"/>
    </row>
    <row r="66" spans="1:2" s="2" customFormat="1" ht="12.75" x14ac:dyDescent="0.2">
      <c r="A66" s="5"/>
      <c r="B66" s="5"/>
    </row>
    <row r="67" spans="1:2" s="2" customFormat="1" ht="12.75" x14ac:dyDescent="0.2">
      <c r="A67" s="5"/>
      <c r="B67" s="5"/>
    </row>
    <row r="68" spans="1:2" s="2" customFormat="1" ht="12.75" x14ac:dyDescent="0.2">
      <c r="A68" s="5"/>
      <c r="B68" s="5"/>
    </row>
    <row r="69" spans="1:2" s="2" customFormat="1" ht="12.75" x14ac:dyDescent="0.2">
      <c r="A69" s="5"/>
      <c r="B69" s="5"/>
    </row>
    <row r="70" spans="1:2" s="2" customFormat="1" ht="12.75" x14ac:dyDescent="0.2">
      <c r="A70" s="5"/>
      <c r="B70" s="5"/>
    </row>
    <row r="71" spans="1:2" s="2" customFormat="1" ht="12.75" x14ac:dyDescent="0.2">
      <c r="A71" s="5"/>
      <c r="B71" s="5"/>
    </row>
    <row r="72" spans="1:2" s="2" customFormat="1" ht="12.75" x14ac:dyDescent="0.2">
      <c r="A72" s="5"/>
      <c r="B72" s="5"/>
    </row>
    <row r="73" spans="1:2" s="2" customFormat="1" ht="12.75" x14ac:dyDescent="0.2">
      <c r="A73" s="5"/>
      <c r="B73" s="5"/>
    </row>
    <row r="74" spans="1:2" s="2" customFormat="1" ht="12.75" x14ac:dyDescent="0.2">
      <c r="A74" s="5"/>
      <c r="B74" s="5"/>
    </row>
    <row r="75" spans="1:2" s="2" customFormat="1" ht="12.75" x14ac:dyDescent="0.2">
      <c r="A75" s="5"/>
      <c r="B75" s="5"/>
    </row>
    <row r="76" spans="1:2" s="2" customFormat="1" ht="12.75" x14ac:dyDescent="0.2">
      <c r="A76" s="5"/>
      <c r="B76" s="5"/>
    </row>
    <row r="77" spans="1:2" s="2" customFormat="1" ht="12.75" x14ac:dyDescent="0.2">
      <c r="A77" s="5"/>
      <c r="B77" s="5"/>
    </row>
    <row r="78" spans="1:2" s="2" customFormat="1" ht="12.75" x14ac:dyDescent="0.2">
      <c r="A78" s="5"/>
      <c r="B78" s="5"/>
    </row>
    <row r="79" spans="1:2" s="2" customFormat="1" ht="12.75" x14ac:dyDescent="0.2">
      <c r="A79" s="5"/>
      <c r="B79" s="5"/>
    </row>
    <row r="80" spans="1:2" s="2" customFormat="1" ht="12.75" x14ac:dyDescent="0.2">
      <c r="A80" s="5"/>
      <c r="B80" s="5"/>
    </row>
    <row r="81" spans="1:2" s="2" customFormat="1" ht="12.75" x14ac:dyDescent="0.2">
      <c r="A81" s="5"/>
      <c r="B81" s="5"/>
    </row>
    <row r="82" spans="1:2" s="2" customFormat="1" ht="12.75" x14ac:dyDescent="0.2">
      <c r="A82" s="5"/>
      <c r="B82" s="5"/>
    </row>
    <row r="83" spans="1:2" s="2" customFormat="1" ht="12.75" x14ac:dyDescent="0.2">
      <c r="A83" s="5"/>
      <c r="B83" s="5"/>
    </row>
    <row r="84" spans="1:2" s="2" customFormat="1" ht="12.75" x14ac:dyDescent="0.2">
      <c r="A84" s="5"/>
      <c r="B84" s="5"/>
    </row>
    <row r="85" spans="1:2" s="2" customFormat="1" ht="12.75" x14ac:dyDescent="0.2">
      <c r="A85" s="5"/>
      <c r="B85" s="5"/>
    </row>
    <row r="86" spans="1:2" s="2" customFormat="1" ht="12.75" x14ac:dyDescent="0.2">
      <c r="A86" s="5"/>
      <c r="B86" s="5"/>
    </row>
    <row r="87" spans="1:2" s="2" customFormat="1" ht="12.75" x14ac:dyDescent="0.2">
      <c r="A87" s="5"/>
      <c r="B87" s="5"/>
    </row>
    <row r="88" spans="1:2" s="2" customFormat="1" ht="12.75" x14ac:dyDescent="0.2">
      <c r="A88" s="5"/>
      <c r="B88" s="5"/>
    </row>
    <row r="89" spans="1:2" s="2" customFormat="1" ht="12.75" x14ac:dyDescent="0.2">
      <c r="A89" s="5"/>
      <c r="B89" s="5"/>
    </row>
    <row r="90" spans="1:2" s="2" customFormat="1" ht="12.75" x14ac:dyDescent="0.2">
      <c r="A90" s="5"/>
      <c r="B90" s="5"/>
    </row>
    <row r="91" spans="1:2" s="2" customFormat="1" ht="12.75" x14ac:dyDescent="0.2">
      <c r="A91" s="5"/>
      <c r="B91" s="5"/>
    </row>
    <row r="92" spans="1:2" s="2" customFormat="1" ht="12.75" x14ac:dyDescent="0.2">
      <c r="A92" s="5"/>
      <c r="B92" s="5"/>
    </row>
    <row r="93" spans="1:2" s="2" customFormat="1" ht="12.75" x14ac:dyDescent="0.2">
      <c r="A93" s="5"/>
      <c r="B93" s="5"/>
    </row>
    <row r="94" spans="1:2" s="2" customFormat="1" ht="12.75" x14ac:dyDescent="0.2">
      <c r="A94" s="5"/>
      <c r="B94" s="5"/>
    </row>
    <row r="95" spans="1:2" s="2" customFormat="1" ht="12.75" x14ac:dyDescent="0.2">
      <c r="A95" s="5"/>
      <c r="B95" s="5"/>
    </row>
    <row r="96" spans="1:2" s="2" customFormat="1" ht="12.75" x14ac:dyDescent="0.2">
      <c r="A96" s="5"/>
      <c r="B96" s="5"/>
    </row>
    <row r="97" spans="1:2" s="2" customFormat="1" ht="12.75" x14ac:dyDescent="0.2">
      <c r="A97" s="5"/>
      <c r="B97" s="5"/>
    </row>
    <row r="98" spans="1:2" s="2" customFormat="1" ht="12.75" x14ac:dyDescent="0.2">
      <c r="A98" s="5"/>
      <c r="B98" s="5"/>
    </row>
    <row r="99" spans="1:2" s="2" customFormat="1" ht="12.75" x14ac:dyDescent="0.2">
      <c r="A99" s="5"/>
      <c r="B99" s="5"/>
    </row>
    <row r="100" spans="1:2" s="2" customFormat="1" ht="12.75" x14ac:dyDescent="0.2">
      <c r="A100" s="5"/>
      <c r="B100" s="5"/>
    </row>
    <row r="101" spans="1:2" s="2" customFormat="1" ht="12.75" x14ac:dyDescent="0.2">
      <c r="A101" s="5"/>
      <c r="B101" s="5"/>
    </row>
    <row r="102" spans="1:2" s="2" customFormat="1" ht="12.75" x14ac:dyDescent="0.2">
      <c r="A102" s="5"/>
      <c r="B102" s="5"/>
    </row>
    <row r="103" spans="1:2" s="2" customFormat="1" ht="12.75" x14ac:dyDescent="0.2">
      <c r="A103" s="5"/>
      <c r="B103" s="5"/>
    </row>
    <row r="104" spans="1:2" s="2" customFormat="1" ht="12.75" x14ac:dyDescent="0.2">
      <c r="A104" s="5"/>
      <c r="B104" s="5"/>
    </row>
    <row r="105" spans="1:2" s="2" customFormat="1" ht="12.75" x14ac:dyDescent="0.2">
      <c r="A105" s="5"/>
      <c r="B105" s="5"/>
    </row>
    <row r="106" spans="1:2" s="2" customFormat="1" ht="12.75" x14ac:dyDescent="0.2">
      <c r="A106" s="5"/>
      <c r="B106" s="5"/>
    </row>
    <row r="107" spans="1:2" s="2" customFormat="1" ht="12.75" x14ac:dyDescent="0.2">
      <c r="A107" s="5"/>
      <c r="B107" s="5"/>
    </row>
    <row r="108" spans="1:2" s="2" customFormat="1" ht="12.75" x14ac:dyDescent="0.2">
      <c r="A108" s="5"/>
      <c r="B108" s="5"/>
    </row>
    <row r="109" spans="1:2" s="2" customFormat="1" ht="12.75" x14ac:dyDescent="0.2">
      <c r="A109" s="5"/>
      <c r="B109" s="5"/>
    </row>
    <row r="110" spans="1:2" s="2" customFormat="1" ht="12.75" x14ac:dyDescent="0.2">
      <c r="A110" s="5"/>
      <c r="B110" s="5"/>
    </row>
    <row r="111" spans="1:2" s="2" customFormat="1" ht="12.75" x14ac:dyDescent="0.2">
      <c r="A111" s="5"/>
      <c r="B111" s="5"/>
    </row>
    <row r="112" spans="1:2" s="2" customFormat="1" ht="12.75" x14ac:dyDescent="0.2">
      <c r="A112" s="5"/>
      <c r="B112" s="5"/>
    </row>
    <row r="113" spans="1:2" s="2" customFormat="1" ht="12.75" x14ac:dyDescent="0.2">
      <c r="A113" s="5"/>
      <c r="B113" s="5"/>
    </row>
    <row r="114" spans="1:2" s="2" customFormat="1" ht="12.75" x14ac:dyDescent="0.2">
      <c r="A114" s="5"/>
      <c r="B114" s="5"/>
    </row>
    <row r="115" spans="1:2" s="2" customFormat="1" ht="12.75" x14ac:dyDescent="0.2">
      <c r="A115" s="5"/>
      <c r="B115" s="5"/>
    </row>
    <row r="116" spans="1:2" s="2" customFormat="1" ht="12.75" x14ac:dyDescent="0.2">
      <c r="A116" s="5"/>
      <c r="B116" s="5"/>
    </row>
    <row r="117" spans="1:2" s="2" customFormat="1" ht="12.75" x14ac:dyDescent="0.2">
      <c r="A117" s="5"/>
      <c r="B117" s="5"/>
    </row>
    <row r="118" spans="1:2" s="2" customFormat="1" ht="12.75" x14ac:dyDescent="0.2">
      <c r="A118" s="5"/>
      <c r="B118" s="5"/>
    </row>
    <row r="119" spans="1:2" s="2" customFormat="1" ht="12.75" x14ac:dyDescent="0.2">
      <c r="A119" s="5"/>
      <c r="B119" s="5"/>
    </row>
    <row r="120" spans="1:2" s="2" customFormat="1" ht="12.75" x14ac:dyDescent="0.2">
      <c r="A120" s="5"/>
      <c r="B120" s="5"/>
    </row>
    <row r="121" spans="1:2" s="2" customFormat="1" ht="12.75" x14ac:dyDescent="0.2">
      <c r="A121" s="5"/>
      <c r="B121" s="5"/>
    </row>
    <row r="122" spans="1:2" s="2" customFormat="1" ht="12.75" x14ac:dyDescent="0.2">
      <c r="A122" s="5"/>
      <c r="B122" s="5"/>
    </row>
    <row r="123" spans="1:2" s="2" customFormat="1" ht="12.75" x14ac:dyDescent="0.2">
      <c r="A123" s="5"/>
      <c r="B123" s="5"/>
    </row>
    <row r="124" spans="1:2" s="2" customFormat="1" ht="12.75" x14ac:dyDescent="0.2">
      <c r="A124" s="5"/>
      <c r="B124" s="5"/>
    </row>
    <row r="125" spans="1:2" s="2" customFormat="1" ht="12.75" x14ac:dyDescent="0.2">
      <c r="A125" s="5"/>
      <c r="B125" s="5"/>
    </row>
    <row r="126" spans="1:2" s="2" customFormat="1" ht="12.75" x14ac:dyDescent="0.2">
      <c r="A126" s="5"/>
      <c r="B126" s="5"/>
    </row>
    <row r="127" spans="1:2" s="2" customFormat="1" ht="12.75" x14ac:dyDescent="0.2">
      <c r="A127" s="5"/>
      <c r="B127" s="5"/>
    </row>
    <row r="128" spans="1:2" s="2" customFormat="1" ht="12.75" x14ac:dyDescent="0.2">
      <c r="A128" s="5"/>
      <c r="B128" s="5"/>
    </row>
    <row r="129" spans="1:2" s="2" customFormat="1" ht="12.75" x14ac:dyDescent="0.2">
      <c r="A129" s="5"/>
      <c r="B129" s="5"/>
    </row>
    <row r="130" spans="1:2" s="2" customFormat="1" ht="12.75" x14ac:dyDescent="0.2">
      <c r="A130" s="5"/>
      <c r="B130" s="5"/>
    </row>
    <row r="131" spans="1:2" s="2" customFormat="1" ht="12.75" x14ac:dyDescent="0.2">
      <c r="A131" s="5"/>
      <c r="B131" s="5"/>
    </row>
    <row r="132" spans="1:2" s="2" customFormat="1" ht="12.75" x14ac:dyDescent="0.2">
      <c r="A132" s="5"/>
      <c r="B132" s="5"/>
    </row>
    <row r="133" spans="1:2" s="2" customFormat="1" ht="12.75" x14ac:dyDescent="0.2">
      <c r="A133" s="5"/>
      <c r="B133" s="5"/>
    </row>
    <row r="134" spans="1:2" s="2" customFormat="1" ht="12.75" x14ac:dyDescent="0.2">
      <c r="A134" s="5"/>
      <c r="B134" s="5"/>
    </row>
    <row r="135" spans="1:2" s="2" customFormat="1" ht="12.75" x14ac:dyDescent="0.2">
      <c r="A135" s="5"/>
      <c r="B135" s="5"/>
    </row>
    <row r="136" spans="1:2" s="2" customFormat="1" ht="12.75" x14ac:dyDescent="0.2">
      <c r="A136" s="5"/>
      <c r="B136" s="5"/>
    </row>
    <row r="137" spans="1:2" s="2" customFormat="1" ht="12.75" x14ac:dyDescent="0.2">
      <c r="A137" s="5"/>
      <c r="B137" s="5"/>
    </row>
    <row r="138" spans="1:2" s="2" customFormat="1" ht="12.75" x14ac:dyDescent="0.2">
      <c r="A138" s="5"/>
      <c r="B138" s="5"/>
    </row>
    <row r="139" spans="1:2" s="2" customFormat="1" ht="12.75" x14ac:dyDescent="0.2">
      <c r="A139" s="5"/>
      <c r="B139" s="5"/>
    </row>
    <row r="140" spans="1:2" s="2" customFormat="1" ht="12.75" x14ac:dyDescent="0.2">
      <c r="A140" s="5"/>
      <c r="B140" s="5"/>
    </row>
    <row r="141" spans="1:2" s="2" customFormat="1" ht="12.75" x14ac:dyDescent="0.2">
      <c r="A141" s="5"/>
      <c r="B141" s="5"/>
    </row>
    <row r="142" spans="1:2" s="2" customFormat="1" ht="12.75" x14ac:dyDescent="0.2">
      <c r="A142" s="5"/>
      <c r="B142" s="5"/>
    </row>
    <row r="143" spans="1:2" s="2" customFormat="1" ht="12.75" x14ac:dyDescent="0.2">
      <c r="A143" s="5"/>
      <c r="B143" s="5"/>
    </row>
    <row r="144" spans="1:2" s="2" customFormat="1" ht="12.75" x14ac:dyDescent="0.2">
      <c r="A144" s="5"/>
      <c r="B144" s="5"/>
    </row>
    <row r="145" spans="1:2" s="2" customFormat="1" ht="12.75" x14ac:dyDescent="0.2">
      <c r="A145" s="5"/>
      <c r="B145" s="5"/>
    </row>
    <row r="146" spans="1:2" s="2" customFormat="1" ht="12.75" x14ac:dyDescent="0.2">
      <c r="A146" s="5"/>
      <c r="B146" s="5"/>
    </row>
    <row r="147" spans="1:2" s="2" customFormat="1" ht="12.75" x14ac:dyDescent="0.2">
      <c r="A147" s="5"/>
      <c r="B147" s="5"/>
    </row>
    <row r="148" spans="1:2" s="2" customFormat="1" ht="12.75" x14ac:dyDescent="0.2">
      <c r="A148" s="5"/>
      <c r="B148" s="5"/>
    </row>
    <row r="149" spans="1:2" s="2" customFormat="1" ht="12.75" x14ac:dyDescent="0.2">
      <c r="A149" s="5"/>
      <c r="B149" s="5"/>
    </row>
    <row r="150" spans="1:2" s="2" customFormat="1" ht="12.75" x14ac:dyDescent="0.2">
      <c r="A150" s="5"/>
      <c r="B150" s="5"/>
    </row>
    <row r="151" spans="1:2" s="2" customFormat="1" ht="12.75" x14ac:dyDescent="0.2">
      <c r="A151" s="5"/>
      <c r="B151" s="5"/>
    </row>
    <row r="152" spans="1:2" s="2" customFormat="1" ht="12.75" x14ac:dyDescent="0.2">
      <c r="A152" s="5"/>
      <c r="B152" s="5"/>
    </row>
    <row r="153" spans="1:2" s="2" customFormat="1" ht="12.75" x14ac:dyDescent="0.2">
      <c r="A153" s="5"/>
      <c r="B153" s="5"/>
    </row>
    <row r="154" spans="1:2" s="2" customFormat="1" ht="12.75" x14ac:dyDescent="0.2">
      <c r="A154" s="5"/>
      <c r="B154" s="5"/>
    </row>
    <row r="155" spans="1:2" s="2" customFormat="1" ht="12.75" x14ac:dyDescent="0.2">
      <c r="A155" s="5"/>
      <c r="B155" s="5"/>
    </row>
    <row r="156" spans="1:2" s="2" customFormat="1" ht="12.75" x14ac:dyDescent="0.2">
      <c r="A156" s="5"/>
      <c r="B156" s="5"/>
    </row>
    <row r="157" spans="1:2" s="2" customFormat="1" ht="12.75" x14ac:dyDescent="0.2">
      <c r="A157" s="5"/>
      <c r="B157" s="5"/>
    </row>
    <row r="158" spans="1:2" s="2" customFormat="1" ht="12.75" x14ac:dyDescent="0.2">
      <c r="A158" s="5"/>
      <c r="B158" s="5"/>
    </row>
    <row r="159" spans="1:2" s="2" customFormat="1" ht="12.75" x14ac:dyDescent="0.2">
      <c r="A159" s="5"/>
      <c r="B159" s="5"/>
    </row>
    <row r="160" spans="1:2" s="2" customFormat="1" ht="12.75" x14ac:dyDescent="0.2">
      <c r="A160" s="5"/>
      <c r="B160" s="5"/>
    </row>
    <row r="161" spans="1:2" s="2" customFormat="1" ht="12.75" x14ac:dyDescent="0.2">
      <c r="A161" s="5"/>
      <c r="B161" s="5"/>
    </row>
    <row r="162" spans="1:2" s="2" customFormat="1" ht="12.75" x14ac:dyDescent="0.2">
      <c r="A162" s="5"/>
      <c r="B162" s="5"/>
    </row>
    <row r="163" spans="1:2" s="2" customFormat="1" ht="12.75" x14ac:dyDescent="0.2">
      <c r="A163" s="5"/>
      <c r="B163" s="5"/>
    </row>
    <row r="164" spans="1:2" s="2" customFormat="1" ht="12.75" x14ac:dyDescent="0.2">
      <c r="A164" s="5"/>
      <c r="B164" s="5"/>
    </row>
    <row r="165" spans="1:2" s="2" customFormat="1" ht="12.75" x14ac:dyDescent="0.2">
      <c r="A165" s="5"/>
      <c r="B165" s="5"/>
    </row>
    <row r="166" spans="1:2" s="2" customFormat="1" ht="12.75" x14ac:dyDescent="0.2">
      <c r="A166" s="5"/>
      <c r="B166" s="5"/>
    </row>
    <row r="167" spans="1:2" s="2" customFormat="1" ht="12.75" x14ac:dyDescent="0.2">
      <c r="A167" s="5"/>
      <c r="B167" s="5"/>
    </row>
    <row r="168" spans="1:2" s="2" customFormat="1" ht="12.75" x14ac:dyDescent="0.2">
      <c r="A168" s="5"/>
      <c r="B168" s="5"/>
    </row>
    <row r="169" spans="1:2" s="2" customFormat="1" ht="12.75" x14ac:dyDescent="0.2">
      <c r="A169" s="5"/>
      <c r="B169" s="5"/>
    </row>
    <row r="170" spans="1:2" s="2" customFormat="1" ht="12.75" x14ac:dyDescent="0.2">
      <c r="A170" s="5"/>
      <c r="B170" s="5"/>
    </row>
    <row r="171" spans="1:2" s="2" customFormat="1" ht="12.75" x14ac:dyDescent="0.2">
      <c r="A171" s="5"/>
      <c r="B171" s="5"/>
    </row>
    <row r="172" spans="1:2" s="2" customFormat="1" ht="12.75" x14ac:dyDescent="0.2">
      <c r="A172" s="5"/>
      <c r="B172" s="5"/>
    </row>
    <row r="173" spans="1:2" s="2" customFormat="1" ht="12.75" x14ac:dyDescent="0.2">
      <c r="A173" s="5"/>
      <c r="B173" s="5"/>
    </row>
    <row r="174" spans="1:2" s="2" customFormat="1" ht="12.75" x14ac:dyDescent="0.2">
      <c r="A174" s="5"/>
      <c r="B174" s="5"/>
    </row>
    <row r="175" spans="1:2" s="2" customFormat="1" ht="12.75" x14ac:dyDescent="0.2">
      <c r="A175" s="5"/>
      <c r="B175" s="5"/>
    </row>
    <row r="176" spans="1:2" s="2" customFormat="1" ht="12.75" x14ac:dyDescent="0.2">
      <c r="A176" s="5"/>
      <c r="B176" s="5"/>
    </row>
    <row r="177" spans="1:2" s="2" customFormat="1" ht="12.75" x14ac:dyDescent="0.2">
      <c r="A177" s="5"/>
      <c r="B177" s="5"/>
    </row>
    <row r="178" spans="1:2" s="2" customFormat="1" ht="12.75" x14ac:dyDescent="0.2">
      <c r="A178" s="5"/>
      <c r="B178" s="5"/>
    </row>
    <row r="179" spans="1:2" s="2" customFormat="1" ht="12.75" x14ac:dyDescent="0.2">
      <c r="A179" s="5"/>
      <c r="B179" s="5"/>
    </row>
    <row r="180" spans="1:2" s="2" customFormat="1" ht="12.75" x14ac:dyDescent="0.2">
      <c r="A180" s="5"/>
      <c r="B180" s="5"/>
    </row>
    <row r="181" spans="1:2" s="2" customFormat="1" ht="12.75" x14ac:dyDescent="0.2">
      <c r="A181" s="5"/>
      <c r="B181" s="5"/>
    </row>
    <row r="182" spans="1:2" s="2" customFormat="1" ht="12.75" x14ac:dyDescent="0.2">
      <c r="A182" s="5"/>
      <c r="B182" s="5"/>
    </row>
    <row r="183" spans="1:2" s="2" customFormat="1" ht="12.75" x14ac:dyDescent="0.2">
      <c r="A183" s="5"/>
      <c r="B183" s="5"/>
    </row>
    <row r="184" spans="1:2" s="2" customFormat="1" ht="12.75" x14ac:dyDescent="0.2">
      <c r="A184" s="5"/>
      <c r="B184" s="5"/>
    </row>
    <row r="185" spans="1:2" s="2" customFormat="1" ht="12.75" x14ac:dyDescent="0.2">
      <c r="A185" s="5"/>
      <c r="B185" s="5"/>
    </row>
    <row r="186" spans="1:2" s="2" customFormat="1" ht="12.75" x14ac:dyDescent="0.2">
      <c r="A186" s="5"/>
      <c r="B186" s="5"/>
    </row>
    <row r="187" spans="1:2" s="2" customFormat="1" ht="12.75" x14ac:dyDescent="0.2">
      <c r="A187" s="5"/>
      <c r="B187" s="5"/>
    </row>
    <row r="188" spans="1:2" s="2" customFormat="1" ht="12.75" x14ac:dyDescent="0.2">
      <c r="A188" s="5"/>
      <c r="B188" s="5"/>
    </row>
    <row r="189" spans="1:2" s="2" customFormat="1" ht="12.75" x14ac:dyDescent="0.2">
      <c r="A189" s="5"/>
      <c r="B189" s="5"/>
    </row>
    <row r="190" spans="1:2" s="2" customFormat="1" ht="12.75" x14ac:dyDescent="0.2">
      <c r="A190" s="5"/>
      <c r="B190" s="5"/>
    </row>
    <row r="191" spans="1:2" s="2" customFormat="1" ht="12.75" x14ac:dyDescent="0.2">
      <c r="A191" s="5"/>
      <c r="B191" s="5"/>
    </row>
    <row r="192" spans="1:2" s="2" customFormat="1" ht="12.75" x14ac:dyDescent="0.2">
      <c r="A192" s="5"/>
      <c r="B192" s="5"/>
    </row>
    <row r="193" spans="1:2" s="2" customFormat="1" ht="12.75" x14ac:dyDescent="0.2">
      <c r="A193" s="5"/>
      <c r="B193" s="5"/>
    </row>
    <row r="194" spans="1:2" s="2" customFormat="1" ht="12.75" x14ac:dyDescent="0.2">
      <c r="A194" s="5"/>
      <c r="B194" s="5"/>
    </row>
    <row r="195" spans="1:2" s="2" customFormat="1" ht="12.75" x14ac:dyDescent="0.2">
      <c r="A195" s="5"/>
      <c r="B195" s="5"/>
    </row>
    <row r="196" spans="1:2" s="2" customFormat="1" ht="12.75" x14ac:dyDescent="0.2">
      <c r="A196" s="5"/>
      <c r="B196" s="5"/>
    </row>
    <row r="197" spans="1:2" s="2" customFormat="1" ht="12.75" x14ac:dyDescent="0.2">
      <c r="A197" s="5"/>
      <c r="B197" s="5"/>
    </row>
    <row r="198" spans="1:2" s="2" customFormat="1" ht="12.75" x14ac:dyDescent="0.2">
      <c r="A198" s="5"/>
      <c r="B198" s="5"/>
    </row>
    <row r="199" spans="1:2" s="2" customFormat="1" ht="12.75" x14ac:dyDescent="0.2">
      <c r="A199" s="5"/>
      <c r="B199" s="5"/>
    </row>
    <row r="200" spans="1:2" s="2" customFormat="1" ht="12.75" x14ac:dyDescent="0.2">
      <c r="A200" s="5"/>
      <c r="B200" s="5"/>
    </row>
    <row r="201" spans="1:2" s="2" customFormat="1" ht="12.75" x14ac:dyDescent="0.2">
      <c r="A201" s="5"/>
      <c r="B201" s="5"/>
    </row>
    <row r="202" spans="1:2" s="2" customFormat="1" ht="12.75" x14ac:dyDescent="0.2">
      <c r="A202" s="5"/>
      <c r="B202" s="5"/>
    </row>
    <row r="203" spans="1:2" s="2" customFormat="1" ht="12.75" x14ac:dyDescent="0.2">
      <c r="A203" s="5"/>
      <c r="B203" s="5"/>
    </row>
    <row r="204" spans="1:2" s="2" customFormat="1" ht="12.75" x14ac:dyDescent="0.2">
      <c r="A204" s="5"/>
      <c r="B204" s="5"/>
    </row>
    <row r="205" spans="1:2" s="2" customFormat="1" ht="12.75" x14ac:dyDescent="0.2">
      <c r="A205" s="5"/>
      <c r="B205" s="5"/>
    </row>
    <row r="206" spans="1:2" s="2" customFormat="1" ht="12.75" x14ac:dyDescent="0.2">
      <c r="A206" s="5"/>
      <c r="B206" s="5"/>
    </row>
    <row r="207" spans="1:2" s="2" customFormat="1" ht="12.75" x14ac:dyDescent="0.2">
      <c r="A207" s="5"/>
      <c r="B207" s="5"/>
    </row>
    <row r="208" spans="1:2" s="2" customFormat="1" ht="12.75" x14ac:dyDescent="0.2">
      <c r="A208" s="5"/>
      <c r="B208" s="5"/>
    </row>
    <row r="209" spans="1:2" s="2" customFormat="1" ht="12.75" x14ac:dyDescent="0.2">
      <c r="A209" s="5"/>
      <c r="B209" s="5"/>
    </row>
    <row r="210" spans="1:2" s="2" customFormat="1" ht="12.75" x14ac:dyDescent="0.2">
      <c r="A210" s="5"/>
      <c r="B210" s="5"/>
    </row>
    <row r="211" spans="1:2" s="2" customFormat="1" ht="12.75" x14ac:dyDescent="0.2">
      <c r="A211" s="5"/>
      <c r="B211" s="5"/>
    </row>
    <row r="212" spans="1:2" s="2" customFormat="1" ht="12.75" x14ac:dyDescent="0.2">
      <c r="A212" s="5"/>
      <c r="B212" s="5"/>
    </row>
    <row r="213" spans="1:2" s="2" customFormat="1" ht="12.75" x14ac:dyDescent="0.2">
      <c r="A213" s="5"/>
      <c r="B213" s="5"/>
    </row>
    <row r="214" spans="1:2" s="2" customFormat="1" ht="12.75" x14ac:dyDescent="0.2">
      <c r="A214" s="5"/>
      <c r="B214" s="5"/>
    </row>
    <row r="215" spans="1:2" s="2" customFormat="1" ht="12.75" x14ac:dyDescent="0.2">
      <c r="A215" s="5"/>
      <c r="B215" s="5"/>
    </row>
    <row r="216" spans="1:2" s="2" customFormat="1" ht="12.75" x14ac:dyDescent="0.2">
      <c r="A216" s="5"/>
      <c r="B216" s="5"/>
    </row>
    <row r="217" spans="1:2" s="2" customFormat="1" ht="12.75" x14ac:dyDescent="0.2">
      <c r="A217" s="5"/>
      <c r="B217" s="5"/>
    </row>
    <row r="218" spans="1:2" s="2" customFormat="1" ht="12.75" x14ac:dyDescent="0.2">
      <c r="A218" s="5"/>
      <c r="B218" s="5"/>
    </row>
    <row r="219" spans="1:2" s="2" customFormat="1" ht="12.75" x14ac:dyDescent="0.2">
      <c r="A219" s="5"/>
      <c r="B219" s="5"/>
    </row>
    <row r="220" spans="1:2" s="2" customFormat="1" ht="12.75" x14ac:dyDescent="0.2">
      <c r="A220" s="5"/>
      <c r="B220" s="5"/>
    </row>
    <row r="221" spans="1:2" s="2" customFormat="1" ht="12.75" x14ac:dyDescent="0.2">
      <c r="A221" s="5"/>
      <c r="B221" s="5"/>
    </row>
    <row r="222" spans="1:2" s="2" customFormat="1" ht="12.75" x14ac:dyDescent="0.2">
      <c r="A222" s="5"/>
      <c r="B222" s="5"/>
    </row>
    <row r="223" spans="1:2" s="2" customFormat="1" ht="12.75" x14ac:dyDescent="0.2">
      <c r="A223" s="5"/>
      <c r="B223" s="5"/>
    </row>
    <row r="224" spans="1:2" s="2" customFormat="1" ht="12.75" x14ac:dyDescent="0.2">
      <c r="A224" s="5"/>
      <c r="B224" s="5"/>
    </row>
    <row r="225" spans="1:2" s="2" customFormat="1" ht="12.75" x14ac:dyDescent="0.2">
      <c r="A225" s="5"/>
      <c r="B225" s="5"/>
    </row>
    <row r="226" spans="1:2" s="2" customFormat="1" ht="12.75" x14ac:dyDescent="0.2">
      <c r="A226" s="5"/>
      <c r="B226" s="5"/>
    </row>
    <row r="227" spans="1:2" s="2" customFormat="1" ht="12.75" x14ac:dyDescent="0.2">
      <c r="A227" s="5"/>
      <c r="B227" s="5"/>
    </row>
    <row r="228" spans="1:2" s="2" customFormat="1" ht="12.75" x14ac:dyDescent="0.2">
      <c r="A228" s="5"/>
      <c r="B228" s="5"/>
    </row>
    <row r="229" spans="1:2" s="2" customFormat="1" ht="12.75" x14ac:dyDescent="0.2">
      <c r="A229" s="5"/>
      <c r="B229" s="5"/>
    </row>
    <row r="230" spans="1:2" s="2" customFormat="1" ht="12.75" x14ac:dyDescent="0.2">
      <c r="A230" s="5"/>
      <c r="B230" s="5"/>
    </row>
    <row r="231" spans="1:2" s="2" customFormat="1" ht="12.75" x14ac:dyDescent="0.2">
      <c r="A231" s="5"/>
      <c r="B231" s="5"/>
    </row>
    <row r="232" spans="1:2" s="2" customFormat="1" ht="12.75" x14ac:dyDescent="0.2">
      <c r="A232" s="5"/>
      <c r="B232" s="5"/>
    </row>
    <row r="233" spans="1:2" s="2" customFormat="1" ht="12.75" x14ac:dyDescent="0.2">
      <c r="A233" s="5"/>
      <c r="B233" s="5"/>
    </row>
    <row r="234" spans="1:2" s="2" customFormat="1" ht="12.75" x14ac:dyDescent="0.2">
      <c r="A234" s="5"/>
      <c r="B234" s="5"/>
    </row>
    <row r="235" spans="1:2" s="2" customFormat="1" ht="12.75" x14ac:dyDescent="0.2">
      <c r="A235" s="5"/>
      <c r="B235" s="5"/>
    </row>
    <row r="236" spans="1:2" s="2" customFormat="1" ht="12.75" x14ac:dyDescent="0.2">
      <c r="A236" s="5"/>
      <c r="B236" s="5"/>
    </row>
    <row r="237" spans="1:2" s="2" customFormat="1" ht="12.75" x14ac:dyDescent="0.2">
      <c r="A237" s="5"/>
      <c r="B237" s="5"/>
    </row>
    <row r="238" spans="1:2" s="2" customFormat="1" ht="12.75" x14ac:dyDescent="0.2">
      <c r="A238" s="5"/>
      <c r="B238" s="5"/>
    </row>
    <row r="239" spans="1:2" s="2" customFormat="1" ht="12.75" x14ac:dyDescent="0.2">
      <c r="A239" s="5"/>
      <c r="B239" s="5"/>
    </row>
    <row r="240" spans="1:2" s="2" customFormat="1" ht="12.75" x14ac:dyDescent="0.2">
      <c r="A240" s="5"/>
      <c r="B240" s="5"/>
    </row>
    <row r="241" spans="1:2" s="2" customFormat="1" ht="12.75" x14ac:dyDescent="0.2">
      <c r="A241" s="5"/>
      <c r="B241" s="5"/>
    </row>
    <row r="242" spans="1:2" s="2" customFormat="1" ht="12.75" x14ac:dyDescent="0.2">
      <c r="A242" s="5"/>
      <c r="B242" s="5"/>
    </row>
    <row r="243" spans="1:2" s="2" customFormat="1" ht="12.75" x14ac:dyDescent="0.2">
      <c r="A243" s="5"/>
      <c r="B243" s="5"/>
    </row>
    <row r="244" spans="1:2" s="2" customFormat="1" ht="12.75" x14ac:dyDescent="0.2">
      <c r="A244" s="5"/>
      <c r="B244" s="5"/>
    </row>
    <row r="245" spans="1:2" s="2" customFormat="1" ht="12.75" x14ac:dyDescent="0.2">
      <c r="A245" s="5"/>
      <c r="B245" s="5"/>
    </row>
    <row r="246" spans="1:2" s="2" customFormat="1" ht="12.75" x14ac:dyDescent="0.2">
      <c r="A246" s="5"/>
      <c r="B246" s="5"/>
    </row>
    <row r="247" spans="1:2" s="2" customFormat="1" ht="12.75" x14ac:dyDescent="0.2">
      <c r="A247" s="5"/>
      <c r="B247" s="5"/>
    </row>
    <row r="248" spans="1:2" s="2" customFormat="1" ht="12.75" x14ac:dyDescent="0.2">
      <c r="A248" s="5"/>
      <c r="B248" s="5"/>
    </row>
    <row r="249" spans="1:2" s="2" customFormat="1" ht="12.75" x14ac:dyDescent="0.2">
      <c r="A249" s="5"/>
      <c r="B249" s="5"/>
    </row>
    <row r="250" spans="1:2" s="2" customFormat="1" ht="12.75" x14ac:dyDescent="0.2">
      <c r="A250" s="5"/>
      <c r="B250" s="5"/>
    </row>
    <row r="251" spans="1:2" s="2" customFormat="1" ht="12.75" x14ac:dyDescent="0.2">
      <c r="A251" s="5"/>
      <c r="B251" s="5"/>
    </row>
    <row r="252" spans="1:2" s="2" customFormat="1" ht="12.75" x14ac:dyDescent="0.2">
      <c r="A252" s="5"/>
      <c r="B252" s="5"/>
    </row>
    <row r="253" spans="1:2" s="2" customFormat="1" ht="12.75" x14ac:dyDescent="0.2">
      <c r="A253" s="5"/>
      <c r="B253" s="5"/>
    </row>
    <row r="254" spans="1:2" s="2" customFormat="1" ht="12.75" x14ac:dyDescent="0.2">
      <c r="A254" s="5"/>
      <c r="B254" s="5"/>
    </row>
    <row r="255" spans="1:2" s="2" customFormat="1" ht="12.75" x14ac:dyDescent="0.2">
      <c r="A255" s="5"/>
      <c r="B255" s="5"/>
    </row>
    <row r="256" spans="1:2" s="2" customFormat="1" ht="12.75" x14ac:dyDescent="0.2">
      <c r="A256" s="5"/>
      <c r="B256" s="5"/>
    </row>
    <row r="257" spans="1:2" s="2" customFormat="1" ht="12.75" x14ac:dyDescent="0.2">
      <c r="A257" s="5"/>
      <c r="B257" s="5"/>
    </row>
    <row r="258" spans="1:2" s="2" customFormat="1" ht="12.75" x14ac:dyDescent="0.2">
      <c r="A258" s="5"/>
      <c r="B258" s="5"/>
    </row>
    <row r="259" spans="1:2" s="2" customFormat="1" ht="12.75" x14ac:dyDescent="0.2">
      <c r="A259" s="5"/>
      <c r="B259" s="5"/>
    </row>
    <row r="260" spans="1:2" s="2" customFormat="1" ht="12.75" x14ac:dyDescent="0.2">
      <c r="A260" s="5"/>
      <c r="B260" s="5"/>
    </row>
    <row r="261" spans="1:2" s="2" customFormat="1" ht="12.75" x14ac:dyDescent="0.2">
      <c r="A261" s="5"/>
      <c r="B261" s="5"/>
    </row>
    <row r="262" spans="1:2" s="2" customFormat="1" ht="12.75" x14ac:dyDescent="0.2">
      <c r="A262" s="5"/>
      <c r="B262" s="5"/>
    </row>
    <row r="263" spans="1:2" s="2" customFormat="1" ht="12.75" x14ac:dyDescent="0.2">
      <c r="A263" s="5"/>
      <c r="B263" s="5"/>
    </row>
    <row r="264" spans="1:2" s="2" customFormat="1" ht="12.75" x14ac:dyDescent="0.2">
      <c r="A264" s="5"/>
      <c r="B264" s="5"/>
    </row>
    <row r="265" spans="1:2" s="2" customFormat="1" ht="12.75" x14ac:dyDescent="0.2">
      <c r="A265" s="5"/>
      <c r="B265" s="5"/>
    </row>
    <row r="266" spans="1:2" s="2" customFormat="1" ht="12.75" x14ac:dyDescent="0.2">
      <c r="A266" s="5"/>
      <c r="B266" s="5"/>
    </row>
    <row r="267" spans="1:2" s="2" customFormat="1" ht="12.75" x14ac:dyDescent="0.2">
      <c r="A267" s="5"/>
      <c r="B267" s="5"/>
    </row>
    <row r="268" spans="1:2" s="2" customFormat="1" ht="12.75" x14ac:dyDescent="0.2">
      <c r="A268" s="5"/>
      <c r="B268" s="5"/>
    </row>
    <row r="269" spans="1:2" s="2" customFormat="1" ht="12.75" x14ac:dyDescent="0.2">
      <c r="A269" s="5"/>
      <c r="B269" s="5"/>
    </row>
    <row r="270" spans="1:2" s="2" customFormat="1" ht="12.75" x14ac:dyDescent="0.2">
      <c r="A270" s="5"/>
      <c r="B270" s="5"/>
    </row>
    <row r="271" spans="1:2" s="2" customFormat="1" ht="12.75" x14ac:dyDescent="0.2">
      <c r="A271" s="5"/>
      <c r="B271" s="5"/>
    </row>
    <row r="272" spans="1:2" s="2" customFormat="1" ht="12.75" x14ac:dyDescent="0.2">
      <c r="A272" s="5"/>
      <c r="B272" s="5"/>
    </row>
    <row r="273" spans="1:2" s="2" customFormat="1" ht="12.75" x14ac:dyDescent="0.2">
      <c r="A273" s="5"/>
      <c r="B273" s="5"/>
    </row>
    <row r="274" spans="1:2" s="2" customFormat="1" ht="12.75" x14ac:dyDescent="0.2">
      <c r="A274" s="5"/>
      <c r="B274" s="5"/>
    </row>
    <row r="275" spans="1:2" s="2" customFormat="1" ht="12.75" x14ac:dyDescent="0.2">
      <c r="A275" s="5"/>
      <c r="B275" s="5"/>
    </row>
    <row r="276" spans="1:2" s="2" customFormat="1" ht="12.75" x14ac:dyDescent="0.2">
      <c r="A276" s="5"/>
      <c r="B276" s="5"/>
    </row>
    <row r="277" spans="1:2" s="2" customFormat="1" ht="12.75" x14ac:dyDescent="0.2">
      <c r="A277" s="5"/>
      <c r="B277" s="5"/>
    </row>
    <row r="278" spans="1:2" s="2" customFormat="1" ht="12.75" x14ac:dyDescent="0.2">
      <c r="A278" s="5"/>
      <c r="B278" s="5"/>
    </row>
    <row r="279" spans="1:2" s="2" customFormat="1" ht="12.75" x14ac:dyDescent="0.2">
      <c r="A279" s="5"/>
      <c r="B279" s="5"/>
    </row>
    <row r="280" spans="1:2" s="2" customFormat="1" ht="12.75" x14ac:dyDescent="0.2">
      <c r="A280" s="5"/>
      <c r="B280" s="5"/>
    </row>
    <row r="281" spans="1:2" s="2" customFormat="1" ht="12.75" x14ac:dyDescent="0.2">
      <c r="A281" s="5"/>
      <c r="B281" s="5"/>
    </row>
    <row r="282" spans="1:2" s="2" customFormat="1" ht="12.75" x14ac:dyDescent="0.2">
      <c r="A282" s="5"/>
      <c r="B282" s="5"/>
    </row>
    <row r="283" spans="1:2" s="2" customFormat="1" ht="12.75" x14ac:dyDescent="0.2">
      <c r="A283" s="5"/>
      <c r="B283" s="5"/>
    </row>
    <row r="284" spans="1:2" s="2" customFormat="1" ht="12.75" x14ac:dyDescent="0.2">
      <c r="A284" s="5"/>
      <c r="B284" s="5"/>
    </row>
    <row r="285" spans="1:2" s="2" customFormat="1" ht="12.75" x14ac:dyDescent="0.2">
      <c r="A285" s="5"/>
      <c r="B285" s="5"/>
    </row>
    <row r="286" spans="1:2" s="2" customFormat="1" ht="12.75" x14ac:dyDescent="0.2">
      <c r="A286" s="5"/>
      <c r="B286" s="5"/>
    </row>
    <row r="287" spans="1:2" s="2" customFormat="1" ht="12.75" x14ac:dyDescent="0.2">
      <c r="A287" s="5"/>
      <c r="B287" s="5"/>
    </row>
    <row r="288" spans="1:2" s="2" customFormat="1" ht="12.75" x14ac:dyDescent="0.2">
      <c r="A288" s="5"/>
      <c r="B288" s="5"/>
    </row>
    <row r="289" spans="1:2" s="2" customFormat="1" ht="12.75" x14ac:dyDescent="0.2">
      <c r="A289" s="5"/>
      <c r="B289" s="5"/>
    </row>
    <row r="290" spans="1:2" s="2" customFormat="1" ht="12.75" x14ac:dyDescent="0.2">
      <c r="A290" s="5"/>
      <c r="B290" s="5"/>
    </row>
    <row r="291" spans="1:2" s="2" customFormat="1" ht="12.75" x14ac:dyDescent="0.2">
      <c r="A291" s="5"/>
      <c r="B291" s="5"/>
    </row>
    <row r="292" spans="1:2" s="2" customFormat="1" ht="12.75" x14ac:dyDescent="0.2">
      <c r="A292" s="5"/>
      <c r="B292" s="5"/>
    </row>
    <row r="293" spans="1:2" s="2" customFormat="1" ht="12.75" x14ac:dyDescent="0.2">
      <c r="A293" s="5"/>
      <c r="B293" s="5"/>
    </row>
    <row r="294" spans="1:2" s="2" customFormat="1" ht="12.75" x14ac:dyDescent="0.2">
      <c r="A294" s="5"/>
      <c r="B294" s="5"/>
    </row>
    <row r="295" spans="1:2" s="2" customFormat="1" ht="12.75" x14ac:dyDescent="0.2">
      <c r="A295" s="5"/>
      <c r="B295" s="5"/>
    </row>
    <row r="296" spans="1:2" s="2" customFormat="1" ht="12.75" x14ac:dyDescent="0.2">
      <c r="A296" s="5"/>
      <c r="B296" s="5"/>
    </row>
    <row r="297" spans="1:2" s="2" customFormat="1" ht="12.75" x14ac:dyDescent="0.2">
      <c r="A297" s="5"/>
      <c r="B297" s="5"/>
    </row>
    <row r="298" spans="1:2" s="2" customFormat="1" ht="12.75" x14ac:dyDescent="0.2">
      <c r="A298" s="5"/>
      <c r="B298" s="5"/>
    </row>
    <row r="299" spans="1:2" s="2" customFormat="1" ht="12.75" x14ac:dyDescent="0.2">
      <c r="A299" s="5"/>
      <c r="B299" s="5"/>
    </row>
    <row r="300" spans="1:2" s="2" customFormat="1" ht="12.75" x14ac:dyDescent="0.2">
      <c r="A300" s="5"/>
      <c r="B300" s="5"/>
    </row>
    <row r="301" spans="1:2" s="2" customFormat="1" ht="12.75" x14ac:dyDescent="0.2">
      <c r="A301" s="5"/>
      <c r="B301" s="5"/>
    </row>
    <row r="302" spans="1:2" s="2" customFormat="1" ht="12.75" x14ac:dyDescent="0.2">
      <c r="A302" s="5"/>
      <c r="B302" s="5"/>
    </row>
    <row r="303" spans="1:2" s="2" customFormat="1" ht="12.75" x14ac:dyDescent="0.2">
      <c r="A303" s="5"/>
      <c r="B303" s="5"/>
    </row>
    <row r="304" spans="1:2" s="2" customFormat="1" ht="12.75" x14ac:dyDescent="0.2">
      <c r="A304" s="5"/>
      <c r="B304" s="5"/>
    </row>
    <row r="305" spans="1:2" s="2" customFormat="1" ht="12.75" x14ac:dyDescent="0.2">
      <c r="A305" s="5"/>
      <c r="B305" s="5"/>
    </row>
    <row r="306" spans="1:2" s="2" customFormat="1" ht="12.75" x14ac:dyDescent="0.2">
      <c r="A306" s="5"/>
      <c r="B306" s="5"/>
    </row>
    <row r="307" spans="1:2" s="2" customFormat="1" ht="12.75" x14ac:dyDescent="0.2">
      <c r="A307" s="5"/>
      <c r="B307" s="5"/>
    </row>
    <row r="308" spans="1:2" s="2" customFormat="1" ht="12.75" x14ac:dyDescent="0.2">
      <c r="A308" s="5"/>
      <c r="B308" s="5"/>
    </row>
    <row r="309" spans="1:2" s="2" customFormat="1" ht="12.75" x14ac:dyDescent="0.2">
      <c r="A309" s="5"/>
      <c r="B309" s="5"/>
    </row>
    <row r="310" spans="1:2" s="2" customFormat="1" ht="12.75" x14ac:dyDescent="0.2">
      <c r="A310" s="5"/>
      <c r="B310" s="5"/>
    </row>
    <row r="311" spans="1:2" s="2" customFormat="1" ht="12.75" x14ac:dyDescent="0.2">
      <c r="A311" s="5"/>
      <c r="B311" s="5"/>
    </row>
    <row r="312" spans="1:2" s="2" customFormat="1" ht="12.75" x14ac:dyDescent="0.2">
      <c r="A312" s="5"/>
      <c r="B312" s="5"/>
    </row>
    <row r="313" spans="1:2" s="2" customFormat="1" ht="12.75" x14ac:dyDescent="0.2">
      <c r="A313" s="5"/>
      <c r="B313" s="5"/>
    </row>
    <row r="314" spans="1:2" s="2" customFormat="1" ht="12.75" x14ac:dyDescent="0.2">
      <c r="A314" s="5"/>
      <c r="B314" s="5"/>
    </row>
    <row r="315" spans="1:2" s="2" customFormat="1" ht="12.75" x14ac:dyDescent="0.2">
      <c r="A315" s="5"/>
      <c r="B315" s="5"/>
    </row>
    <row r="316" spans="1:2" s="2" customFormat="1" ht="12.75" x14ac:dyDescent="0.2">
      <c r="A316" s="5"/>
      <c r="B316" s="5"/>
    </row>
    <row r="317" spans="1:2" s="2" customFormat="1" ht="12.75" x14ac:dyDescent="0.2">
      <c r="A317" s="5"/>
      <c r="B317" s="5"/>
    </row>
    <row r="318" spans="1:2" s="2" customFormat="1" ht="12.75" x14ac:dyDescent="0.2">
      <c r="A318" s="5"/>
      <c r="B318" s="5"/>
    </row>
    <row r="319" spans="1:2" s="2" customFormat="1" ht="12.75" x14ac:dyDescent="0.2">
      <c r="A319" s="5"/>
      <c r="B319" s="5"/>
    </row>
    <row r="320" spans="1:2" s="2" customFormat="1" ht="12.75" x14ac:dyDescent="0.2">
      <c r="A320" s="5"/>
      <c r="B320" s="5"/>
    </row>
    <row r="321" spans="1:2" s="2" customFormat="1" ht="12.75" x14ac:dyDescent="0.2">
      <c r="A321" s="5"/>
      <c r="B321" s="5"/>
    </row>
    <row r="322" spans="1:2" s="2" customFormat="1" ht="12.75" x14ac:dyDescent="0.2">
      <c r="A322" s="5"/>
      <c r="B322" s="5"/>
    </row>
    <row r="323" spans="1:2" s="2" customFormat="1" ht="12.75" x14ac:dyDescent="0.2">
      <c r="A323" s="5"/>
      <c r="B323" s="5"/>
    </row>
    <row r="324" spans="1:2" s="2" customFormat="1" ht="12.75" x14ac:dyDescent="0.2">
      <c r="A324" s="5"/>
      <c r="B324" s="5"/>
    </row>
    <row r="325" spans="1:2" s="2" customFormat="1" ht="12.75" x14ac:dyDescent="0.2">
      <c r="A325" s="5"/>
      <c r="B325" s="5"/>
    </row>
    <row r="326" spans="1:2" s="2" customFormat="1" ht="12.75" x14ac:dyDescent="0.2">
      <c r="A326" s="5"/>
      <c r="B326" s="5"/>
    </row>
    <row r="327" spans="1:2" s="2" customFormat="1" ht="12.75" x14ac:dyDescent="0.2">
      <c r="A327" s="5"/>
      <c r="B327" s="5"/>
    </row>
    <row r="328" spans="1:2" s="2" customFormat="1" ht="12.75" x14ac:dyDescent="0.2">
      <c r="A328" s="5"/>
      <c r="B328" s="5"/>
    </row>
    <row r="329" spans="1:2" s="2" customFormat="1" ht="12.75" x14ac:dyDescent="0.2">
      <c r="A329" s="5"/>
      <c r="B329" s="5"/>
    </row>
    <row r="330" spans="1:2" s="2" customFormat="1" ht="12.75" x14ac:dyDescent="0.2">
      <c r="A330" s="5"/>
      <c r="B330" s="5"/>
    </row>
    <row r="331" spans="1:2" s="2" customFormat="1" ht="12.75" x14ac:dyDescent="0.2">
      <c r="A331" s="5"/>
      <c r="B331" s="5"/>
    </row>
    <row r="332" spans="1:2" s="2" customFormat="1" ht="12.75" x14ac:dyDescent="0.2">
      <c r="A332" s="5"/>
      <c r="B332" s="5"/>
    </row>
    <row r="333" spans="1:2" s="2" customFormat="1" ht="12.75" x14ac:dyDescent="0.2">
      <c r="A333" s="5"/>
      <c r="B333" s="5"/>
    </row>
    <row r="334" spans="1:2" s="2" customFormat="1" ht="12.75" x14ac:dyDescent="0.2">
      <c r="A334" s="5"/>
      <c r="B334" s="5"/>
    </row>
    <row r="335" spans="1:2" s="2" customFormat="1" ht="12.75" x14ac:dyDescent="0.2">
      <c r="A335" s="5"/>
      <c r="B335" s="5"/>
    </row>
    <row r="336" spans="1:2" s="2" customFormat="1" ht="12.75" x14ac:dyDescent="0.2">
      <c r="A336" s="5"/>
      <c r="B336" s="5"/>
    </row>
    <row r="337" spans="1:2" s="2" customFormat="1" ht="12.75" x14ac:dyDescent="0.2">
      <c r="A337" s="5"/>
      <c r="B337" s="5"/>
    </row>
    <row r="338" spans="1:2" s="2" customFormat="1" ht="12.75" x14ac:dyDescent="0.2">
      <c r="A338" s="5"/>
      <c r="B338" s="5"/>
    </row>
    <row r="339" spans="1:2" s="2" customFormat="1" ht="12.75" x14ac:dyDescent="0.2">
      <c r="A339" s="5"/>
      <c r="B339" s="5"/>
    </row>
    <row r="340" spans="1:2" s="2" customFormat="1" ht="12.75" x14ac:dyDescent="0.2">
      <c r="A340" s="5"/>
      <c r="B340" s="5"/>
    </row>
    <row r="341" spans="1:2" s="2" customFormat="1" ht="12.75" x14ac:dyDescent="0.2">
      <c r="A341" s="5"/>
      <c r="B341" s="5"/>
    </row>
    <row r="342" spans="1:2" s="2" customFormat="1" ht="12.75" x14ac:dyDescent="0.2">
      <c r="A342" s="5"/>
      <c r="B342" s="5"/>
    </row>
    <row r="343" spans="1:2" s="2" customFormat="1" ht="12.75" x14ac:dyDescent="0.2">
      <c r="A343" s="5"/>
      <c r="B343" s="5"/>
    </row>
    <row r="344" spans="1:2" s="2" customFormat="1" ht="12.75" x14ac:dyDescent="0.2">
      <c r="A344" s="5"/>
      <c r="B344" s="5"/>
    </row>
    <row r="345" spans="1:2" s="2" customFormat="1" ht="12.75" x14ac:dyDescent="0.2">
      <c r="A345" s="5"/>
      <c r="B345" s="5"/>
    </row>
    <row r="346" spans="1:2" s="2" customFormat="1" ht="12.75" x14ac:dyDescent="0.2">
      <c r="A346" s="5"/>
      <c r="B346" s="5"/>
    </row>
    <row r="347" spans="1:2" s="2" customFormat="1" ht="12.75" x14ac:dyDescent="0.2">
      <c r="A347" s="5"/>
      <c r="B347" s="5"/>
    </row>
    <row r="348" spans="1:2" s="2" customFormat="1" ht="12.75" x14ac:dyDescent="0.2">
      <c r="A348" s="5"/>
      <c r="B348" s="5"/>
    </row>
    <row r="349" spans="1:2" s="2" customFormat="1" ht="12.75" x14ac:dyDescent="0.2">
      <c r="A349" s="5"/>
      <c r="B349" s="5"/>
    </row>
    <row r="350" spans="1:2" s="2" customFormat="1" ht="12.75" x14ac:dyDescent="0.2">
      <c r="A350" s="5"/>
      <c r="B350" s="5"/>
    </row>
    <row r="351" spans="1:2" s="2" customFormat="1" ht="12.75" x14ac:dyDescent="0.2">
      <c r="A351" s="5"/>
      <c r="B351" s="5"/>
    </row>
    <row r="352" spans="1:2" s="2" customFormat="1" ht="12.75" x14ac:dyDescent="0.2">
      <c r="A352" s="5"/>
      <c r="B352" s="5"/>
    </row>
    <row r="353" spans="1:2" s="2" customFormat="1" ht="12.75" x14ac:dyDescent="0.2">
      <c r="A353" s="5"/>
      <c r="B353" s="5"/>
    </row>
    <row r="354" spans="1:2" s="2" customFormat="1" ht="12.75" x14ac:dyDescent="0.2">
      <c r="A354" s="5"/>
      <c r="B354" s="5"/>
    </row>
    <row r="355" spans="1:2" s="2" customFormat="1" ht="12.75" x14ac:dyDescent="0.2">
      <c r="A355" s="5"/>
      <c r="B355" s="5"/>
    </row>
    <row r="356" spans="1:2" s="2" customFormat="1" ht="12.75" x14ac:dyDescent="0.2">
      <c r="A356" s="5"/>
      <c r="B356" s="5"/>
    </row>
    <row r="357" spans="1:2" s="2" customFormat="1" ht="12.75" x14ac:dyDescent="0.2">
      <c r="A357" s="5"/>
      <c r="B357" s="5"/>
    </row>
    <row r="358" spans="1:2" s="2" customFormat="1" ht="12.75" x14ac:dyDescent="0.2">
      <c r="A358" s="5"/>
      <c r="B358" s="5"/>
    </row>
    <row r="359" spans="1:2" s="2" customFormat="1" ht="12.75" x14ac:dyDescent="0.2">
      <c r="A359" s="5"/>
      <c r="B359" s="5"/>
    </row>
    <row r="360" spans="1:2" s="2" customFormat="1" ht="12.75" x14ac:dyDescent="0.2">
      <c r="A360" s="5"/>
      <c r="B360" s="5"/>
    </row>
    <row r="361" spans="1:2" s="2" customFormat="1" ht="12.75" x14ac:dyDescent="0.2">
      <c r="A361" s="5"/>
      <c r="B361" s="5"/>
    </row>
    <row r="362" spans="1:2" s="2" customFormat="1" ht="12.75" x14ac:dyDescent="0.2">
      <c r="A362" s="5"/>
      <c r="B362" s="5"/>
    </row>
    <row r="363" spans="1:2" s="2" customFormat="1" ht="12.75" x14ac:dyDescent="0.2">
      <c r="A363" s="5"/>
      <c r="B363" s="5"/>
    </row>
    <row r="364" spans="1:2" s="2" customFormat="1" ht="12.75" x14ac:dyDescent="0.2">
      <c r="A364" s="5"/>
      <c r="B364" s="5"/>
    </row>
    <row r="365" spans="1:2" s="2" customFormat="1" ht="12.75" x14ac:dyDescent="0.2">
      <c r="A365" s="5"/>
      <c r="B365" s="5"/>
    </row>
    <row r="366" spans="1:2" s="2" customFormat="1" ht="12.75" x14ac:dyDescent="0.2">
      <c r="A366" s="5"/>
      <c r="B366" s="5"/>
    </row>
    <row r="367" spans="1:2" s="2" customFormat="1" ht="12.75" x14ac:dyDescent="0.2">
      <c r="A367" s="5"/>
      <c r="B367" s="5"/>
    </row>
    <row r="368" spans="1:2" s="2" customFormat="1" ht="12.75" x14ac:dyDescent="0.2">
      <c r="A368" s="5"/>
      <c r="B368" s="5"/>
    </row>
    <row r="369" spans="1:2" s="2" customFormat="1" ht="12.75" x14ac:dyDescent="0.2">
      <c r="A369" s="5"/>
      <c r="B369" s="5"/>
    </row>
    <row r="370" spans="1:2" s="2" customFormat="1" ht="12.75" x14ac:dyDescent="0.2">
      <c r="A370" s="5"/>
      <c r="B370" s="5"/>
    </row>
    <row r="371" spans="1:2" s="2" customFormat="1" ht="12.75" x14ac:dyDescent="0.2">
      <c r="A371" s="5"/>
      <c r="B371" s="5"/>
    </row>
    <row r="372" spans="1:2" s="2" customFormat="1" ht="12.75" x14ac:dyDescent="0.2">
      <c r="A372" s="5"/>
      <c r="B372" s="5"/>
    </row>
    <row r="373" spans="1:2" s="2" customFormat="1" ht="12.75" x14ac:dyDescent="0.2">
      <c r="A373" s="5"/>
      <c r="B373" s="5"/>
    </row>
    <row r="374" spans="1:2" s="2" customFormat="1" ht="12.75" x14ac:dyDescent="0.2">
      <c r="A374" s="5"/>
      <c r="B374" s="5"/>
    </row>
    <row r="375" spans="1:2" s="2" customFormat="1" ht="12.75" x14ac:dyDescent="0.2">
      <c r="A375" s="5"/>
      <c r="B375" s="5"/>
    </row>
    <row r="376" spans="1:2" s="2" customFormat="1" ht="12.75" x14ac:dyDescent="0.2">
      <c r="A376" s="5"/>
      <c r="B376" s="5"/>
    </row>
    <row r="377" spans="1:2" s="2" customFormat="1" ht="12.75" x14ac:dyDescent="0.2">
      <c r="A377" s="5"/>
      <c r="B377" s="5"/>
    </row>
    <row r="378" spans="1:2" s="2" customFormat="1" ht="12.75" x14ac:dyDescent="0.2">
      <c r="A378" s="5"/>
      <c r="B378" s="5"/>
    </row>
    <row r="379" spans="1:2" s="2" customFormat="1" ht="12.75" x14ac:dyDescent="0.2">
      <c r="A379" s="5"/>
      <c r="B379" s="5"/>
    </row>
    <row r="380" spans="1:2" s="2" customFormat="1" ht="12.75" x14ac:dyDescent="0.2">
      <c r="A380" s="5"/>
      <c r="B380" s="5"/>
    </row>
    <row r="381" spans="1:2" s="2" customFormat="1" ht="12.75" x14ac:dyDescent="0.2">
      <c r="A381" s="5"/>
      <c r="B381" s="5"/>
    </row>
    <row r="382" spans="1:2" s="2" customFormat="1" ht="12.75" x14ac:dyDescent="0.2">
      <c r="A382" s="5"/>
      <c r="B382" s="5"/>
    </row>
    <row r="383" spans="1:2" s="2" customFormat="1" ht="12.75" x14ac:dyDescent="0.2">
      <c r="A383" s="5"/>
      <c r="B383" s="5"/>
    </row>
    <row r="384" spans="1:2" s="2" customFormat="1" ht="12.75" x14ac:dyDescent="0.2">
      <c r="A384" s="5"/>
      <c r="B384" s="5"/>
    </row>
    <row r="385" spans="1:2" s="2" customFormat="1" ht="12.75" x14ac:dyDescent="0.2">
      <c r="A385" s="5"/>
      <c r="B385" s="5"/>
    </row>
    <row r="386" spans="1:2" s="2" customFormat="1" ht="12.75" x14ac:dyDescent="0.2">
      <c r="A386" s="5"/>
      <c r="B386" s="5"/>
    </row>
    <row r="387" spans="1:2" s="2" customFormat="1" ht="12.75" x14ac:dyDescent="0.2">
      <c r="A387" s="5"/>
      <c r="B387" s="5"/>
    </row>
    <row r="388" spans="1:2" s="2" customFormat="1" ht="12.75" x14ac:dyDescent="0.2">
      <c r="A388" s="5"/>
      <c r="B388" s="5"/>
    </row>
    <row r="389" spans="1:2" s="2" customFormat="1" ht="12.75" x14ac:dyDescent="0.2">
      <c r="A389" s="5"/>
      <c r="B389" s="5"/>
    </row>
    <row r="390" spans="1:2" s="2" customFormat="1" ht="12.75" x14ac:dyDescent="0.2">
      <c r="A390" s="5"/>
      <c r="B390" s="5"/>
    </row>
    <row r="391" spans="1:2" s="2" customFormat="1" ht="12.75" x14ac:dyDescent="0.2">
      <c r="A391" s="5"/>
      <c r="B391" s="5"/>
    </row>
    <row r="392" spans="1:2" s="2" customFormat="1" ht="12.75" x14ac:dyDescent="0.2">
      <c r="A392" s="5"/>
      <c r="B392" s="5"/>
    </row>
    <row r="393" spans="1:2" s="2" customFormat="1" ht="12.75" x14ac:dyDescent="0.2">
      <c r="A393" s="5"/>
      <c r="B393" s="5"/>
    </row>
    <row r="394" spans="1:2" s="2" customFormat="1" ht="12.75" x14ac:dyDescent="0.2">
      <c r="A394" s="5"/>
      <c r="B394" s="5"/>
    </row>
    <row r="395" spans="1:2" s="2" customFormat="1" ht="12.75" x14ac:dyDescent="0.2">
      <c r="A395" s="5"/>
      <c r="B395" s="5"/>
    </row>
    <row r="396" spans="1:2" s="2" customFormat="1" ht="12.75" x14ac:dyDescent="0.2">
      <c r="A396" s="5"/>
      <c r="B396" s="5"/>
    </row>
    <row r="397" spans="1:2" s="2" customFormat="1" ht="12.75" x14ac:dyDescent="0.2">
      <c r="A397" s="5"/>
      <c r="B397" s="5"/>
    </row>
    <row r="398" spans="1:2" s="2" customFormat="1" ht="12.75" x14ac:dyDescent="0.2">
      <c r="A398" s="5"/>
      <c r="B398" s="5"/>
    </row>
    <row r="399" spans="1:2" s="2" customFormat="1" ht="12.75" x14ac:dyDescent="0.2">
      <c r="A399" s="5"/>
      <c r="B399" s="5"/>
    </row>
    <row r="400" spans="1:2" s="2" customFormat="1" ht="12.75" x14ac:dyDescent="0.2">
      <c r="A400" s="5"/>
      <c r="B400" s="5"/>
    </row>
    <row r="401" spans="1:2" s="2" customFormat="1" ht="12.75" x14ac:dyDescent="0.2">
      <c r="A401" s="5"/>
      <c r="B401" s="5"/>
    </row>
    <row r="402" spans="1:2" s="2" customFormat="1" ht="12.75" x14ac:dyDescent="0.2">
      <c r="A402" s="5"/>
      <c r="B402" s="5"/>
    </row>
    <row r="403" spans="1:2" s="2" customFormat="1" ht="12.75" x14ac:dyDescent="0.2">
      <c r="A403" s="5"/>
      <c r="B403" s="5"/>
    </row>
    <row r="404" spans="1:2" s="2" customFormat="1" ht="12.75" x14ac:dyDescent="0.2">
      <c r="A404" s="5"/>
      <c r="B404" s="5"/>
    </row>
    <row r="405" spans="1:2" s="2" customFormat="1" ht="12.75" x14ac:dyDescent="0.2">
      <c r="A405" s="5"/>
      <c r="B405" s="5"/>
    </row>
    <row r="406" spans="1:2" s="2" customFormat="1" ht="12.75" x14ac:dyDescent="0.2">
      <c r="A406" s="5"/>
      <c r="B406" s="5"/>
    </row>
    <row r="407" spans="1:2" s="2" customFormat="1" ht="12.75" x14ac:dyDescent="0.2">
      <c r="A407" s="5"/>
      <c r="B407" s="5"/>
    </row>
    <row r="408" spans="1:2" s="2" customFormat="1" ht="12.75" x14ac:dyDescent="0.2">
      <c r="A408" s="5"/>
      <c r="B408" s="5"/>
    </row>
    <row r="409" spans="1:2" s="2" customFormat="1" ht="12.75" x14ac:dyDescent="0.2">
      <c r="A409" s="5"/>
      <c r="B409" s="5"/>
    </row>
    <row r="410" spans="1:2" s="2" customFormat="1" ht="12.75" x14ac:dyDescent="0.2">
      <c r="A410" s="5"/>
      <c r="B410" s="5"/>
    </row>
    <row r="411" spans="1:2" s="2" customFormat="1" ht="12.75" x14ac:dyDescent="0.2">
      <c r="A411" s="5"/>
      <c r="B411" s="5"/>
    </row>
    <row r="412" spans="1:2" s="2" customFormat="1" ht="12.75" x14ac:dyDescent="0.2">
      <c r="A412" s="5"/>
      <c r="B412" s="5"/>
    </row>
    <row r="413" spans="1:2" s="2" customFormat="1" ht="12.75" x14ac:dyDescent="0.2">
      <c r="A413" s="5"/>
      <c r="B413" s="5"/>
    </row>
    <row r="414" spans="1:2" s="2" customFormat="1" ht="12.75" x14ac:dyDescent="0.2">
      <c r="A414" s="5"/>
      <c r="B414" s="5"/>
    </row>
    <row r="415" spans="1:2" s="2" customFormat="1" ht="12.75" x14ac:dyDescent="0.2">
      <c r="A415" s="5"/>
      <c r="B415" s="5"/>
    </row>
    <row r="416" spans="1:2" s="2" customFormat="1" ht="12.75" x14ac:dyDescent="0.2">
      <c r="A416" s="5"/>
      <c r="B416" s="5"/>
    </row>
    <row r="417" spans="1:2" s="2" customFormat="1" ht="12.75" x14ac:dyDescent="0.2">
      <c r="A417" s="5"/>
      <c r="B417" s="5"/>
    </row>
    <row r="418" spans="1:2" s="2" customFormat="1" ht="12.75" x14ac:dyDescent="0.2">
      <c r="A418" s="5"/>
      <c r="B418" s="5"/>
    </row>
    <row r="419" spans="1:2" s="2" customFormat="1" ht="12.75" x14ac:dyDescent="0.2">
      <c r="A419" s="5"/>
      <c r="B419" s="5"/>
    </row>
    <row r="420" spans="1:2" s="2" customFormat="1" ht="12.75" x14ac:dyDescent="0.2">
      <c r="A420" s="5"/>
      <c r="B420" s="5"/>
    </row>
    <row r="421" spans="1:2" s="2" customFormat="1" ht="12.75" x14ac:dyDescent="0.2">
      <c r="A421" s="5"/>
      <c r="B421" s="5"/>
    </row>
    <row r="422" spans="1:2" s="2" customFormat="1" ht="12.75" x14ac:dyDescent="0.2">
      <c r="A422" s="5"/>
      <c r="B422" s="5"/>
    </row>
    <row r="423" spans="1:2" s="2" customFormat="1" ht="12.75" x14ac:dyDescent="0.2">
      <c r="A423" s="5"/>
      <c r="B423" s="5"/>
    </row>
    <row r="424" spans="1:2" s="2" customFormat="1" ht="12.75" x14ac:dyDescent="0.2">
      <c r="A424" s="5"/>
      <c r="B424" s="5"/>
    </row>
    <row r="425" spans="1:2" s="2" customFormat="1" ht="12.75" x14ac:dyDescent="0.2">
      <c r="A425" s="5"/>
      <c r="B425" s="5"/>
    </row>
    <row r="426" spans="1:2" s="2" customFormat="1" ht="12.75" x14ac:dyDescent="0.2">
      <c r="A426" s="5"/>
      <c r="B426" s="5"/>
    </row>
    <row r="427" spans="1:2" s="2" customFormat="1" ht="12.75" x14ac:dyDescent="0.2">
      <c r="A427" s="5"/>
      <c r="B427" s="5"/>
    </row>
    <row r="428" spans="1:2" s="2" customFormat="1" ht="12.75" x14ac:dyDescent="0.2">
      <c r="A428" s="5"/>
      <c r="B428" s="5"/>
    </row>
    <row r="429" spans="1:2" s="2" customFormat="1" ht="12.75" x14ac:dyDescent="0.2">
      <c r="A429" s="5"/>
      <c r="B429" s="5"/>
    </row>
    <row r="430" spans="1:2" s="2" customFormat="1" ht="12.75" x14ac:dyDescent="0.2">
      <c r="A430" s="5"/>
      <c r="B430" s="5"/>
    </row>
    <row r="431" spans="1:2" s="2" customFormat="1" ht="12.75" x14ac:dyDescent="0.2">
      <c r="A431" s="5"/>
      <c r="B431" s="5"/>
    </row>
    <row r="432" spans="1:2" s="2" customFormat="1" ht="12.75" x14ac:dyDescent="0.2">
      <c r="A432" s="5"/>
      <c r="B432" s="5"/>
    </row>
    <row r="433" spans="1:2" s="2" customFormat="1" ht="12.75" x14ac:dyDescent="0.2">
      <c r="A433" s="5"/>
      <c r="B433" s="5"/>
    </row>
    <row r="434" spans="1:2" s="2" customFormat="1" ht="12.75" x14ac:dyDescent="0.2">
      <c r="A434" s="5"/>
      <c r="B434" s="5"/>
    </row>
    <row r="435" spans="1:2" s="2" customFormat="1" ht="12.75" x14ac:dyDescent="0.2">
      <c r="A435" s="5"/>
      <c r="B435" s="5"/>
    </row>
    <row r="436" spans="1:2" s="2" customFormat="1" ht="12.75" x14ac:dyDescent="0.2">
      <c r="A436" s="5"/>
      <c r="B436" s="5"/>
    </row>
    <row r="437" spans="1:2" s="2" customFormat="1" ht="12.75" x14ac:dyDescent="0.2">
      <c r="A437" s="5"/>
      <c r="B437" s="5"/>
    </row>
    <row r="438" spans="1:2" s="2" customFormat="1" ht="12.75" x14ac:dyDescent="0.2">
      <c r="A438" s="5"/>
      <c r="B438" s="5"/>
    </row>
    <row r="439" spans="1:2" s="2" customFormat="1" ht="12.75" x14ac:dyDescent="0.2">
      <c r="A439" s="5"/>
      <c r="B439" s="5"/>
    </row>
    <row r="440" spans="1:2" s="2" customFormat="1" ht="12.75" x14ac:dyDescent="0.2">
      <c r="A440" s="5"/>
      <c r="B440" s="5"/>
    </row>
    <row r="441" spans="1:2" s="2" customFormat="1" ht="12.75" x14ac:dyDescent="0.2">
      <c r="A441" s="5"/>
      <c r="B441" s="5"/>
    </row>
    <row r="442" spans="1:2" s="2" customFormat="1" ht="12.75" x14ac:dyDescent="0.2">
      <c r="A442" s="5"/>
      <c r="B442" s="5"/>
    </row>
    <row r="443" spans="1:2" s="2" customFormat="1" ht="12.75" x14ac:dyDescent="0.2">
      <c r="A443" s="5"/>
      <c r="B443" s="5"/>
    </row>
    <row r="444" spans="1:2" s="2" customFormat="1" ht="12.75" x14ac:dyDescent="0.2">
      <c r="A444" s="5"/>
      <c r="B444" s="5"/>
    </row>
    <row r="445" spans="1:2" s="2" customFormat="1" ht="12.75" x14ac:dyDescent="0.2">
      <c r="A445" s="5"/>
      <c r="B445" s="5"/>
    </row>
    <row r="446" spans="1:2" s="2" customFormat="1" ht="12.75" x14ac:dyDescent="0.2">
      <c r="A446" s="5"/>
      <c r="B446" s="5"/>
    </row>
    <row r="447" spans="1:2" s="2" customFormat="1" ht="12.75" x14ac:dyDescent="0.2">
      <c r="A447" s="5"/>
      <c r="B447" s="5"/>
    </row>
    <row r="448" spans="1:2" s="2" customFormat="1" ht="12.75" x14ac:dyDescent="0.2">
      <c r="A448" s="5"/>
      <c r="B448" s="5"/>
    </row>
    <row r="449" spans="1:2" s="2" customFormat="1" ht="12.75" x14ac:dyDescent="0.2">
      <c r="A449" s="5"/>
      <c r="B449" s="5"/>
    </row>
    <row r="450" spans="1:2" s="2" customFormat="1" ht="12.75" x14ac:dyDescent="0.2">
      <c r="A450" s="5"/>
      <c r="B450" s="5"/>
    </row>
    <row r="451" spans="1:2" s="2" customFormat="1" ht="12.75" x14ac:dyDescent="0.2">
      <c r="A451" s="5"/>
      <c r="B451" s="5"/>
    </row>
    <row r="452" spans="1:2" s="2" customFormat="1" ht="12.75" x14ac:dyDescent="0.2">
      <c r="A452" s="5"/>
      <c r="B452" s="5"/>
    </row>
    <row r="453" spans="1:2" s="2" customFormat="1" ht="12.75" x14ac:dyDescent="0.2">
      <c r="A453" s="5"/>
      <c r="B453" s="5"/>
    </row>
    <row r="454" spans="1:2" s="2" customFormat="1" ht="12.75" x14ac:dyDescent="0.2">
      <c r="A454" s="5"/>
      <c r="B454" s="5"/>
    </row>
    <row r="455" spans="1:2" s="2" customFormat="1" ht="12.75" x14ac:dyDescent="0.2">
      <c r="A455" s="5"/>
      <c r="B455" s="5"/>
    </row>
    <row r="456" spans="1:2" s="2" customFormat="1" ht="12.75" x14ac:dyDescent="0.2">
      <c r="A456" s="5"/>
      <c r="B456" s="5"/>
    </row>
    <row r="457" spans="1:2" s="2" customFormat="1" ht="12.75" x14ac:dyDescent="0.2">
      <c r="A457" s="5"/>
      <c r="B457" s="5"/>
    </row>
    <row r="458" spans="1:2" s="2" customFormat="1" ht="12.75" x14ac:dyDescent="0.2">
      <c r="A458" s="5"/>
      <c r="B458" s="5"/>
    </row>
    <row r="459" spans="1:2" s="2" customFormat="1" ht="12.75" x14ac:dyDescent="0.2">
      <c r="A459" s="5"/>
      <c r="B459" s="5"/>
    </row>
    <row r="460" spans="1:2" s="2" customFormat="1" ht="12.75" x14ac:dyDescent="0.2">
      <c r="A460" s="5"/>
      <c r="B460" s="5"/>
    </row>
    <row r="461" spans="1:2" s="2" customFormat="1" ht="12.75" x14ac:dyDescent="0.2">
      <c r="A461" s="5"/>
      <c r="B461" s="5"/>
    </row>
    <row r="462" spans="1:2" s="2" customFormat="1" ht="12.75" x14ac:dyDescent="0.2">
      <c r="A462" s="5"/>
      <c r="B462" s="5"/>
    </row>
    <row r="463" spans="1:2" s="2" customFormat="1" ht="12.75" x14ac:dyDescent="0.2">
      <c r="A463" s="5"/>
      <c r="B463" s="5"/>
    </row>
    <row r="464" spans="1:2" s="2" customFormat="1" ht="12.75" x14ac:dyDescent="0.2">
      <c r="A464" s="5"/>
      <c r="B464" s="5"/>
    </row>
    <row r="465" spans="1:2" s="2" customFormat="1" ht="12.75" x14ac:dyDescent="0.2">
      <c r="A465" s="5"/>
      <c r="B465" s="5"/>
    </row>
    <row r="466" spans="1:2" s="2" customFormat="1" ht="12.75" x14ac:dyDescent="0.2">
      <c r="A466" s="5"/>
      <c r="B466" s="5"/>
    </row>
    <row r="467" spans="1:2" s="2" customFormat="1" ht="12.75" x14ac:dyDescent="0.2">
      <c r="A467" s="5"/>
      <c r="B467" s="5"/>
    </row>
    <row r="468" spans="1:2" s="2" customFormat="1" ht="12.75" x14ac:dyDescent="0.2">
      <c r="A468" s="5"/>
      <c r="B468" s="5"/>
    </row>
    <row r="469" spans="1:2" s="2" customFormat="1" ht="12.75" x14ac:dyDescent="0.2">
      <c r="A469" s="5"/>
      <c r="B469" s="5"/>
    </row>
    <row r="470" spans="1:2" s="2" customFormat="1" ht="12.75" x14ac:dyDescent="0.2">
      <c r="A470" s="5"/>
      <c r="B470" s="5"/>
    </row>
  </sheetData>
  <sheetProtection insertRows="0" deleteRows="0" selectLockedCells="1"/>
  <mergeCells count="40">
    <mergeCell ref="A42:XFD42"/>
    <mergeCell ref="A43:G43"/>
    <mergeCell ref="A44:G44"/>
    <mergeCell ref="A45:G45"/>
    <mergeCell ref="E36:F36"/>
    <mergeCell ref="G36:H36"/>
    <mergeCell ref="A37:G37"/>
    <mergeCell ref="A39:G39"/>
    <mergeCell ref="A40:G40"/>
    <mergeCell ref="A41:XFD41"/>
    <mergeCell ref="E33:F33"/>
    <mergeCell ref="G33:H33"/>
    <mergeCell ref="E34:F34"/>
    <mergeCell ref="G34:H34"/>
    <mergeCell ref="E35:F35"/>
    <mergeCell ref="G35:H35"/>
    <mergeCell ref="E28:F28"/>
    <mergeCell ref="G28:H28"/>
    <mergeCell ref="E29:F29"/>
    <mergeCell ref="G29:H29"/>
    <mergeCell ref="E30:F30"/>
    <mergeCell ref="G30:H30"/>
    <mergeCell ref="H8:I8"/>
    <mergeCell ref="A10:A22"/>
    <mergeCell ref="A24:I25"/>
    <mergeCell ref="A26:G26"/>
    <mergeCell ref="E27:F27"/>
    <mergeCell ref="G27:H27"/>
    <mergeCell ref="A8:A9"/>
    <mergeCell ref="B8:B9"/>
    <mergeCell ref="C8:C9"/>
    <mergeCell ref="D8:D9"/>
    <mergeCell ref="E8:E9"/>
    <mergeCell ref="F8:G8"/>
    <mergeCell ref="A1:B6"/>
    <mergeCell ref="C1:I2"/>
    <mergeCell ref="C3:I3"/>
    <mergeCell ref="C4:I4"/>
    <mergeCell ref="C5:I5"/>
    <mergeCell ref="C6:I7"/>
  </mergeCells>
  <printOptions horizontalCentered="1"/>
  <pageMargins left="1.1811023622047245" right="0.59055118110236227" top="0.78740157480314965" bottom="0.59055118110236227" header="0.31496062992125984" footer="0.31496062992125984"/>
  <pageSetup scale="60" fitToHeight="0" orientation="landscape" r:id="rId1"/>
  <headerFooter>
    <oddHeader>&amp;RFOLIO &amp;P  DE &amp;N</oddHeader>
  </headerFooter>
  <drawing r:id="rId2"/>
  <legacyDrawing r:id="rId3"/>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466"/>
  <sheetViews>
    <sheetView view="pageBreakPreview" zoomScale="90" zoomScaleNormal="100" zoomScaleSheetLayoutView="90" workbookViewId="0">
      <selection activeCell="G28" sqref="G28:H30"/>
    </sheetView>
  </sheetViews>
  <sheetFormatPr baseColWidth="10" defaultColWidth="11.42578125" defaultRowHeight="15" x14ac:dyDescent="0.25"/>
  <cols>
    <col min="1" max="1" width="19.140625" style="9" customWidth="1"/>
    <col min="2" max="2" width="12.140625" style="9" customWidth="1"/>
    <col min="3" max="3" width="35.5703125" style="1" customWidth="1"/>
    <col min="4" max="4" width="7.42578125" style="1" customWidth="1"/>
    <col min="5" max="5" width="10.42578125" style="1" customWidth="1"/>
    <col min="6" max="6" width="11.28515625" style="1" customWidth="1"/>
    <col min="7" max="7" width="13.140625" style="1" customWidth="1"/>
    <col min="8" max="8" width="15.140625" style="1" customWidth="1"/>
    <col min="9" max="9" width="23" style="1" customWidth="1"/>
    <col min="10" max="10" width="0.140625" style="1" hidden="1" customWidth="1"/>
    <col min="11" max="16384" width="11.42578125" style="1"/>
  </cols>
  <sheetData>
    <row r="1" spans="1:9" ht="15" customHeight="1" x14ac:dyDescent="0.25">
      <c r="A1" s="88"/>
      <c r="B1" s="89"/>
      <c r="C1" s="94" t="s">
        <v>3</v>
      </c>
      <c r="D1" s="95"/>
      <c r="E1" s="95"/>
      <c r="F1" s="95"/>
      <c r="G1" s="95"/>
      <c r="H1" s="95"/>
      <c r="I1" s="96"/>
    </row>
    <row r="2" spans="1:9" ht="15" customHeight="1" thickBot="1" x14ac:dyDescent="0.3">
      <c r="A2" s="90"/>
      <c r="B2" s="91"/>
      <c r="C2" s="97"/>
      <c r="D2" s="98"/>
      <c r="E2" s="98"/>
      <c r="F2" s="98"/>
      <c r="G2" s="98"/>
      <c r="H2" s="98"/>
      <c r="I2" s="99"/>
    </row>
    <row r="3" spans="1:9" ht="21.75" thickBot="1" x14ac:dyDescent="0.3">
      <c r="A3" s="90"/>
      <c r="B3" s="91"/>
      <c r="C3" s="100" t="s">
        <v>7</v>
      </c>
      <c r="D3" s="101"/>
      <c r="E3" s="101"/>
      <c r="F3" s="101"/>
      <c r="G3" s="101"/>
      <c r="H3" s="101"/>
      <c r="I3" s="102"/>
    </row>
    <row r="4" spans="1:9" ht="21.75" thickBot="1" x14ac:dyDescent="0.3">
      <c r="A4" s="90"/>
      <c r="B4" s="91"/>
      <c r="C4" s="103" t="e">
        <f>'RELACION DE ARCHIVO (3) 2017'!C4:I4</f>
        <v>#REF!</v>
      </c>
      <c r="D4" s="104"/>
      <c r="E4" s="104"/>
      <c r="F4" s="104"/>
      <c r="G4" s="104"/>
      <c r="H4" s="104"/>
      <c r="I4" s="105"/>
    </row>
    <row r="5" spans="1:9" ht="21.75" customHeight="1" thickBot="1" x14ac:dyDescent="0.3">
      <c r="A5" s="90"/>
      <c r="B5" s="91"/>
      <c r="C5" s="106" t="s">
        <v>29</v>
      </c>
      <c r="D5" s="107"/>
      <c r="E5" s="107"/>
      <c r="F5" s="107"/>
      <c r="G5" s="107"/>
      <c r="H5" s="107"/>
      <c r="I5" s="108"/>
    </row>
    <row r="6" spans="1:9" ht="18.75" customHeight="1" thickBot="1" x14ac:dyDescent="0.3">
      <c r="A6" s="92"/>
      <c r="B6" s="93"/>
      <c r="C6" s="109" t="s">
        <v>546</v>
      </c>
      <c r="D6" s="110"/>
      <c r="E6" s="110"/>
      <c r="F6" s="110"/>
      <c r="G6" s="110"/>
      <c r="H6" s="110"/>
      <c r="I6" s="111"/>
    </row>
    <row r="7" spans="1:9" s="2" customFormat="1" ht="0.75" customHeight="1" thickBot="1" x14ac:dyDescent="0.25">
      <c r="A7" s="7"/>
      <c r="B7" s="7"/>
      <c r="C7" s="112"/>
      <c r="D7" s="113"/>
      <c r="E7" s="113"/>
      <c r="F7" s="113"/>
      <c r="G7" s="113"/>
      <c r="H7" s="113"/>
      <c r="I7" s="114"/>
    </row>
    <row r="8" spans="1:9" s="2" customFormat="1" ht="29.25" customHeight="1" thickBot="1" x14ac:dyDescent="0.25">
      <c r="A8" s="124" t="s">
        <v>1</v>
      </c>
      <c r="B8" s="126" t="s">
        <v>9</v>
      </c>
      <c r="C8" s="124" t="s">
        <v>8</v>
      </c>
      <c r="D8" s="126" t="s">
        <v>10</v>
      </c>
      <c r="E8" s="126" t="s">
        <v>11</v>
      </c>
      <c r="F8" s="115" t="s">
        <v>12</v>
      </c>
      <c r="G8" s="128"/>
      <c r="H8" s="115" t="s">
        <v>15</v>
      </c>
      <c r="I8" s="116"/>
    </row>
    <row r="9" spans="1:9" s="6" customFormat="1" ht="36.75" thickBot="1" x14ac:dyDescent="0.25">
      <c r="A9" s="125"/>
      <c r="B9" s="127"/>
      <c r="C9" s="125"/>
      <c r="D9" s="127"/>
      <c r="E9" s="127"/>
      <c r="F9" s="13" t="s">
        <v>13</v>
      </c>
      <c r="G9" s="13" t="s">
        <v>14</v>
      </c>
      <c r="H9" s="13" t="s">
        <v>16</v>
      </c>
      <c r="I9" s="17" t="s">
        <v>17</v>
      </c>
    </row>
    <row r="10" spans="1:9" s="6" customFormat="1" ht="25.7" customHeight="1" x14ac:dyDescent="0.2">
      <c r="A10" s="117" t="s">
        <v>46</v>
      </c>
      <c r="B10" s="28">
        <v>1</v>
      </c>
      <c r="C10" s="12" t="s">
        <v>564</v>
      </c>
      <c r="D10" s="12">
        <v>1</v>
      </c>
      <c r="E10" s="12">
        <v>505</v>
      </c>
      <c r="F10" s="33">
        <v>42736</v>
      </c>
      <c r="G10" s="33">
        <v>42947</v>
      </c>
      <c r="H10" s="33">
        <v>44362</v>
      </c>
      <c r="I10" s="33">
        <v>46553</v>
      </c>
    </row>
    <row r="11" spans="1:9" s="6" customFormat="1" ht="25.5" x14ac:dyDescent="0.2">
      <c r="A11" s="118"/>
      <c r="B11" s="29">
        <v>2</v>
      </c>
      <c r="C11" s="12" t="s">
        <v>565</v>
      </c>
      <c r="D11" s="10">
        <v>2</v>
      </c>
      <c r="E11" s="10">
        <f>373+400</f>
        <v>773</v>
      </c>
      <c r="F11" s="33">
        <v>42767</v>
      </c>
      <c r="G11" s="33">
        <v>42794</v>
      </c>
      <c r="H11" s="33">
        <v>44362</v>
      </c>
      <c r="I11" s="33">
        <v>46553</v>
      </c>
    </row>
    <row r="12" spans="1:9" s="6" customFormat="1" ht="25.5" x14ac:dyDescent="0.2">
      <c r="A12" s="118"/>
      <c r="B12" s="29">
        <v>3</v>
      </c>
      <c r="C12" s="12" t="s">
        <v>566</v>
      </c>
      <c r="D12" s="10">
        <v>2</v>
      </c>
      <c r="E12" s="10">
        <f>349+302</f>
        <v>651</v>
      </c>
      <c r="F12" s="34">
        <v>42795</v>
      </c>
      <c r="G12" s="34">
        <v>42825</v>
      </c>
      <c r="H12" s="33">
        <v>44362</v>
      </c>
      <c r="I12" s="33">
        <v>46553</v>
      </c>
    </row>
    <row r="13" spans="1:9" s="6" customFormat="1" ht="23.85" customHeight="1" x14ac:dyDescent="0.2">
      <c r="A13" s="118"/>
      <c r="B13" s="29">
        <v>4</v>
      </c>
      <c r="C13" s="12" t="s">
        <v>567</v>
      </c>
      <c r="D13" s="10">
        <v>1</v>
      </c>
      <c r="E13" s="10">
        <v>256</v>
      </c>
      <c r="F13" s="33">
        <v>42826</v>
      </c>
      <c r="G13" s="33">
        <v>42855</v>
      </c>
      <c r="H13" s="33">
        <v>44362</v>
      </c>
      <c r="I13" s="33">
        <v>46553</v>
      </c>
    </row>
    <row r="14" spans="1:9" s="6" customFormat="1" ht="23.85" customHeight="1" x14ac:dyDescent="0.2">
      <c r="A14" s="118"/>
      <c r="B14" s="29">
        <v>5</v>
      </c>
      <c r="C14" s="12" t="s">
        <v>568</v>
      </c>
      <c r="D14" s="10">
        <v>1</v>
      </c>
      <c r="E14" s="10">
        <v>466</v>
      </c>
      <c r="F14" s="34">
        <v>42856</v>
      </c>
      <c r="G14" s="34">
        <v>42886</v>
      </c>
      <c r="H14" s="33">
        <v>44362</v>
      </c>
      <c r="I14" s="33">
        <v>46553</v>
      </c>
    </row>
    <row r="15" spans="1:9" s="6" customFormat="1" ht="25.7" customHeight="1" x14ac:dyDescent="0.2">
      <c r="A15" s="118"/>
      <c r="B15" s="29">
        <v>6</v>
      </c>
      <c r="C15" s="12" t="s">
        <v>569</v>
      </c>
      <c r="D15" s="10">
        <v>2</v>
      </c>
      <c r="E15" s="10">
        <f>385+242</f>
        <v>627</v>
      </c>
      <c r="F15" s="34">
        <v>42887</v>
      </c>
      <c r="G15" s="34">
        <v>42947</v>
      </c>
      <c r="H15" s="33">
        <v>44362</v>
      </c>
      <c r="I15" s="33">
        <v>46553</v>
      </c>
    </row>
    <row r="16" spans="1:9" s="6" customFormat="1" ht="27" customHeight="1" x14ac:dyDescent="0.2">
      <c r="A16" s="133"/>
      <c r="B16" s="31">
        <v>7</v>
      </c>
      <c r="C16" s="12" t="s">
        <v>570</v>
      </c>
      <c r="D16" s="32">
        <v>1</v>
      </c>
      <c r="E16" s="32">
        <v>231</v>
      </c>
      <c r="F16" s="36">
        <v>42948</v>
      </c>
      <c r="G16" s="36">
        <v>42978</v>
      </c>
      <c r="H16" s="33">
        <v>44362</v>
      </c>
      <c r="I16" s="33">
        <v>46553</v>
      </c>
    </row>
    <row r="17" spans="1:9" s="6" customFormat="1" ht="14.25" x14ac:dyDescent="0.2">
      <c r="A17" s="133"/>
      <c r="B17" s="31"/>
      <c r="C17" s="12"/>
      <c r="D17" s="32"/>
      <c r="E17" s="32"/>
      <c r="F17" s="36"/>
      <c r="G17" s="36"/>
      <c r="H17" s="33"/>
      <c r="I17" s="33"/>
    </row>
    <row r="18" spans="1:9" s="6" customFormat="1" thickBot="1" x14ac:dyDescent="0.25">
      <c r="A18" s="119"/>
      <c r="B18" s="30"/>
      <c r="C18" s="11"/>
      <c r="D18" s="11"/>
      <c r="E18" s="11"/>
      <c r="F18" s="36"/>
      <c r="G18" s="46"/>
      <c r="H18" s="46"/>
      <c r="I18" s="46"/>
    </row>
    <row r="19" spans="1:9" s="2" customFormat="1" ht="12.75" x14ac:dyDescent="0.2">
      <c r="F19" s="54"/>
      <c r="H19" s="44"/>
    </row>
    <row r="20" spans="1:9" s="2" customFormat="1" ht="12.75" x14ac:dyDescent="0.2">
      <c r="A20" s="120" t="s">
        <v>298</v>
      </c>
      <c r="B20" s="120"/>
      <c r="C20" s="120"/>
      <c r="D20" s="120"/>
      <c r="E20" s="120"/>
      <c r="F20" s="120"/>
      <c r="G20" s="120"/>
      <c r="H20" s="120"/>
      <c r="I20" s="120"/>
    </row>
    <row r="21" spans="1:9" s="2" customFormat="1" ht="12.75" x14ac:dyDescent="0.2">
      <c r="A21" s="120"/>
      <c r="B21" s="120"/>
      <c r="C21" s="120"/>
      <c r="D21" s="120"/>
      <c r="E21" s="120"/>
      <c r="F21" s="120"/>
      <c r="G21" s="120"/>
      <c r="H21" s="120"/>
      <c r="I21" s="120"/>
    </row>
    <row r="22" spans="1:9" s="2" customFormat="1" ht="12.75" x14ac:dyDescent="0.2">
      <c r="A22" s="121"/>
      <c r="B22" s="121"/>
      <c r="C22" s="121"/>
      <c r="D22" s="121"/>
      <c r="E22" s="121"/>
      <c r="F22" s="121"/>
      <c r="G22" s="121"/>
      <c r="H22" s="44"/>
    </row>
    <row r="23" spans="1:9" s="2" customFormat="1" ht="12.75" x14ac:dyDescent="0.2">
      <c r="A23" s="44"/>
      <c r="B23" s="43" t="s">
        <v>20</v>
      </c>
      <c r="C23" s="43" t="s">
        <v>33</v>
      </c>
      <c r="D23" s="44"/>
      <c r="E23" s="122" t="s">
        <v>24</v>
      </c>
      <c r="F23" s="122"/>
      <c r="G23" s="123" t="s">
        <v>684</v>
      </c>
      <c r="H23" s="123"/>
    </row>
    <row r="24" spans="1:9" s="2" customFormat="1" ht="12.75" x14ac:dyDescent="0.2">
      <c r="A24" s="44"/>
      <c r="B24" s="43" t="s">
        <v>21</v>
      </c>
      <c r="C24" s="43" t="s">
        <v>34</v>
      </c>
      <c r="D24" s="44"/>
      <c r="E24" s="122" t="s">
        <v>21</v>
      </c>
      <c r="F24" s="122"/>
      <c r="G24" s="123" t="s">
        <v>366</v>
      </c>
      <c r="H24" s="123"/>
    </row>
    <row r="25" spans="1:9" s="2" customFormat="1" ht="12.75" x14ac:dyDescent="0.2">
      <c r="A25" s="44"/>
      <c r="B25" s="43" t="s">
        <v>22</v>
      </c>
      <c r="C25" s="49">
        <v>44362</v>
      </c>
      <c r="D25" s="44"/>
      <c r="E25" s="122" t="s">
        <v>22</v>
      </c>
      <c r="F25" s="122"/>
      <c r="G25" s="129">
        <v>44362</v>
      </c>
      <c r="H25" s="123"/>
    </row>
    <row r="26" spans="1:9" s="2" customFormat="1" ht="12.75" x14ac:dyDescent="0.2">
      <c r="A26" s="44"/>
      <c r="B26" s="43" t="s">
        <v>23</v>
      </c>
      <c r="C26" s="43"/>
      <c r="D26" s="44"/>
      <c r="E26" s="122" t="s">
        <v>25</v>
      </c>
      <c r="F26" s="122"/>
      <c r="G26" s="123"/>
      <c r="H26" s="123"/>
    </row>
    <row r="27" spans="1:9" s="2" customFormat="1" ht="12.75" x14ac:dyDescent="0.2">
      <c r="A27" s="44"/>
      <c r="B27" s="21"/>
      <c r="C27" s="21"/>
      <c r="D27" s="44"/>
      <c r="E27" s="22"/>
      <c r="F27" s="22"/>
      <c r="G27" s="22"/>
      <c r="H27" s="22"/>
    </row>
    <row r="28" spans="1:9" s="2" customFormat="1" ht="12.75" x14ac:dyDescent="0.2">
      <c r="A28" s="44"/>
      <c r="B28" s="21"/>
      <c r="C28" s="21"/>
      <c r="D28" s="44"/>
      <c r="E28" s="22"/>
      <c r="F28" s="22"/>
      <c r="G28" s="22"/>
      <c r="H28" s="22"/>
    </row>
    <row r="29" spans="1:9" s="2" customFormat="1" ht="12.75" x14ac:dyDescent="0.2">
      <c r="A29" s="44"/>
      <c r="B29" s="21"/>
      <c r="C29" s="21"/>
      <c r="D29" s="44"/>
      <c r="E29" s="122" t="s">
        <v>26</v>
      </c>
      <c r="F29" s="122"/>
      <c r="G29" s="123" t="s">
        <v>367</v>
      </c>
      <c r="H29" s="123"/>
    </row>
    <row r="30" spans="1:9" s="2" customFormat="1" ht="12.75" x14ac:dyDescent="0.2">
      <c r="A30" s="44"/>
      <c r="B30" s="21"/>
      <c r="C30" s="21"/>
      <c r="D30" s="44"/>
      <c r="E30" s="122" t="s">
        <v>21</v>
      </c>
      <c r="F30" s="122"/>
      <c r="G30" s="123" t="s">
        <v>36</v>
      </c>
      <c r="H30" s="123"/>
    </row>
    <row r="31" spans="1:9" s="2" customFormat="1" ht="12.75" x14ac:dyDescent="0.2">
      <c r="A31" s="44"/>
      <c r="B31" s="21"/>
      <c r="C31" s="21"/>
      <c r="D31" s="44"/>
      <c r="E31" s="122" t="s">
        <v>27</v>
      </c>
      <c r="F31" s="122"/>
      <c r="G31" s="129">
        <v>44362</v>
      </c>
      <c r="H31" s="123"/>
    </row>
    <row r="32" spans="1:9" s="2" customFormat="1" ht="12.75" x14ac:dyDescent="0.2">
      <c r="A32" s="23"/>
      <c r="B32" s="23"/>
      <c r="C32" s="23"/>
      <c r="D32" s="23"/>
      <c r="E32" s="131" t="s">
        <v>25</v>
      </c>
      <c r="F32" s="131"/>
      <c r="G32" s="132"/>
      <c r="H32" s="132"/>
    </row>
    <row r="33" spans="1:10" s="2" customFormat="1" ht="12.75" x14ac:dyDescent="0.2">
      <c r="A33" s="130"/>
      <c r="B33" s="130"/>
      <c r="C33" s="130"/>
      <c r="D33" s="130"/>
      <c r="E33" s="130"/>
      <c r="F33" s="130"/>
      <c r="G33" s="130"/>
      <c r="H33" s="45"/>
    </row>
    <row r="34" spans="1:10" s="2" customFormat="1" ht="12.75" x14ac:dyDescent="0.2">
      <c r="A34" s="8" t="s">
        <v>0</v>
      </c>
      <c r="B34" s="8"/>
      <c r="C34" s="4"/>
      <c r="D34" s="4"/>
      <c r="E34" s="4"/>
      <c r="H34" s="45"/>
    </row>
    <row r="35" spans="1:10" s="2" customFormat="1" ht="12.75" x14ac:dyDescent="0.2">
      <c r="A35" s="121" t="s">
        <v>5</v>
      </c>
      <c r="B35" s="121"/>
      <c r="C35" s="121"/>
      <c r="D35" s="121"/>
      <c r="E35" s="121"/>
      <c r="F35" s="121"/>
      <c r="G35" s="121"/>
      <c r="H35" s="45"/>
    </row>
    <row r="36" spans="1:10" s="2" customFormat="1" x14ac:dyDescent="0.25">
      <c r="A36" s="121" t="s">
        <v>4</v>
      </c>
      <c r="B36" s="121"/>
      <c r="C36" s="121"/>
      <c r="D36" s="121"/>
      <c r="E36" s="121"/>
      <c r="F36" s="121"/>
      <c r="G36" s="121"/>
      <c r="H36" s="45"/>
      <c r="I36" s="3"/>
      <c r="J36"/>
    </row>
    <row r="37" spans="1:10" s="121" customFormat="1" ht="15" customHeight="1" x14ac:dyDescent="0.2">
      <c r="A37" s="121" t="s">
        <v>19</v>
      </c>
    </row>
    <row r="38" spans="1:10" s="121" customFormat="1" ht="15" customHeight="1" x14ac:dyDescent="0.2">
      <c r="A38" s="121" t="s">
        <v>18</v>
      </c>
    </row>
    <row r="39" spans="1:10" s="2" customFormat="1" x14ac:dyDescent="0.25">
      <c r="A39" s="121" t="s">
        <v>6</v>
      </c>
      <c r="B39" s="121"/>
      <c r="C39" s="121"/>
      <c r="D39" s="121"/>
      <c r="E39" s="121"/>
      <c r="F39" s="121"/>
      <c r="G39" s="121"/>
      <c r="H39" s="45"/>
      <c r="J39"/>
    </row>
    <row r="40" spans="1:10" s="2" customFormat="1" ht="12.75" x14ac:dyDescent="0.2">
      <c r="A40" s="130"/>
      <c r="B40" s="130"/>
      <c r="C40" s="130"/>
      <c r="D40" s="130"/>
      <c r="E40" s="130"/>
      <c r="F40" s="130"/>
      <c r="G40" s="130"/>
      <c r="H40" s="45"/>
    </row>
    <row r="41" spans="1:10" s="2" customFormat="1" ht="12.75" x14ac:dyDescent="0.2">
      <c r="A41" s="130"/>
      <c r="B41" s="130"/>
      <c r="C41" s="130"/>
      <c r="D41" s="130"/>
      <c r="E41" s="130"/>
      <c r="F41" s="130"/>
      <c r="G41" s="130"/>
      <c r="H41" s="45"/>
    </row>
    <row r="42" spans="1:10" s="2" customFormat="1" ht="12.75" x14ac:dyDescent="0.2">
      <c r="A42" s="5"/>
      <c r="B42" s="5"/>
    </row>
    <row r="43" spans="1:10" s="2" customFormat="1" ht="12.75" x14ac:dyDescent="0.2">
      <c r="A43" s="5"/>
      <c r="B43" s="5"/>
    </row>
    <row r="44" spans="1:10" s="2" customFormat="1" ht="12.75" x14ac:dyDescent="0.2">
      <c r="A44" s="5"/>
      <c r="B44" s="5"/>
    </row>
    <row r="45" spans="1:10" s="2" customFormat="1" ht="12.75" x14ac:dyDescent="0.2">
      <c r="A45" s="5"/>
      <c r="B45" s="5"/>
    </row>
    <row r="46" spans="1:10" s="2" customFormat="1" ht="12.75" x14ac:dyDescent="0.2">
      <c r="A46" s="5"/>
      <c r="B46" s="5"/>
    </row>
    <row r="47" spans="1:10" s="2" customFormat="1" ht="12.75" x14ac:dyDescent="0.2">
      <c r="A47" s="5"/>
      <c r="B47" s="5"/>
    </row>
    <row r="48" spans="1:10" s="2" customFormat="1" ht="12.75" x14ac:dyDescent="0.2">
      <c r="A48" s="5"/>
      <c r="B48" s="5"/>
    </row>
    <row r="49" spans="1:2" s="2" customFormat="1" ht="12.75" x14ac:dyDescent="0.2">
      <c r="A49" s="5"/>
      <c r="B49" s="5"/>
    </row>
    <row r="50" spans="1:2" s="2" customFormat="1" ht="12.75" x14ac:dyDescent="0.2">
      <c r="A50" s="5"/>
      <c r="B50" s="5"/>
    </row>
    <row r="51" spans="1:2" s="2" customFormat="1" ht="12.75" x14ac:dyDescent="0.2">
      <c r="A51" s="5"/>
      <c r="B51" s="5"/>
    </row>
    <row r="52" spans="1:2" s="2" customFormat="1" ht="12.75" x14ac:dyDescent="0.2">
      <c r="A52" s="5"/>
      <c r="B52" s="5"/>
    </row>
    <row r="53" spans="1:2" s="2" customFormat="1" ht="12.75" x14ac:dyDescent="0.2">
      <c r="A53" s="5"/>
      <c r="B53" s="5"/>
    </row>
    <row r="54" spans="1:2" s="2" customFormat="1" ht="12.75" x14ac:dyDescent="0.2">
      <c r="A54" s="5"/>
      <c r="B54" s="5"/>
    </row>
    <row r="55" spans="1:2" s="2" customFormat="1" ht="12.75" x14ac:dyDescent="0.2">
      <c r="A55" s="5"/>
      <c r="B55" s="5"/>
    </row>
    <row r="56" spans="1:2" s="2" customFormat="1" ht="12.75" x14ac:dyDescent="0.2">
      <c r="A56" s="5"/>
      <c r="B56" s="5"/>
    </row>
    <row r="57" spans="1:2" s="2" customFormat="1" ht="12.75" x14ac:dyDescent="0.2">
      <c r="A57" s="5"/>
      <c r="B57" s="5"/>
    </row>
    <row r="58" spans="1:2" s="2" customFormat="1" ht="12.75" x14ac:dyDescent="0.2">
      <c r="A58" s="5"/>
      <c r="B58" s="5"/>
    </row>
    <row r="59" spans="1:2" s="2" customFormat="1" ht="12.75" x14ac:dyDescent="0.2">
      <c r="A59" s="5"/>
      <c r="B59" s="5"/>
    </row>
    <row r="60" spans="1:2" s="2" customFormat="1" ht="12.75" x14ac:dyDescent="0.2">
      <c r="A60" s="5"/>
      <c r="B60" s="5"/>
    </row>
    <row r="61" spans="1:2" s="2" customFormat="1" ht="12.75" x14ac:dyDescent="0.2">
      <c r="A61" s="5"/>
      <c r="B61" s="5"/>
    </row>
    <row r="62" spans="1:2" s="2" customFormat="1" ht="12.75" x14ac:dyDescent="0.2">
      <c r="A62" s="5"/>
      <c r="B62" s="5"/>
    </row>
    <row r="63" spans="1:2" s="2" customFormat="1" ht="12.75" x14ac:dyDescent="0.2">
      <c r="A63" s="5"/>
      <c r="B63" s="5"/>
    </row>
    <row r="64" spans="1:2" s="2" customFormat="1" ht="12.75" x14ac:dyDescent="0.2">
      <c r="A64" s="5"/>
      <c r="B64" s="5"/>
    </row>
    <row r="65" spans="1:2" s="2" customFormat="1" ht="12.75" x14ac:dyDescent="0.2">
      <c r="A65" s="5"/>
      <c r="B65" s="5"/>
    </row>
    <row r="66" spans="1:2" s="2" customFormat="1" ht="12.75" x14ac:dyDescent="0.2">
      <c r="A66" s="5"/>
      <c r="B66" s="5"/>
    </row>
    <row r="67" spans="1:2" s="2" customFormat="1" ht="12.75" x14ac:dyDescent="0.2">
      <c r="A67" s="5"/>
      <c r="B67" s="5"/>
    </row>
    <row r="68" spans="1:2" s="2" customFormat="1" ht="12.75" x14ac:dyDescent="0.2">
      <c r="A68" s="5"/>
      <c r="B68" s="5"/>
    </row>
    <row r="69" spans="1:2" s="2" customFormat="1" ht="12.75" x14ac:dyDescent="0.2">
      <c r="A69" s="5"/>
      <c r="B69" s="5"/>
    </row>
    <row r="70" spans="1:2" s="2" customFormat="1" ht="12.75" x14ac:dyDescent="0.2">
      <c r="A70" s="5"/>
      <c r="B70" s="5"/>
    </row>
    <row r="71" spans="1:2" s="2" customFormat="1" ht="12.75" x14ac:dyDescent="0.2">
      <c r="A71" s="5"/>
      <c r="B71" s="5"/>
    </row>
    <row r="72" spans="1:2" s="2" customFormat="1" ht="12.75" x14ac:dyDescent="0.2">
      <c r="A72" s="5"/>
      <c r="B72" s="5"/>
    </row>
    <row r="73" spans="1:2" s="2" customFormat="1" ht="12.75" x14ac:dyDescent="0.2">
      <c r="A73" s="5"/>
      <c r="B73" s="5"/>
    </row>
    <row r="74" spans="1:2" s="2" customFormat="1" ht="12.75" x14ac:dyDescent="0.2">
      <c r="A74" s="5"/>
      <c r="B74" s="5"/>
    </row>
    <row r="75" spans="1:2" s="2" customFormat="1" ht="12.75" x14ac:dyDescent="0.2">
      <c r="A75" s="5"/>
      <c r="B75" s="5"/>
    </row>
    <row r="76" spans="1:2" s="2" customFormat="1" ht="12.75" x14ac:dyDescent="0.2">
      <c r="A76" s="5"/>
      <c r="B76" s="5"/>
    </row>
    <row r="77" spans="1:2" s="2" customFormat="1" ht="12.75" x14ac:dyDescent="0.2">
      <c r="A77" s="5"/>
      <c r="B77" s="5"/>
    </row>
    <row r="78" spans="1:2" s="2" customFormat="1" ht="12.75" x14ac:dyDescent="0.2">
      <c r="A78" s="5"/>
      <c r="B78" s="5"/>
    </row>
    <row r="79" spans="1:2" s="2" customFormat="1" ht="12.75" x14ac:dyDescent="0.2">
      <c r="A79" s="5"/>
      <c r="B79" s="5"/>
    </row>
    <row r="80" spans="1:2" s="2" customFormat="1" ht="12.75" x14ac:dyDescent="0.2">
      <c r="A80" s="5"/>
      <c r="B80" s="5"/>
    </row>
    <row r="81" spans="1:2" s="2" customFormat="1" ht="12.75" x14ac:dyDescent="0.2">
      <c r="A81" s="5"/>
      <c r="B81" s="5"/>
    </row>
    <row r="82" spans="1:2" s="2" customFormat="1" ht="12.75" x14ac:dyDescent="0.2">
      <c r="A82" s="5"/>
      <c r="B82" s="5"/>
    </row>
    <row r="83" spans="1:2" s="2" customFormat="1" ht="12.75" x14ac:dyDescent="0.2">
      <c r="A83" s="5"/>
      <c r="B83" s="5"/>
    </row>
    <row r="84" spans="1:2" s="2" customFormat="1" ht="12.75" x14ac:dyDescent="0.2">
      <c r="A84" s="5"/>
      <c r="B84" s="5"/>
    </row>
    <row r="85" spans="1:2" s="2" customFormat="1" ht="12.75" x14ac:dyDescent="0.2">
      <c r="A85" s="5"/>
      <c r="B85" s="5"/>
    </row>
    <row r="86" spans="1:2" s="2" customFormat="1" ht="12.75" x14ac:dyDescent="0.2">
      <c r="A86" s="5"/>
      <c r="B86" s="5"/>
    </row>
    <row r="87" spans="1:2" s="2" customFormat="1" ht="12.75" x14ac:dyDescent="0.2">
      <c r="A87" s="5"/>
      <c r="B87" s="5"/>
    </row>
    <row r="88" spans="1:2" s="2" customFormat="1" ht="12.75" x14ac:dyDescent="0.2">
      <c r="A88" s="5"/>
      <c r="B88" s="5"/>
    </row>
    <row r="89" spans="1:2" s="2" customFormat="1" ht="12.75" x14ac:dyDescent="0.2">
      <c r="A89" s="5"/>
      <c r="B89" s="5"/>
    </row>
    <row r="90" spans="1:2" s="2" customFormat="1" ht="12.75" x14ac:dyDescent="0.2">
      <c r="A90" s="5"/>
      <c r="B90" s="5"/>
    </row>
    <row r="91" spans="1:2" s="2" customFormat="1" ht="12.75" x14ac:dyDescent="0.2">
      <c r="A91" s="5"/>
      <c r="B91" s="5"/>
    </row>
    <row r="92" spans="1:2" s="2" customFormat="1" ht="12.75" x14ac:dyDescent="0.2">
      <c r="A92" s="5"/>
      <c r="B92" s="5"/>
    </row>
    <row r="93" spans="1:2" s="2" customFormat="1" ht="12.75" x14ac:dyDescent="0.2">
      <c r="A93" s="5"/>
      <c r="B93" s="5"/>
    </row>
    <row r="94" spans="1:2" s="2" customFormat="1" ht="12.75" x14ac:dyDescent="0.2">
      <c r="A94" s="5"/>
      <c r="B94" s="5"/>
    </row>
    <row r="95" spans="1:2" s="2" customFormat="1" ht="12.75" x14ac:dyDescent="0.2">
      <c r="A95" s="5"/>
      <c r="B95" s="5"/>
    </row>
    <row r="96" spans="1:2" s="2" customFormat="1" ht="12.75" x14ac:dyDescent="0.2">
      <c r="A96" s="5"/>
      <c r="B96" s="5"/>
    </row>
    <row r="97" spans="1:2" s="2" customFormat="1" ht="12.75" x14ac:dyDescent="0.2">
      <c r="A97" s="5"/>
      <c r="B97" s="5"/>
    </row>
    <row r="98" spans="1:2" s="2" customFormat="1" ht="12.75" x14ac:dyDescent="0.2">
      <c r="A98" s="5"/>
      <c r="B98" s="5"/>
    </row>
    <row r="99" spans="1:2" s="2" customFormat="1" ht="12.75" x14ac:dyDescent="0.2">
      <c r="A99" s="5"/>
      <c r="B99" s="5"/>
    </row>
    <row r="100" spans="1:2" s="2" customFormat="1" ht="12.75" x14ac:dyDescent="0.2">
      <c r="A100" s="5"/>
      <c r="B100" s="5"/>
    </row>
    <row r="101" spans="1:2" s="2" customFormat="1" ht="12.75" x14ac:dyDescent="0.2">
      <c r="A101" s="5"/>
      <c r="B101" s="5"/>
    </row>
    <row r="102" spans="1:2" s="2" customFormat="1" ht="12.75" x14ac:dyDescent="0.2">
      <c r="A102" s="5"/>
      <c r="B102" s="5"/>
    </row>
    <row r="103" spans="1:2" s="2" customFormat="1" ht="12.75" x14ac:dyDescent="0.2">
      <c r="A103" s="5"/>
      <c r="B103" s="5"/>
    </row>
    <row r="104" spans="1:2" s="2" customFormat="1" ht="12.75" x14ac:dyDescent="0.2">
      <c r="A104" s="5"/>
      <c r="B104" s="5"/>
    </row>
    <row r="105" spans="1:2" s="2" customFormat="1" ht="12.75" x14ac:dyDescent="0.2">
      <c r="A105" s="5"/>
      <c r="B105" s="5"/>
    </row>
    <row r="106" spans="1:2" s="2" customFormat="1" ht="12.75" x14ac:dyDescent="0.2">
      <c r="A106" s="5"/>
      <c r="B106" s="5"/>
    </row>
    <row r="107" spans="1:2" s="2" customFormat="1" ht="12.75" x14ac:dyDescent="0.2">
      <c r="A107" s="5"/>
      <c r="B107" s="5"/>
    </row>
    <row r="108" spans="1:2" s="2" customFormat="1" ht="12.75" x14ac:dyDescent="0.2">
      <c r="A108" s="5"/>
      <c r="B108" s="5"/>
    </row>
    <row r="109" spans="1:2" s="2" customFormat="1" ht="12.75" x14ac:dyDescent="0.2">
      <c r="A109" s="5"/>
      <c r="B109" s="5"/>
    </row>
    <row r="110" spans="1:2" s="2" customFormat="1" ht="12.75" x14ac:dyDescent="0.2">
      <c r="A110" s="5"/>
      <c r="B110" s="5"/>
    </row>
    <row r="111" spans="1:2" s="2" customFormat="1" ht="12.75" x14ac:dyDescent="0.2">
      <c r="A111" s="5"/>
      <c r="B111" s="5"/>
    </row>
    <row r="112" spans="1:2" s="2" customFormat="1" ht="12.75" x14ac:dyDescent="0.2">
      <c r="A112" s="5"/>
      <c r="B112" s="5"/>
    </row>
    <row r="113" spans="1:2" s="2" customFormat="1" ht="12.75" x14ac:dyDescent="0.2">
      <c r="A113" s="5"/>
      <c r="B113" s="5"/>
    </row>
    <row r="114" spans="1:2" s="2" customFormat="1" ht="12.75" x14ac:dyDescent="0.2">
      <c r="A114" s="5"/>
      <c r="B114" s="5"/>
    </row>
    <row r="115" spans="1:2" s="2" customFormat="1" ht="12.75" x14ac:dyDescent="0.2">
      <c r="A115" s="5"/>
      <c r="B115" s="5"/>
    </row>
    <row r="116" spans="1:2" s="2" customFormat="1" ht="12.75" x14ac:dyDescent="0.2">
      <c r="A116" s="5"/>
      <c r="B116" s="5"/>
    </row>
    <row r="117" spans="1:2" s="2" customFormat="1" ht="12.75" x14ac:dyDescent="0.2">
      <c r="A117" s="5"/>
      <c r="B117" s="5"/>
    </row>
    <row r="118" spans="1:2" s="2" customFormat="1" ht="12.75" x14ac:dyDescent="0.2">
      <c r="A118" s="5"/>
      <c r="B118" s="5"/>
    </row>
    <row r="119" spans="1:2" s="2" customFormat="1" ht="12.75" x14ac:dyDescent="0.2">
      <c r="A119" s="5"/>
      <c r="B119" s="5"/>
    </row>
    <row r="120" spans="1:2" s="2" customFormat="1" ht="12.75" x14ac:dyDescent="0.2">
      <c r="A120" s="5"/>
      <c r="B120" s="5"/>
    </row>
    <row r="121" spans="1:2" s="2" customFormat="1" ht="12.75" x14ac:dyDescent="0.2">
      <c r="A121" s="5"/>
      <c r="B121" s="5"/>
    </row>
    <row r="122" spans="1:2" s="2" customFormat="1" ht="12.75" x14ac:dyDescent="0.2">
      <c r="A122" s="5"/>
      <c r="B122" s="5"/>
    </row>
    <row r="123" spans="1:2" s="2" customFormat="1" ht="12.75" x14ac:dyDescent="0.2">
      <c r="A123" s="5"/>
      <c r="B123" s="5"/>
    </row>
    <row r="124" spans="1:2" s="2" customFormat="1" ht="12.75" x14ac:dyDescent="0.2">
      <c r="A124" s="5"/>
      <c r="B124" s="5"/>
    </row>
    <row r="125" spans="1:2" s="2" customFormat="1" ht="12.75" x14ac:dyDescent="0.2">
      <c r="A125" s="5"/>
      <c r="B125" s="5"/>
    </row>
    <row r="126" spans="1:2" s="2" customFormat="1" ht="12.75" x14ac:dyDescent="0.2">
      <c r="A126" s="5"/>
      <c r="B126" s="5"/>
    </row>
    <row r="127" spans="1:2" s="2" customFormat="1" ht="12.75" x14ac:dyDescent="0.2">
      <c r="A127" s="5"/>
      <c r="B127" s="5"/>
    </row>
    <row r="128" spans="1:2" s="2" customFormat="1" ht="12.75" x14ac:dyDescent="0.2">
      <c r="A128" s="5"/>
      <c r="B128" s="5"/>
    </row>
    <row r="129" spans="1:2" s="2" customFormat="1" ht="12.75" x14ac:dyDescent="0.2">
      <c r="A129" s="5"/>
      <c r="B129" s="5"/>
    </row>
    <row r="130" spans="1:2" s="2" customFormat="1" ht="12.75" x14ac:dyDescent="0.2">
      <c r="A130" s="5"/>
      <c r="B130" s="5"/>
    </row>
    <row r="131" spans="1:2" s="2" customFormat="1" ht="12.75" x14ac:dyDescent="0.2">
      <c r="A131" s="5"/>
      <c r="B131" s="5"/>
    </row>
    <row r="132" spans="1:2" s="2" customFormat="1" ht="12.75" x14ac:dyDescent="0.2">
      <c r="A132" s="5"/>
      <c r="B132" s="5"/>
    </row>
    <row r="133" spans="1:2" s="2" customFormat="1" ht="12.75" x14ac:dyDescent="0.2">
      <c r="A133" s="5"/>
      <c r="B133" s="5"/>
    </row>
    <row r="134" spans="1:2" s="2" customFormat="1" ht="12.75" x14ac:dyDescent="0.2">
      <c r="A134" s="5"/>
      <c r="B134" s="5"/>
    </row>
    <row r="135" spans="1:2" s="2" customFormat="1" ht="12.75" x14ac:dyDescent="0.2">
      <c r="A135" s="5"/>
      <c r="B135" s="5"/>
    </row>
    <row r="136" spans="1:2" s="2" customFormat="1" ht="12.75" x14ac:dyDescent="0.2">
      <c r="A136" s="5"/>
      <c r="B136" s="5"/>
    </row>
    <row r="137" spans="1:2" s="2" customFormat="1" ht="12.75" x14ac:dyDescent="0.2">
      <c r="A137" s="5"/>
      <c r="B137" s="5"/>
    </row>
    <row r="138" spans="1:2" s="2" customFormat="1" ht="12.75" x14ac:dyDescent="0.2">
      <c r="A138" s="5"/>
      <c r="B138" s="5"/>
    </row>
    <row r="139" spans="1:2" s="2" customFormat="1" ht="12.75" x14ac:dyDescent="0.2">
      <c r="A139" s="5"/>
      <c r="B139" s="5"/>
    </row>
    <row r="140" spans="1:2" s="2" customFormat="1" ht="12.75" x14ac:dyDescent="0.2">
      <c r="A140" s="5"/>
      <c r="B140" s="5"/>
    </row>
    <row r="141" spans="1:2" s="2" customFormat="1" ht="12.75" x14ac:dyDescent="0.2">
      <c r="A141" s="5"/>
      <c r="B141" s="5"/>
    </row>
    <row r="142" spans="1:2" s="2" customFormat="1" ht="12.75" x14ac:dyDescent="0.2">
      <c r="A142" s="5"/>
      <c r="B142" s="5"/>
    </row>
    <row r="143" spans="1:2" s="2" customFormat="1" ht="12.75" x14ac:dyDescent="0.2">
      <c r="A143" s="5"/>
      <c r="B143" s="5"/>
    </row>
    <row r="144" spans="1:2" s="2" customFormat="1" ht="12.75" x14ac:dyDescent="0.2">
      <c r="A144" s="5"/>
      <c r="B144" s="5"/>
    </row>
    <row r="145" spans="1:2" s="2" customFormat="1" ht="12.75" x14ac:dyDescent="0.2">
      <c r="A145" s="5"/>
      <c r="B145" s="5"/>
    </row>
    <row r="146" spans="1:2" s="2" customFormat="1" ht="12.75" x14ac:dyDescent="0.2">
      <c r="A146" s="5"/>
      <c r="B146" s="5"/>
    </row>
    <row r="147" spans="1:2" s="2" customFormat="1" ht="12.75" x14ac:dyDescent="0.2">
      <c r="A147" s="5"/>
      <c r="B147" s="5"/>
    </row>
    <row r="148" spans="1:2" s="2" customFormat="1" ht="12.75" x14ac:dyDescent="0.2">
      <c r="A148" s="5"/>
      <c r="B148" s="5"/>
    </row>
    <row r="149" spans="1:2" s="2" customFormat="1" ht="12.75" x14ac:dyDescent="0.2">
      <c r="A149" s="5"/>
      <c r="B149" s="5"/>
    </row>
    <row r="150" spans="1:2" s="2" customFormat="1" ht="12.75" x14ac:dyDescent="0.2">
      <c r="A150" s="5"/>
      <c r="B150" s="5"/>
    </row>
    <row r="151" spans="1:2" s="2" customFormat="1" ht="12.75" x14ac:dyDescent="0.2">
      <c r="A151" s="5"/>
      <c r="B151" s="5"/>
    </row>
    <row r="152" spans="1:2" s="2" customFormat="1" ht="12.75" x14ac:dyDescent="0.2">
      <c r="A152" s="5"/>
      <c r="B152" s="5"/>
    </row>
    <row r="153" spans="1:2" s="2" customFormat="1" ht="12.75" x14ac:dyDescent="0.2">
      <c r="A153" s="5"/>
      <c r="B153" s="5"/>
    </row>
    <row r="154" spans="1:2" s="2" customFormat="1" ht="12.75" x14ac:dyDescent="0.2">
      <c r="A154" s="5"/>
      <c r="B154" s="5"/>
    </row>
    <row r="155" spans="1:2" s="2" customFormat="1" ht="12.75" x14ac:dyDescent="0.2">
      <c r="A155" s="5"/>
      <c r="B155" s="5"/>
    </row>
    <row r="156" spans="1:2" s="2" customFormat="1" ht="12.75" x14ac:dyDescent="0.2">
      <c r="A156" s="5"/>
      <c r="B156" s="5"/>
    </row>
    <row r="157" spans="1:2" s="2" customFormat="1" ht="12.75" x14ac:dyDescent="0.2">
      <c r="A157" s="5"/>
      <c r="B157" s="5"/>
    </row>
    <row r="158" spans="1:2" s="2" customFormat="1" ht="12.75" x14ac:dyDescent="0.2">
      <c r="A158" s="5"/>
      <c r="B158" s="5"/>
    </row>
    <row r="159" spans="1:2" s="2" customFormat="1" ht="12.75" x14ac:dyDescent="0.2">
      <c r="A159" s="5"/>
      <c r="B159" s="5"/>
    </row>
    <row r="160" spans="1:2" s="2" customFormat="1" ht="12.75" x14ac:dyDescent="0.2">
      <c r="A160" s="5"/>
      <c r="B160" s="5"/>
    </row>
    <row r="161" spans="1:2" s="2" customFormat="1" ht="12.75" x14ac:dyDescent="0.2">
      <c r="A161" s="5"/>
      <c r="B161" s="5"/>
    </row>
    <row r="162" spans="1:2" s="2" customFormat="1" ht="12.75" x14ac:dyDescent="0.2">
      <c r="A162" s="5"/>
      <c r="B162" s="5"/>
    </row>
    <row r="163" spans="1:2" s="2" customFormat="1" ht="12.75" x14ac:dyDescent="0.2">
      <c r="A163" s="5"/>
      <c r="B163" s="5"/>
    </row>
    <row r="164" spans="1:2" s="2" customFormat="1" ht="12.75" x14ac:dyDescent="0.2">
      <c r="A164" s="5"/>
      <c r="B164" s="5"/>
    </row>
    <row r="165" spans="1:2" s="2" customFormat="1" ht="12.75" x14ac:dyDescent="0.2">
      <c r="A165" s="5"/>
      <c r="B165" s="5"/>
    </row>
    <row r="166" spans="1:2" s="2" customFormat="1" ht="12.75" x14ac:dyDescent="0.2">
      <c r="A166" s="5"/>
      <c r="B166" s="5"/>
    </row>
    <row r="167" spans="1:2" s="2" customFormat="1" ht="12.75" x14ac:dyDescent="0.2">
      <c r="A167" s="5"/>
      <c r="B167" s="5"/>
    </row>
    <row r="168" spans="1:2" s="2" customFormat="1" ht="12.75" x14ac:dyDescent="0.2">
      <c r="A168" s="5"/>
      <c r="B168" s="5"/>
    </row>
    <row r="169" spans="1:2" s="2" customFormat="1" ht="12.75" x14ac:dyDescent="0.2">
      <c r="A169" s="5"/>
      <c r="B169" s="5"/>
    </row>
    <row r="170" spans="1:2" s="2" customFormat="1" ht="12.75" x14ac:dyDescent="0.2">
      <c r="A170" s="5"/>
      <c r="B170" s="5"/>
    </row>
    <row r="171" spans="1:2" s="2" customFormat="1" ht="12.75" x14ac:dyDescent="0.2">
      <c r="A171" s="5"/>
      <c r="B171" s="5"/>
    </row>
    <row r="172" spans="1:2" s="2" customFormat="1" ht="12.75" x14ac:dyDescent="0.2">
      <c r="A172" s="5"/>
      <c r="B172" s="5"/>
    </row>
    <row r="173" spans="1:2" s="2" customFormat="1" ht="12.75" x14ac:dyDescent="0.2">
      <c r="A173" s="5"/>
      <c r="B173" s="5"/>
    </row>
    <row r="174" spans="1:2" s="2" customFormat="1" ht="12.75" x14ac:dyDescent="0.2">
      <c r="A174" s="5"/>
      <c r="B174" s="5"/>
    </row>
    <row r="175" spans="1:2" s="2" customFormat="1" ht="12.75" x14ac:dyDescent="0.2">
      <c r="A175" s="5"/>
      <c r="B175" s="5"/>
    </row>
    <row r="176" spans="1:2" s="2" customFormat="1" ht="12.75" x14ac:dyDescent="0.2">
      <c r="A176" s="5"/>
      <c r="B176" s="5"/>
    </row>
    <row r="177" spans="1:2" s="2" customFormat="1" ht="12.75" x14ac:dyDescent="0.2">
      <c r="A177" s="5"/>
      <c r="B177" s="5"/>
    </row>
    <row r="178" spans="1:2" s="2" customFormat="1" ht="12.75" x14ac:dyDescent="0.2">
      <c r="A178" s="5"/>
      <c r="B178" s="5"/>
    </row>
    <row r="179" spans="1:2" s="2" customFormat="1" ht="12.75" x14ac:dyDescent="0.2">
      <c r="A179" s="5"/>
      <c r="B179" s="5"/>
    </row>
    <row r="180" spans="1:2" s="2" customFormat="1" ht="12.75" x14ac:dyDescent="0.2">
      <c r="A180" s="5"/>
      <c r="B180" s="5"/>
    </row>
    <row r="181" spans="1:2" s="2" customFormat="1" ht="12.75" x14ac:dyDescent="0.2">
      <c r="A181" s="5"/>
      <c r="B181" s="5"/>
    </row>
    <row r="182" spans="1:2" s="2" customFormat="1" ht="12.75" x14ac:dyDescent="0.2">
      <c r="A182" s="5"/>
      <c r="B182" s="5"/>
    </row>
    <row r="183" spans="1:2" s="2" customFormat="1" ht="12.75" x14ac:dyDescent="0.2">
      <c r="A183" s="5"/>
      <c r="B183" s="5"/>
    </row>
    <row r="184" spans="1:2" s="2" customFormat="1" ht="12.75" x14ac:dyDescent="0.2">
      <c r="A184" s="5"/>
      <c r="B184" s="5"/>
    </row>
    <row r="185" spans="1:2" s="2" customFormat="1" ht="12.75" x14ac:dyDescent="0.2">
      <c r="A185" s="5"/>
      <c r="B185" s="5"/>
    </row>
    <row r="186" spans="1:2" s="2" customFormat="1" ht="12.75" x14ac:dyDescent="0.2">
      <c r="A186" s="5"/>
      <c r="B186" s="5"/>
    </row>
    <row r="187" spans="1:2" s="2" customFormat="1" ht="12.75" x14ac:dyDescent="0.2">
      <c r="A187" s="5"/>
      <c r="B187" s="5"/>
    </row>
    <row r="188" spans="1:2" s="2" customFormat="1" ht="12.75" x14ac:dyDescent="0.2">
      <c r="A188" s="5"/>
      <c r="B188" s="5"/>
    </row>
    <row r="189" spans="1:2" s="2" customFormat="1" ht="12.75" x14ac:dyDescent="0.2">
      <c r="A189" s="5"/>
      <c r="B189" s="5"/>
    </row>
    <row r="190" spans="1:2" s="2" customFormat="1" ht="12.75" x14ac:dyDescent="0.2">
      <c r="A190" s="5"/>
      <c r="B190" s="5"/>
    </row>
    <row r="191" spans="1:2" s="2" customFormat="1" ht="12.75" x14ac:dyDescent="0.2">
      <c r="A191" s="5"/>
      <c r="B191" s="5"/>
    </row>
    <row r="192" spans="1:2" s="2" customFormat="1" ht="12.75" x14ac:dyDescent="0.2">
      <c r="A192" s="5"/>
      <c r="B192" s="5"/>
    </row>
    <row r="193" spans="1:2" s="2" customFormat="1" ht="12.75" x14ac:dyDescent="0.2">
      <c r="A193" s="5"/>
      <c r="B193" s="5"/>
    </row>
    <row r="194" spans="1:2" s="2" customFormat="1" ht="12.75" x14ac:dyDescent="0.2">
      <c r="A194" s="5"/>
      <c r="B194" s="5"/>
    </row>
    <row r="195" spans="1:2" s="2" customFormat="1" ht="12.75" x14ac:dyDescent="0.2">
      <c r="A195" s="5"/>
      <c r="B195" s="5"/>
    </row>
    <row r="196" spans="1:2" s="2" customFormat="1" ht="12.75" x14ac:dyDescent="0.2">
      <c r="A196" s="5"/>
      <c r="B196" s="5"/>
    </row>
    <row r="197" spans="1:2" s="2" customFormat="1" ht="12.75" x14ac:dyDescent="0.2">
      <c r="A197" s="5"/>
      <c r="B197" s="5"/>
    </row>
    <row r="198" spans="1:2" s="2" customFormat="1" ht="12.75" x14ac:dyDescent="0.2">
      <c r="A198" s="5"/>
      <c r="B198" s="5"/>
    </row>
    <row r="199" spans="1:2" s="2" customFormat="1" ht="12.75" x14ac:dyDescent="0.2">
      <c r="A199" s="5"/>
      <c r="B199" s="5"/>
    </row>
    <row r="200" spans="1:2" s="2" customFormat="1" ht="12.75" x14ac:dyDescent="0.2">
      <c r="A200" s="5"/>
      <c r="B200" s="5"/>
    </row>
    <row r="201" spans="1:2" s="2" customFormat="1" ht="12.75" x14ac:dyDescent="0.2">
      <c r="A201" s="5"/>
      <c r="B201" s="5"/>
    </row>
    <row r="202" spans="1:2" s="2" customFormat="1" ht="12.75" x14ac:dyDescent="0.2">
      <c r="A202" s="5"/>
      <c r="B202" s="5"/>
    </row>
    <row r="203" spans="1:2" s="2" customFormat="1" ht="12.75" x14ac:dyDescent="0.2">
      <c r="A203" s="5"/>
      <c r="B203" s="5"/>
    </row>
    <row r="204" spans="1:2" s="2" customFormat="1" ht="12.75" x14ac:dyDescent="0.2">
      <c r="A204" s="5"/>
      <c r="B204" s="5"/>
    </row>
    <row r="205" spans="1:2" s="2" customFormat="1" ht="12.75" x14ac:dyDescent="0.2">
      <c r="A205" s="5"/>
      <c r="B205" s="5"/>
    </row>
    <row r="206" spans="1:2" s="2" customFormat="1" ht="12.75" x14ac:dyDescent="0.2">
      <c r="A206" s="5"/>
      <c r="B206" s="5"/>
    </row>
    <row r="207" spans="1:2" s="2" customFormat="1" ht="12.75" x14ac:dyDescent="0.2">
      <c r="A207" s="5"/>
      <c r="B207" s="5"/>
    </row>
    <row r="208" spans="1:2" s="2" customFormat="1" ht="12.75" x14ac:dyDescent="0.2">
      <c r="A208" s="5"/>
      <c r="B208" s="5"/>
    </row>
    <row r="209" spans="1:2" s="2" customFormat="1" ht="12.75" x14ac:dyDescent="0.2">
      <c r="A209" s="5"/>
      <c r="B209" s="5"/>
    </row>
    <row r="210" spans="1:2" s="2" customFormat="1" ht="12.75" x14ac:dyDescent="0.2">
      <c r="A210" s="5"/>
      <c r="B210" s="5"/>
    </row>
    <row r="211" spans="1:2" s="2" customFormat="1" ht="12.75" x14ac:dyDescent="0.2">
      <c r="A211" s="5"/>
      <c r="B211" s="5"/>
    </row>
    <row r="212" spans="1:2" s="2" customFormat="1" ht="12.75" x14ac:dyDescent="0.2">
      <c r="A212" s="5"/>
      <c r="B212" s="5"/>
    </row>
    <row r="213" spans="1:2" s="2" customFormat="1" ht="12.75" x14ac:dyDescent="0.2">
      <c r="A213" s="5"/>
      <c r="B213" s="5"/>
    </row>
    <row r="214" spans="1:2" s="2" customFormat="1" ht="12.75" x14ac:dyDescent="0.2">
      <c r="A214" s="5"/>
      <c r="B214" s="5"/>
    </row>
    <row r="215" spans="1:2" s="2" customFormat="1" ht="12.75" x14ac:dyDescent="0.2">
      <c r="A215" s="5"/>
      <c r="B215" s="5"/>
    </row>
    <row r="216" spans="1:2" s="2" customFormat="1" ht="12.75" x14ac:dyDescent="0.2">
      <c r="A216" s="5"/>
      <c r="B216" s="5"/>
    </row>
    <row r="217" spans="1:2" s="2" customFormat="1" ht="12.75" x14ac:dyDescent="0.2">
      <c r="A217" s="5"/>
      <c r="B217" s="5"/>
    </row>
    <row r="218" spans="1:2" s="2" customFormat="1" ht="12.75" x14ac:dyDescent="0.2">
      <c r="A218" s="5"/>
      <c r="B218" s="5"/>
    </row>
    <row r="219" spans="1:2" s="2" customFormat="1" ht="12.75" x14ac:dyDescent="0.2">
      <c r="A219" s="5"/>
      <c r="B219" s="5"/>
    </row>
    <row r="220" spans="1:2" s="2" customFormat="1" ht="12.75" x14ac:dyDescent="0.2">
      <c r="A220" s="5"/>
      <c r="B220" s="5"/>
    </row>
    <row r="221" spans="1:2" s="2" customFormat="1" ht="12.75" x14ac:dyDescent="0.2">
      <c r="A221" s="5"/>
      <c r="B221" s="5"/>
    </row>
    <row r="222" spans="1:2" s="2" customFormat="1" ht="12.75" x14ac:dyDescent="0.2">
      <c r="A222" s="5"/>
      <c r="B222" s="5"/>
    </row>
    <row r="223" spans="1:2" s="2" customFormat="1" ht="12.75" x14ac:dyDescent="0.2">
      <c r="A223" s="5"/>
      <c r="B223" s="5"/>
    </row>
    <row r="224" spans="1:2" s="2" customFormat="1" ht="12.75" x14ac:dyDescent="0.2">
      <c r="A224" s="5"/>
      <c r="B224" s="5"/>
    </row>
    <row r="225" spans="1:2" s="2" customFormat="1" ht="12.75" x14ac:dyDescent="0.2">
      <c r="A225" s="5"/>
      <c r="B225" s="5"/>
    </row>
    <row r="226" spans="1:2" s="2" customFormat="1" ht="12.75" x14ac:dyDescent="0.2">
      <c r="A226" s="5"/>
      <c r="B226" s="5"/>
    </row>
    <row r="227" spans="1:2" s="2" customFormat="1" ht="12.75" x14ac:dyDescent="0.2">
      <c r="A227" s="5"/>
      <c r="B227" s="5"/>
    </row>
    <row r="228" spans="1:2" s="2" customFormat="1" ht="12.75" x14ac:dyDescent="0.2">
      <c r="A228" s="5"/>
      <c r="B228" s="5"/>
    </row>
    <row r="229" spans="1:2" s="2" customFormat="1" ht="12.75" x14ac:dyDescent="0.2">
      <c r="A229" s="5"/>
      <c r="B229" s="5"/>
    </row>
    <row r="230" spans="1:2" s="2" customFormat="1" ht="12.75" x14ac:dyDescent="0.2">
      <c r="A230" s="5"/>
      <c r="B230" s="5"/>
    </row>
    <row r="231" spans="1:2" s="2" customFormat="1" ht="12.75" x14ac:dyDescent="0.2">
      <c r="A231" s="5"/>
      <c r="B231" s="5"/>
    </row>
    <row r="232" spans="1:2" s="2" customFormat="1" ht="12.75" x14ac:dyDescent="0.2">
      <c r="A232" s="5"/>
      <c r="B232" s="5"/>
    </row>
    <row r="233" spans="1:2" s="2" customFormat="1" ht="12.75" x14ac:dyDescent="0.2">
      <c r="A233" s="5"/>
      <c r="B233" s="5"/>
    </row>
    <row r="234" spans="1:2" s="2" customFormat="1" ht="12.75" x14ac:dyDescent="0.2">
      <c r="A234" s="5"/>
      <c r="B234" s="5"/>
    </row>
    <row r="235" spans="1:2" s="2" customFormat="1" ht="12.75" x14ac:dyDescent="0.2">
      <c r="A235" s="5"/>
      <c r="B235" s="5"/>
    </row>
    <row r="236" spans="1:2" s="2" customFormat="1" ht="12.75" x14ac:dyDescent="0.2">
      <c r="A236" s="5"/>
      <c r="B236" s="5"/>
    </row>
    <row r="237" spans="1:2" s="2" customFormat="1" ht="12.75" x14ac:dyDescent="0.2">
      <c r="A237" s="5"/>
      <c r="B237" s="5"/>
    </row>
    <row r="238" spans="1:2" s="2" customFormat="1" ht="12.75" x14ac:dyDescent="0.2">
      <c r="A238" s="5"/>
      <c r="B238" s="5"/>
    </row>
    <row r="239" spans="1:2" s="2" customFormat="1" ht="12.75" x14ac:dyDescent="0.2">
      <c r="A239" s="5"/>
      <c r="B239" s="5"/>
    </row>
    <row r="240" spans="1:2" s="2" customFormat="1" ht="12.75" x14ac:dyDescent="0.2">
      <c r="A240" s="5"/>
      <c r="B240" s="5"/>
    </row>
    <row r="241" spans="1:2" s="2" customFormat="1" ht="12.75" x14ac:dyDescent="0.2">
      <c r="A241" s="5"/>
      <c r="B241" s="5"/>
    </row>
    <row r="242" spans="1:2" s="2" customFormat="1" ht="12.75" x14ac:dyDescent="0.2">
      <c r="A242" s="5"/>
      <c r="B242" s="5"/>
    </row>
    <row r="243" spans="1:2" s="2" customFormat="1" ht="12.75" x14ac:dyDescent="0.2">
      <c r="A243" s="5"/>
      <c r="B243" s="5"/>
    </row>
    <row r="244" spans="1:2" s="2" customFormat="1" ht="12.75" x14ac:dyDescent="0.2">
      <c r="A244" s="5"/>
      <c r="B244" s="5"/>
    </row>
    <row r="245" spans="1:2" s="2" customFormat="1" ht="12.75" x14ac:dyDescent="0.2">
      <c r="A245" s="5"/>
      <c r="B245" s="5"/>
    </row>
    <row r="246" spans="1:2" s="2" customFormat="1" ht="12.75" x14ac:dyDescent="0.2">
      <c r="A246" s="5"/>
      <c r="B246" s="5"/>
    </row>
    <row r="247" spans="1:2" s="2" customFormat="1" ht="12.75" x14ac:dyDescent="0.2">
      <c r="A247" s="5"/>
      <c r="B247" s="5"/>
    </row>
    <row r="248" spans="1:2" s="2" customFormat="1" ht="12.75" x14ac:dyDescent="0.2">
      <c r="A248" s="5"/>
      <c r="B248" s="5"/>
    </row>
    <row r="249" spans="1:2" s="2" customFormat="1" ht="12.75" x14ac:dyDescent="0.2">
      <c r="A249" s="5"/>
      <c r="B249" s="5"/>
    </row>
    <row r="250" spans="1:2" s="2" customFormat="1" ht="12.75" x14ac:dyDescent="0.2">
      <c r="A250" s="5"/>
      <c r="B250" s="5"/>
    </row>
    <row r="251" spans="1:2" s="2" customFormat="1" ht="12.75" x14ac:dyDescent="0.2">
      <c r="A251" s="5"/>
      <c r="B251" s="5"/>
    </row>
    <row r="252" spans="1:2" s="2" customFormat="1" ht="12.75" x14ac:dyDescent="0.2">
      <c r="A252" s="5"/>
      <c r="B252" s="5"/>
    </row>
    <row r="253" spans="1:2" s="2" customFormat="1" ht="12.75" x14ac:dyDescent="0.2">
      <c r="A253" s="5"/>
      <c r="B253" s="5"/>
    </row>
    <row r="254" spans="1:2" s="2" customFormat="1" ht="12.75" x14ac:dyDescent="0.2">
      <c r="A254" s="5"/>
      <c r="B254" s="5"/>
    </row>
    <row r="255" spans="1:2" s="2" customFormat="1" ht="12.75" x14ac:dyDescent="0.2">
      <c r="A255" s="5"/>
      <c r="B255" s="5"/>
    </row>
    <row r="256" spans="1:2" s="2" customFormat="1" ht="12.75" x14ac:dyDescent="0.2">
      <c r="A256" s="5"/>
      <c r="B256" s="5"/>
    </row>
    <row r="257" spans="1:2" s="2" customFormat="1" ht="12.75" x14ac:dyDescent="0.2">
      <c r="A257" s="5"/>
      <c r="B257" s="5"/>
    </row>
    <row r="258" spans="1:2" s="2" customFormat="1" ht="12.75" x14ac:dyDescent="0.2">
      <c r="A258" s="5"/>
      <c r="B258" s="5"/>
    </row>
    <row r="259" spans="1:2" s="2" customFormat="1" ht="12.75" x14ac:dyDescent="0.2">
      <c r="A259" s="5"/>
      <c r="B259" s="5"/>
    </row>
    <row r="260" spans="1:2" s="2" customFormat="1" ht="12.75" x14ac:dyDescent="0.2">
      <c r="A260" s="5"/>
      <c r="B260" s="5"/>
    </row>
    <row r="261" spans="1:2" s="2" customFormat="1" ht="12.75" x14ac:dyDescent="0.2">
      <c r="A261" s="5"/>
      <c r="B261" s="5"/>
    </row>
    <row r="262" spans="1:2" s="2" customFormat="1" ht="12.75" x14ac:dyDescent="0.2">
      <c r="A262" s="5"/>
      <c r="B262" s="5"/>
    </row>
    <row r="263" spans="1:2" s="2" customFormat="1" ht="12.75" x14ac:dyDescent="0.2">
      <c r="A263" s="5"/>
      <c r="B263" s="5"/>
    </row>
    <row r="264" spans="1:2" s="2" customFormat="1" ht="12.75" x14ac:dyDescent="0.2">
      <c r="A264" s="5"/>
      <c r="B264" s="5"/>
    </row>
    <row r="265" spans="1:2" s="2" customFormat="1" ht="12.75" x14ac:dyDescent="0.2">
      <c r="A265" s="5"/>
      <c r="B265" s="5"/>
    </row>
    <row r="266" spans="1:2" s="2" customFormat="1" ht="12.75" x14ac:dyDescent="0.2">
      <c r="A266" s="5"/>
      <c r="B266" s="5"/>
    </row>
    <row r="267" spans="1:2" s="2" customFormat="1" ht="12.75" x14ac:dyDescent="0.2">
      <c r="A267" s="5"/>
      <c r="B267" s="5"/>
    </row>
    <row r="268" spans="1:2" s="2" customFormat="1" ht="12.75" x14ac:dyDescent="0.2">
      <c r="A268" s="5"/>
      <c r="B268" s="5"/>
    </row>
    <row r="269" spans="1:2" s="2" customFormat="1" ht="12.75" x14ac:dyDescent="0.2">
      <c r="A269" s="5"/>
      <c r="B269" s="5"/>
    </row>
    <row r="270" spans="1:2" s="2" customFormat="1" ht="12.75" x14ac:dyDescent="0.2">
      <c r="A270" s="5"/>
      <c r="B270" s="5"/>
    </row>
    <row r="271" spans="1:2" s="2" customFormat="1" ht="12.75" x14ac:dyDescent="0.2">
      <c r="A271" s="5"/>
      <c r="B271" s="5"/>
    </row>
    <row r="272" spans="1:2" s="2" customFormat="1" ht="12.75" x14ac:dyDescent="0.2">
      <c r="A272" s="5"/>
      <c r="B272" s="5"/>
    </row>
    <row r="273" spans="1:2" s="2" customFormat="1" ht="12.75" x14ac:dyDescent="0.2">
      <c r="A273" s="5"/>
      <c r="B273" s="5"/>
    </row>
    <row r="274" spans="1:2" s="2" customFormat="1" ht="12.75" x14ac:dyDescent="0.2">
      <c r="A274" s="5"/>
      <c r="B274" s="5"/>
    </row>
    <row r="275" spans="1:2" s="2" customFormat="1" ht="12.75" x14ac:dyDescent="0.2">
      <c r="A275" s="5"/>
      <c r="B275" s="5"/>
    </row>
    <row r="276" spans="1:2" s="2" customFormat="1" ht="12.75" x14ac:dyDescent="0.2">
      <c r="A276" s="5"/>
      <c r="B276" s="5"/>
    </row>
    <row r="277" spans="1:2" s="2" customFormat="1" ht="12.75" x14ac:dyDescent="0.2">
      <c r="A277" s="5"/>
      <c r="B277" s="5"/>
    </row>
    <row r="278" spans="1:2" s="2" customFormat="1" ht="12.75" x14ac:dyDescent="0.2">
      <c r="A278" s="5"/>
      <c r="B278" s="5"/>
    </row>
    <row r="279" spans="1:2" s="2" customFormat="1" ht="12.75" x14ac:dyDescent="0.2">
      <c r="A279" s="5"/>
      <c r="B279" s="5"/>
    </row>
    <row r="280" spans="1:2" s="2" customFormat="1" ht="12.75" x14ac:dyDescent="0.2">
      <c r="A280" s="5"/>
      <c r="B280" s="5"/>
    </row>
    <row r="281" spans="1:2" s="2" customFormat="1" ht="12.75" x14ac:dyDescent="0.2">
      <c r="A281" s="5"/>
      <c r="B281" s="5"/>
    </row>
    <row r="282" spans="1:2" s="2" customFormat="1" ht="12.75" x14ac:dyDescent="0.2">
      <c r="A282" s="5"/>
      <c r="B282" s="5"/>
    </row>
    <row r="283" spans="1:2" s="2" customFormat="1" ht="12.75" x14ac:dyDescent="0.2">
      <c r="A283" s="5"/>
      <c r="B283" s="5"/>
    </row>
    <row r="284" spans="1:2" s="2" customFormat="1" ht="12.75" x14ac:dyDescent="0.2">
      <c r="A284" s="5"/>
      <c r="B284" s="5"/>
    </row>
    <row r="285" spans="1:2" s="2" customFormat="1" ht="12.75" x14ac:dyDescent="0.2">
      <c r="A285" s="5"/>
      <c r="B285" s="5"/>
    </row>
    <row r="286" spans="1:2" s="2" customFormat="1" ht="12.75" x14ac:dyDescent="0.2">
      <c r="A286" s="5"/>
      <c r="B286" s="5"/>
    </row>
    <row r="287" spans="1:2" s="2" customFormat="1" ht="12.75" x14ac:dyDescent="0.2">
      <c r="A287" s="5"/>
      <c r="B287" s="5"/>
    </row>
    <row r="288" spans="1:2" s="2" customFormat="1" ht="12.75" x14ac:dyDescent="0.2">
      <c r="A288" s="5"/>
      <c r="B288" s="5"/>
    </row>
    <row r="289" spans="1:2" s="2" customFormat="1" ht="12.75" x14ac:dyDescent="0.2">
      <c r="A289" s="5"/>
      <c r="B289" s="5"/>
    </row>
    <row r="290" spans="1:2" s="2" customFormat="1" ht="12.75" x14ac:dyDescent="0.2">
      <c r="A290" s="5"/>
      <c r="B290" s="5"/>
    </row>
    <row r="291" spans="1:2" s="2" customFormat="1" ht="12.75" x14ac:dyDescent="0.2">
      <c r="A291" s="5"/>
      <c r="B291" s="5"/>
    </row>
    <row r="292" spans="1:2" s="2" customFormat="1" ht="12.75" x14ac:dyDescent="0.2">
      <c r="A292" s="5"/>
      <c r="B292" s="5"/>
    </row>
    <row r="293" spans="1:2" s="2" customFormat="1" ht="12.75" x14ac:dyDescent="0.2">
      <c r="A293" s="5"/>
      <c r="B293" s="5"/>
    </row>
    <row r="294" spans="1:2" s="2" customFormat="1" ht="12.75" x14ac:dyDescent="0.2">
      <c r="A294" s="5"/>
      <c r="B294" s="5"/>
    </row>
    <row r="295" spans="1:2" s="2" customFormat="1" ht="12.75" x14ac:dyDescent="0.2">
      <c r="A295" s="5"/>
      <c r="B295" s="5"/>
    </row>
    <row r="296" spans="1:2" s="2" customFormat="1" ht="12.75" x14ac:dyDescent="0.2">
      <c r="A296" s="5"/>
      <c r="B296" s="5"/>
    </row>
    <row r="297" spans="1:2" s="2" customFormat="1" ht="12.75" x14ac:dyDescent="0.2">
      <c r="A297" s="5"/>
      <c r="B297" s="5"/>
    </row>
    <row r="298" spans="1:2" s="2" customFormat="1" ht="12.75" x14ac:dyDescent="0.2">
      <c r="A298" s="5"/>
      <c r="B298" s="5"/>
    </row>
    <row r="299" spans="1:2" s="2" customFormat="1" ht="12.75" x14ac:dyDescent="0.2">
      <c r="A299" s="5"/>
      <c r="B299" s="5"/>
    </row>
    <row r="300" spans="1:2" s="2" customFormat="1" ht="12.75" x14ac:dyDescent="0.2">
      <c r="A300" s="5"/>
      <c r="B300" s="5"/>
    </row>
    <row r="301" spans="1:2" s="2" customFormat="1" ht="12.75" x14ac:dyDescent="0.2">
      <c r="A301" s="5"/>
      <c r="B301" s="5"/>
    </row>
    <row r="302" spans="1:2" s="2" customFormat="1" ht="12.75" x14ac:dyDescent="0.2">
      <c r="A302" s="5"/>
      <c r="B302" s="5"/>
    </row>
    <row r="303" spans="1:2" s="2" customFormat="1" ht="12.75" x14ac:dyDescent="0.2">
      <c r="A303" s="5"/>
      <c r="B303" s="5"/>
    </row>
    <row r="304" spans="1:2" s="2" customFormat="1" ht="12.75" x14ac:dyDescent="0.2">
      <c r="A304" s="5"/>
      <c r="B304" s="5"/>
    </row>
    <row r="305" spans="1:2" s="2" customFormat="1" ht="12.75" x14ac:dyDescent="0.2">
      <c r="A305" s="5"/>
      <c r="B305" s="5"/>
    </row>
    <row r="306" spans="1:2" s="2" customFormat="1" ht="12.75" x14ac:dyDescent="0.2">
      <c r="A306" s="5"/>
      <c r="B306" s="5"/>
    </row>
    <row r="307" spans="1:2" s="2" customFormat="1" ht="12.75" x14ac:dyDescent="0.2">
      <c r="A307" s="5"/>
      <c r="B307" s="5"/>
    </row>
    <row r="308" spans="1:2" s="2" customFormat="1" ht="12.75" x14ac:dyDescent="0.2">
      <c r="A308" s="5"/>
      <c r="B308" s="5"/>
    </row>
    <row r="309" spans="1:2" s="2" customFormat="1" ht="12.75" x14ac:dyDescent="0.2">
      <c r="A309" s="5"/>
      <c r="B309" s="5"/>
    </row>
    <row r="310" spans="1:2" s="2" customFormat="1" ht="12.75" x14ac:dyDescent="0.2">
      <c r="A310" s="5"/>
      <c r="B310" s="5"/>
    </row>
    <row r="311" spans="1:2" s="2" customFormat="1" ht="12.75" x14ac:dyDescent="0.2">
      <c r="A311" s="5"/>
      <c r="B311" s="5"/>
    </row>
    <row r="312" spans="1:2" s="2" customFormat="1" ht="12.75" x14ac:dyDescent="0.2">
      <c r="A312" s="5"/>
      <c r="B312" s="5"/>
    </row>
    <row r="313" spans="1:2" s="2" customFormat="1" ht="12.75" x14ac:dyDescent="0.2">
      <c r="A313" s="5"/>
      <c r="B313" s="5"/>
    </row>
    <row r="314" spans="1:2" s="2" customFormat="1" ht="12.75" x14ac:dyDescent="0.2">
      <c r="A314" s="5"/>
      <c r="B314" s="5"/>
    </row>
    <row r="315" spans="1:2" s="2" customFormat="1" ht="12.75" x14ac:dyDescent="0.2">
      <c r="A315" s="5"/>
      <c r="B315" s="5"/>
    </row>
    <row r="316" spans="1:2" s="2" customFormat="1" ht="12.75" x14ac:dyDescent="0.2">
      <c r="A316" s="5"/>
      <c r="B316" s="5"/>
    </row>
    <row r="317" spans="1:2" s="2" customFormat="1" ht="12.75" x14ac:dyDescent="0.2">
      <c r="A317" s="5"/>
      <c r="B317" s="5"/>
    </row>
    <row r="318" spans="1:2" s="2" customFormat="1" ht="12.75" x14ac:dyDescent="0.2">
      <c r="A318" s="5"/>
      <c r="B318" s="5"/>
    </row>
    <row r="319" spans="1:2" s="2" customFormat="1" ht="12.75" x14ac:dyDescent="0.2">
      <c r="A319" s="5"/>
      <c r="B319" s="5"/>
    </row>
    <row r="320" spans="1:2" s="2" customFormat="1" ht="12.75" x14ac:dyDescent="0.2">
      <c r="A320" s="5"/>
      <c r="B320" s="5"/>
    </row>
    <row r="321" spans="1:2" s="2" customFormat="1" ht="12.75" x14ac:dyDescent="0.2">
      <c r="A321" s="5"/>
      <c r="B321" s="5"/>
    </row>
    <row r="322" spans="1:2" s="2" customFormat="1" ht="12.75" x14ac:dyDescent="0.2">
      <c r="A322" s="5"/>
      <c r="B322" s="5"/>
    </row>
    <row r="323" spans="1:2" s="2" customFormat="1" ht="12.75" x14ac:dyDescent="0.2">
      <c r="A323" s="5"/>
      <c r="B323" s="5"/>
    </row>
    <row r="324" spans="1:2" s="2" customFormat="1" ht="12.75" x14ac:dyDescent="0.2">
      <c r="A324" s="5"/>
      <c r="B324" s="5"/>
    </row>
    <row r="325" spans="1:2" s="2" customFormat="1" ht="12.75" x14ac:dyDescent="0.2">
      <c r="A325" s="5"/>
      <c r="B325" s="5"/>
    </row>
    <row r="326" spans="1:2" s="2" customFormat="1" ht="12.75" x14ac:dyDescent="0.2">
      <c r="A326" s="5"/>
      <c r="B326" s="5"/>
    </row>
    <row r="327" spans="1:2" s="2" customFormat="1" ht="12.75" x14ac:dyDescent="0.2">
      <c r="A327" s="5"/>
      <c r="B327" s="5"/>
    </row>
    <row r="328" spans="1:2" s="2" customFormat="1" ht="12.75" x14ac:dyDescent="0.2">
      <c r="A328" s="5"/>
      <c r="B328" s="5"/>
    </row>
    <row r="329" spans="1:2" s="2" customFormat="1" ht="12.75" x14ac:dyDescent="0.2">
      <c r="A329" s="5"/>
      <c r="B329" s="5"/>
    </row>
    <row r="330" spans="1:2" s="2" customFormat="1" ht="12.75" x14ac:dyDescent="0.2">
      <c r="A330" s="5"/>
      <c r="B330" s="5"/>
    </row>
    <row r="331" spans="1:2" s="2" customFormat="1" ht="12.75" x14ac:dyDescent="0.2">
      <c r="A331" s="5"/>
      <c r="B331" s="5"/>
    </row>
    <row r="332" spans="1:2" s="2" customFormat="1" ht="12.75" x14ac:dyDescent="0.2">
      <c r="A332" s="5"/>
      <c r="B332" s="5"/>
    </row>
    <row r="333" spans="1:2" s="2" customFormat="1" ht="12.75" x14ac:dyDescent="0.2">
      <c r="A333" s="5"/>
      <c r="B333" s="5"/>
    </row>
    <row r="334" spans="1:2" s="2" customFormat="1" ht="12.75" x14ac:dyDescent="0.2">
      <c r="A334" s="5"/>
      <c r="B334" s="5"/>
    </row>
    <row r="335" spans="1:2" s="2" customFormat="1" ht="12.75" x14ac:dyDescent="0.2">
      <c r="A335" s="5"/>
      <c r="B335" s="5"/>
    </row>
    <row r="336" spans="1:2" s="2" customFormat="1" ht="12.75" x14ac:dyDescent="0.2">
      <c r="A336" s="5"/>
      <c r="B336" s="5"/>
    </row>
    <row r="337" spans="1:2" s="2" customFormat="1" ht="12.75" x14ac:dyDescent="0.2">
      <c r="A337" s="5"/>
      <c r="B337" s="5"/>
    </row>
    <row r="338" spans="1:2" s="2" customFormat="1" ht="12.75" x14ac:dyDescent="0.2">
      <c r="A338" s="5"/>
      <c r="B338" s="5"/>
    </row>
    <row r="339" spans="1:2" s="2" customFormat="1" ht="12.75" x14ac:dyDescent="0.2">
      <c r="A339" s="5"/>
      <c r="B339" s="5"/>
    </row>
    <row r="340" spans="1:2" s="2" customFormat="1" ht="12.75" x14ac:dyDescent="0.2">
      <c r="A340" s="5"/>
      <c r="B340" s="5"/>
    </row>
    <row r="341" spans="1:2" s="2" customFormat="1" ht="12.75" x14ac:dyDescent="0.2">
      <c r="A341" s="5"/>
      <c r="B341" s="5"/>
    </row>
    <row r="342" spans="1:2" s="2" customFormat="1" ht="12.75" x14ac:dyDescent="0.2">
      <c r="A342" s="5"/>
      <c r="B342" s="5"/>
    </row>
    <row r="343" spans="1:2" s="2" customFormat="1" ht="12.75" x14ac:dyDescent="0.2">
      <c r="A343" s="5"/>
      <c r="B343" s="5"/>
    </row>
    <row r="344" spans="1:2" s="2" customFormat="1" ht="12.75" x14ac:dyDescent="0.2">
      <c r="A344" s="5"/>
      <c r="B344" s="5"/>
    </row>
    <row r="345" spans="1:2" s="2" customFormat="1" ht="12.75" x14ac:dyDescent="0.2">
      <c r="A345" s="5"/>
      <c r="B345" s="5"/>
    </row>
    <row r="346" spans="1:2" s="2" customFormat="1" ht="12.75" x14ac:dyDescent="0.2">
      <c r="A346" s="5"/>
      <c r="B346" s="5"/>
    </row>
    <row r="347" spans="1:2" s="2" customFormat="1" ht="12.75" x14ac:dyDescent="0.2">
      <c r="A347" s="5"/>
      <c r="B347" s="5"/>
    </row>
    <row r="348" spans="1:2" s="2" customFormat="1" ht="12.75" x14ac:dyDescent="0.2">
      <c r="A348" s="5"/>
      <c r="B348" s="5"/>
    </row>
    <row r="349" spans="1:2" s="2" customFormat="1" ht="12.75" x14ac:dyDescent="0.2">
      <c r="A349" s="5"/>
      <c r="B349" s="5"/>
    </row>
    <row r="350" spans="1:2" s="2" customFormat="1" ht="12.75" x14ac:dyDescent="0.2">
      <c r="A350" s="5"/>
      <c r="B350" s="5"/>
    </row>
    <row r="351" spans="1:2" s="2" customFormat="1" ht="12.75" x14ac:dyDescent="0.2">
      <c r="A351" s="5"/>
      <c r="B351" s="5"/>
    </row>
    <row r="352" spans="1:2" s="2" customFormat="1" ht="12.75" x14ac:dyDescent="0.2">
      <c r="A352" s="5"/>
      <c r="B352" s="5"/>
    </row>
    <row r="353" spans="1:2" s="2" customFormat="1" ht="12.75" x14ac:dyDescent="0.2">
      <c r="A353" s="5"/>
      <c r="B353" s="5"/>
    </row>
    <row r="354" spans="1:2" s="2" customFormat="1" ht="12.75" x14ac:dyDescent="0.2">
      <c r="A354" s="5"/>
      <c r="B354" s="5"/>
    </row>
    <row r="355" spans="1:2" s="2" customFormat="1" ht="12.75" x14ac:dyDescent="0.2">
      <c r="A355" s="5"/>
      <c r="B355" s="5"/>
    </row>
    <row r="356" spans="1:2" s="2" customFormat="1" ht="12.75" x14ac:dyDescent="0.2">
      <c r="A356" s="5"/>
      <c r="B356" s="5"/>
    </row>
    <row r="357" spans="1:2" s="2" customFormat="1" ht="12.75" x14ac:dyDescent="0.2">
      <c r="A357" s="5"/>
      <c r="B357" s="5"/>
    </row>
    <row r="358" spans="1:2" s="2" customFormat="1" ht="12.75" x14ac:dyDescent="0.2">
      <c r="A358" s="5"/>
      <c r="B358" s="5"/>
    </row>
    <row r="359" spans="1:2" s="2" customFormat="1" ht="12.75" x14ac:dyDescent="0.2">
      <c r="A359" s="5"/>
      <c r="B359" s="5"/>
    </row>
    <row r="360" spans="1:2" s="2" customFormat="1" ht="12.75" x14ac:dyDescent="0.2">
      <c r="A360" s="5"/>
      <c r="B360" s="5"/>
    </row>
    <row r="361" spans="1:2" s="2" customFormat="1" ht="12.75" x14ac:dyDescent="0.2">
      <c r="A361" s="5"/>
      <c r="B361" s="5"/>
    </row>
    <row r="362" spans="1:2" s="2" customFormat="1" ht="12.75" x14ac:dyDescent="0.2">
      <c r="A362" s="5"/>
      <c r="B362" s="5"/>
    </row>
    <row r="363" spans="1:2" s="2" customFormat="1" ht="12.75" x14ac:dyDescent="0.2">
      <c r="A363" s="5"/>
      <c r="B363" s="5"/>
    </row>
    <row r="364" spans="1:2" s="2" customFormat="1" ht="12.75" x14ac:dyDescent="0.2">
      <c r="A364" s="5"/>
      <c r="B364" s="5"/>
    </row>
    <row r="365" spans="1:2" s="2" customFormat="1" ht="12.75" x14ac:dyDescent="0.2">
      <c r="A365" s="5"/>
      <c r="B365" s="5"/>
    </row>
    <row r="366" spans="1:2" s="2" customFormat="1" ht="12.75" x14ac:dyDescent="0.2">
      <c r="A366" s="5"/>
      <c r="B366" s="5"/>
    </row>
    <row r="367" spans="1:2" s="2" customFormat="1" ht="12.75" x14ac:dyDescent="0.2">
      <c r="A367" s="5"/>
      <c r="B367" s="5"/>
    </row>
    <row r="368" spans="1:2" s="2" customFormat="1" ht="12.75" x14ac:dyDescent="0.2">
      <c r="A368" s="5"/>
      <c r="B368" s="5"/>
    </row>
    <row r="369" spans="1:2" s="2" customFormat="1" ht="12.75" x14ac:dyDescent="0.2">
      <c r="A369" s="5"/>
      <c r="B369" s="5"/>
    </row>
    <row r="370" spans="1:2" s="2" customFormat="1" ht="12.75" x14ac:dyDescent="0.2">
      <c r="A370" s="5"/>
      <c r="B370" s="5"/>
    </row>
    <row r="371" spans="1:2" s="2" customFormat="1" ht="12.75" x14ac:dyDescent="0.2">
      <c r="A371" s="5"/>
      <c r="B371" s="5"/>
    </row>
    <row r="372" spans="1:2" s="2" customFormat="1" ht="12.75" x14ac:dyDescent="0.2">
      <c r="A372" s="5"/>
      <c r="B372" s="5"/>
    </row>
    <row r="373" spans="1:2" s="2" customFormat="1" ht="12.75" x14ac:dyDescent="0.2">
      <c r="A373" s="5"/>
      <c r="B373" s="5"/>
    </row>
    <row r="374" spans="1:2" s="2" customFormat="1" ht="12.75" x14ac:dyDescent="0.2">
      <c r="A374" s="5"/>
      <c r="B374" s="5"/>
    </row>
    <row r="375" spans="1:2" s="2" customFormat="1" ht="12.75" x14ac:dyDescent="0.2">
      <c r="A375" s="5"/>
      <c r="B375" s="5"/>
    </row>
    <row r="376" spans="1:2" s="2" customFormat="1" ht="12.75" x14ac:dyDescent="0.2">
      <c r="A376" s="5"/>
      <c r="B376" s="5"/>
    </row>
    <row r="377" spans="1:2" s="2" customFormat="1" ht="12.75" x14ac:dyDescent="0.2">
      <c r="A377" s="5"/>
      <c r="B377" s="5"/>
    </row>
    <row r="378" spans="1:2" s="2" customFormat="1" ht="12.75" x14ac:dyDescent="0.2">
      <c r="A378" s="5"/>
      <c r="B378" s="5"/>
    </row>
    <row r="379" spans="1:2" s="2" customFormat="1" ht="12.75" x14ac:dyDescent="0.2">
      <c r="A379" s="5"/>
      <c r="B379" s="5"/>
    </row>
    <row r="380" spans="1:2" s="2" customFormat="1" ht="12.75" x14ac:dyDescent="0.2">
      <c r="A380" s="5"/>
      <c r="B380" s="5"/>
    </row>
    <row r="381" spans="1:2" s="2" customFormat="1" ht="12.75" x14ac:dyDescent="0.2">
      <c r="A381" s="5"/>
      <c r="B381" s="5"/>
    </row>
    <row r="382" spans="1:2" s="2" customFormat="1" ht="12.75" x14ac:dyDescent="0.2">
      <c r="A382" s="5"/>
      <c r="B382" s="5"/>
    </row>
    <row r="383" spans="1:2" s="2" customFormat="1" ht="12.75" x14ac:dyDescent="0.2">
      <c r="A383" s="5"/>
      <c r="B383" s="5"/>
    </row>
    <row r="384" spans="1:2" s="2" customFormat="1" ht="12.75" x14ac:dyDescent="0.2">
      <c r="A384" s="5"/>
      <c r="B384" s="5"/>
    </row>
    <row r="385" spans="1:2" s="2" customFormat="1" ht="12.75" x14ac:dyDescent="0.2">
      <c r="A385" s="5"/>
      <c r="B385" s="5"/>
    </row>
    <row r="386" spans="1:2" s="2" customFormat="1" ht="12.75" x14ac:dyDescent="0.2">
      <c r="A386" s="5"/>
      <c r="B386" s="5"/>
    </row>
    <row r="387" spans="1:2" s="2" customFormat="1" ht="12.75" x14ac:dyDescent="0.2">
      <c r="A387" s="5"/>
      <c r="B387" s="5"/>
    </row>
    <row r="388" spans="1:2" s="2" customFormat="1" ht="12.75" x14ac:dyDescent="0.2">
      <c r="A388" s="5"/>
      <c r="B388" s="5"/>
    </row>
    <row r="389" spans="1:2" s="2" customFormat="1" ht="12.75" x14ac:dyDescent="0.2">
      <c r="A389" s="5"/>
      <c r="B389" s="5"/>
    </row>
    <row r="390" spans="1:2" s="2" customFormat="1" ht="12.75" x14ac:dyDescent="0.2">
      <c r="A390" s="5"/>
      <c r="B390" s="5"/>
    </row>
    <row r="391" spans="1:2" s="2" customFormat="1" ht="12.75" x14ac:dyDescent="0.2">
      <c r="A391" s="5"/>
      <c r="B391" s="5"/>
    </row>
    <row r="392" spans="1:2" s="2" customFormat="1" ht="12.75" x14ac:dyDescent="0.2">
      <c r="A392" s="5"/>
      <c r="B392" s="5"/>
    </row>
    <row r="393" spans="1:2" s="2" customFormat="1" ht="12.75" x14ac:dyDescent="0.2">
      <c r="A393" s="5"/>
      <c r="B393" s="5"/>
    </row>
    <row r="394" spans="1:2" s="2" customFormat="1" ht="12.75" x14ac:dyDescent="0.2">
      <c r="A394" s="5"/>
      <c r="B394" s="5"/>
    </row>
    <row r="395" spans="1:2" s="2" customFormat="1" ht="12.75" x14ac:dyDescent="0.2">
      <c r="A395" s="5"/>
      <c r="B395" s="5"/>
    </row>
    <row r="396" spans="1:2" s="2" customFormat="1" ht="12.75" x14ac:dyDescent="0.2">
      <c r="A396" s="5"/>
      <c r="B396" s="5"/>
    </row>
    <row r="397" spans="1:2" s="2" customFormat="1" ht="12.75" x14ac:dyDescent="0.2">
      <c r="A397" s="5"/>
      <c r="B397" s="5"/>
    </row>
    <row r="398" spans="1:2" s="2" customFormat="1" ht="12.75" x14ac:dyDescent="0.2">
      <c r="A398" s="5"/>
      <c r="B398" s="5"/>
    </row>
    <row r="399" spans="1:2" s="2" customFormat="1" ht="12.75" x14ac:dyDescent="0.2">
      <c r="A399" s="5"/>
      <c r="B399" s="5"/>
    </row>
    <row r="400" spans="1:2" s="2" customFormat="1" ht="12.75" x14ac:dyDescent="0.2">
      <c r="A400" s="5"/>
      <c r="B400" s="5"/>
    </row>
    <row r="401" spans="1:2" s="2" customFormat="1" ht="12.75" x14ac:dyDescent="0.2">
      <c r="A401" s="5"/>
      <c r="B401" s="5"/>
    </row>
    <row r="402" spans="1:2" s="2" customFormat="1" ht="12.75" x14ac:dyDescent="0.2">
      <c r="A402" s="5"/>
      <c r="B402" s="5"/>
    </row>
    <row r="403" spans="1:2" s="2" customFormat="1" ht="12.75" x14ac:dyDescent="0.2">
      <c r="A403" s="5"/>
      <c r="B403" s="5"/>
    </row>
    <row r="404" spans="1:2" s="2" customFormat="1" ht="12.75" x14ac:dyDescent="0.2">
      <c r="A404" s="5"/>
      <c r="B404" s="5"/>
    </row>
    <row r="405" spans="1:2" s="2" customFormat="1" ht="12.75" x14ac:dyDescent="0.2">
      <c r="A405" s="5"/>
      <c r="B405" s="5"/>
    </row>
    <row r="406" spans="1:2" s="2" customFormat="1" ht="12.75" x14ac:dyDescent="0.2">
      <c r="A406" s="5"/>
      <c r="B406" s="5"/>
    </row>
    <row r="407" spans="1:2" s="2" customFormat="1" ht="12.75" x14ac:dyDescent="0.2">
      <c r="A407" s="5"/>
      <c r="B407" s="5"/>
    </row>
    <row r="408" spans="1:2" s="2" customFormat="1" ht="12.75" x14ac:dyDescent="0.2">
      <c r="A408" s="5"/>
      <c r="B408" s="5"/>
    </row>
    <row r="409" spans="1:2" s="2" customFormat="1" ht="12.75" x14ac:dyDescent="0.2">
      <c r="A409" s="5"/>
      <c r="B409" s="5"/>
    </row>
    <row r="410" spans="1:2" s="2" customFormat="1" ht="12.75" x14ac:dyDescent="0.2">
      <c r="A410" s="5"/>
      <c r="B410" s="5"/>
    </row>
    <row r="411" spans="1:2" s="2" customFormat="1" ht="12.75" x14ac:dyDescent="0.2">
      <c r="A411" s="5"/>
      <c r="B411" s="5"/>
    </row>
    <row r="412" spans="1:2" s="2" customFormat="1" ht="12.75" x14ac:dyDescent="0.2">
      <c r="A412" s="5"/>
      <c r="B412" s="5"/>
    </row>
    <row r="413" spans="1:2" s="2" customFormat="1" ht="12.75" x14ac:dyDescent="0.2">
      <c r="A413" s="5"/>
      <c r="B413" s="5"/>
    </row>
    <row r="414" spans="1:2" s="2" customFormat="1" ht="12.75" x14ac:dyDescent="0.2">
      <c r="A414" s="5"/>
      <c r="B414" s="5"/>
    </row>
    <row r="415" spans="1:2" s="2" customFormat="1" ht="12.75" x14ac:dyDescent="0.2">
      <c r="A415" s="5"/>
      <c r="B415" s="5"/>
    </row>
    <row r="416" spans="1:2" s="2" customFormat="1" ht="12.75" x14ac:dyDescent="0.2">
      <c r="A416" s="5"/>
      <c r="B416" s="5"/>
    </row>
    <row r="417" spans="1:2" s="2" customFormat="1" ht="12.75" x14ac:dyDescent="0.2">
      <c r="A417" s="5"/>
      <c r="B417" s="5"/>
    </row>
    <row r="418" spans="1:2" s="2" customFormat="1" ht="12.75" x14ac:dyDescent="0.2">
      <c r="A418" s="5"/>
      <c r="B418" s="5"/>
    </row>
    <row r="419" spans="1:2" s="2" customFormat="1" ht="12.75" x14ac:dyDescent="0.2">
      <c r="A419" s="5"/>
      <c r="B419" s="5"/>
    </row>
    <row r="420" spans="1:2" s="2" customFormat="1" ht="12.75" x14ac:dyDescent="0.2">
      <c r="A420" s="5"/>
      <c r="B420" s="5"/>
    </row>
    <row r="421" spans="1:2" s="2" customFormat="1" ht="12.75" x14ac:dyDescent="0.2">
      <c r="A421" s="5"/>
      <c r="B421" s="5"/>
    </row>
    <row r="422" spans="1:2" s="2" customFormat="1" ht="12.75" x14ac:dyDescent="0.2">
      <c r="A422" s="5"/>
      <c r="B422" s="5"/>
    </row>
    <row r="423" spans="1:2" s="2" customFormat="1" ht="12.75" x14ac:dyDescent="0.2">
      <c r="A423" s="5"/>
      <c r="B423" s="5"/>
    </row>
    <row r="424" spans="1:2" s="2" customFormat="1" ht="12.75" x14ac:dyDescent="0.2">
      <c r="A424" s="5"/>
      <c r="B424" s="5"/>
    </row>
    <row r="425" spans="1:2" s="2" customFormat="1" ht="12.75" x14ac:dyDescent="0.2">
      <c r="A425" s="5"/>
      <c r="B425" s="5"/>
    </row>
    <row r="426" spans="1:2" s="2" customFormat="1" ht="12.75" x14ac:dyDescent="0.2">
      <c r="A426" s="5"/>
      <c r="B426" s="5"/>
    </row>
    <row r="427" spans="1:2" s="2" customFormat="1" ht="12.75" x14ac:dyDescent="0.2">
      <c r="A427" s="5"/>
      <c r="B427" s="5"/>
    </row>
    <row r="428" spans="1:2" s="2" customFormat="1" ht="12.75" x14ac:dyDescent="0.2">
      <c r="A428" s="5"/>
      <c r="B428" s="5"/>
    </row>
    <row r="429" spans="1:2" s="2" customFormat="1" ht="12.75" x14ac:dyDescent="0.2">
      <c r="A429" s="5"/>
      <c r="B429" s="5"/>
    </row>
    <row r="430" spans="1:2" s="2" customFormat="1" ht="12.75" x14ac:dyDescent="0.2">
      <c r="A430" s="5"/>
      <c r="B430" s="5"/>
    </row>
    <row r="431" spans="1:2" s="2" customFormat="1" ht="12.75" x14ac:dyDescent="0.2">
      <c r="A431" s="5"/>
      <c r="B431" s="5"/>
    </row>
    <row r="432" spans="1:2" s="2" customFormat="1" ht="12.75" x14ac:dyDescent="0.2">
      <c r="A432" s="5"/>
      <c r="B432" s="5"/>
    </row>
    <row r="433" spans="1:2" s="2" customFormat="1" ht="12.75" x14ac:dyDescent="0.2">
      <c r="A433" s="5"/>
      <c r="B433" s="5"/>
    </row>
    <row r="434" spans="1:2" s="2" customFormat="1" ht="12.75" x14ac:dyDescent="0.2">
      <c r="A434" s="5"/>
      <c r="B434" s="5"/>
    </row>
    <row r="435" spans="1:2" s="2" customFormat="1" ht="12.75" x14ac:dyDescent="0.2">
      <c r="A435" s="5"/>
      <c r="B435" s="5"/>
    </row>
    <row r="436" spans="1:2" s="2" customFormat="1" ht="12.75" x14ac:dyDescent="0.2">
      <c r="A436" s="5"/>
      <c r="B436" s="5"/>
    </row>
    <row r="437" spans="1:2" s="2" customFormat="1" ht="12.75" x14ac:dyDescent="0.2">
      <c r="A437" s="5"/>
      <c r="B437" s="5"/>
    </row>
    <row r="438" spans="1:2" s="2" customFormat="1" ht="12.75" x14ac:dyDescent="0.2">
      <c r="A438" s="5"/>
      <c r="B438" s="5"/>
    </row>
    <row r="439" spans="1:2" s="2" customFormat="1" ht="12.75" x14ac:dyDescent="0.2">
      <c r="A439" s="5"/>
      <c r="B439" s="5"/>
    </row>
    <row r="440" spans="1:2" s="2" customFormat="1" ht="12.75" x14ac:dyDescent="0.2">
      <c r="A440" s="5"/>
      <c r="B440" s="5"/>
    </row>
    <row r="441" spans="1:2" s="2" customFormat="1" ht="12.75" x14ac:dyDescent="0.2">
      <c r="A441" s="5"/>
      <c r="B441" s="5"/>
    </row>
    <row r="442" spans="1:2" s="2" customFormat="1" ht="12.75" x14ac:dyDescent="0.2">
      <c r="A442" s="5"/>
      <c r="B442" s="5"/>
    </row>
    <row r="443" spans="1:2" s="2" customFormat="1" ht="12.75" x14ac:dyDescent="0.2">
      <c r="A443" s="5"/>
      <c r="B443" s="5"/>
    </row>
    <row r="444" spans="1:2" s="2" customFormat="1" ht="12.75" x14ac:dyDescent="0.2">
      <c r="A444" s="5"/>
      <c r="B444" s="5"/>
    </row>
    <row r="445" spans="1:2" s="2" customFormat="1" ht="12.75" x14ac:dyDescent="0.2">
      <c r="A445" s="5"/>
      <c r="B445" s="5"/>
    </row>
    <row r="446" spans="1:2" s="2" customFormat="1" ht="12.75" x14ac:dyDescent="0.2">
      <c r="A446" s="5"/>
      <c r="B446" s="5"/>
    </row>
    <row r="447" spans="1:2" s="2" customFormat="1" ht="12.75" x14ac:dyDescent="0.2">
      <c r="A447" s="5"/>
      <c r="B447" s="5"/>
    </row>
    <row r="448" spans="1:2" s="2" customFormat="1" ht="12.75" x14ac:dyDescent="0.2">
      <c r="A448" s="5"/>
      <c r="B448" s="5"/>
    </row>
    <row r="449" spans="1:2" s="2" customFormat="1" ht="12.75" x14ac:dyDescent="0.2">
      <c r="A449" s="5"/>
      <c r="B449" s="5"/>
    </row>
    <row r="450" spans="1:2" s="2" customFormat="1" ht="12.75" x14ac:dyDescent="0.2">
      <c r="A450" s="5"/>
      <c r="B450" s="5"/>
    </row>
    <row r="451" spans="1:2" s="2" customFormat="1" ht="12.75" x14ac:dyDescent="0.2">
      <c r="A451" s="5"/>
      <c r="B451" s="5"/>
    </row>
    <row r="452" spans="1:2" s="2" customFormat="1" ht="12.75" x14ac:dyDescent="0.2">
      <c r="A452" s="5"/>
      <c r="B452" s="5"/>
    </row>
    <row r="453" spans="1:2" s="2" customFormat="1" ht="12.75" x14ac:dyDescent="0.2">
      <c r="A453" s="5"/>
      <c r="B453" s="5"/>
    </row>
    <row r="454" spans="1:2" s="2" customFormat="1" ht="12.75" x14ac:dyDescent="0.2">
      <c r="A454" s="5"/>
      <c r="B454" s="5"/>
    </row>
    <row r="455" spans="1:2" s="2" customFormat="1" ht="12.75" x14ac:dyDescent="0.2">
      <c r="A455" s="5"/>
      <c r="B455" s="5"/>
    </row>
    <row r="456" spans="1:2" s="2" customFormat="1" ht="12.75" x14ac:dyDescent="0.2">
      <c r="A456" s="5"/>
      <c r="B456" s="5"/>
    </row>
    <row r="457" spans="1:2" s="2" customFormat="1" ht="12.75" x14ac:dyDescent="0.2">
      <c r="A457" s="5"/>
      <c r="B457" s="5"/>
    </row>
    <row r="458" spans="1:2" s="2" customFormat="1" ht="12.75" x14ac:dyDescent="0.2">
      <c r="A458" s="5"/>
      <c r="B458" s="5"/>
    </row>
    <row r="459" spans="1:2" s="2" customFormat="1" ht="12.75" x14ac:dyDescent="0.2">
      <c r="A459" s="5"/>
      <c r="B459" s="5"/>
    </row>
    <row r="460" spans="1:2" s="2" customFormat="1" ht="12.75" x14ac:dyDescent="0.2">
      <c r="A460" s="5"/>
      <c r="B460" s="5"/>
    </row>
    <row r="461" spans="1:2" s="2" customFormat="1" ht="12.75" x14ac:dyDescent="0.2">
      <c r="A461" s="5"/>
      <c r="B461" s="5"/>
    </row>
    <row r="462" spans="1:2" s="2" customFormat="1" ht="12.75" x14ac:dyDescent="0.2">
      <c r="A462" s="5"/>
      <c r="B462" s="5"/>
    </row>
    <row r="463" spans="1:2" s="2" customFormat="1" ht="12.75" x14ac:dyDescent="0.2">
      <c r="A463" s="5"/>
      <c r="B463" s="5"/>
    </row>
    <row r="464" spans="1:2" s="2" customFormat="1" ht="12.75" x14ac:dyDescent="0.2">
      <c r="A464" s="5"/>
      <c r="B464" s="5"/>
    </row>
    <row r="465" spans="1:2" s="2" customFormat="1" ht="12.75" x14ac:dyDescent="0.2">
      <c r="A465" s="5"/>
      <c r="B465" s="5"/>
    </row>
    <row r="466" spans="1:2" s="2" customFormat="1" ht="12.75" x14ac:dyDescent="0.2">
      <c r="A466" s="5"/>
      <c r="B466" s="5"/>
    </row>
  </sheetData>
  <sheetProtection insertRows="0" deleteRows="0" selectLockedCells="1"/>
  <mergeCells count="40">
    <mergeCell ref="A38:XFD38"/>
    <mergeCell ref="A39:G39"/>
    <mergeCell ref="A40:G40"/>
    <mergeCell ref="A41:G41"/>
    <mergeCell ref="E32:F32"/>
    <mergeCell ref="G32:H32"/>
    <mergeCell ref="A33:G33"/>
    <mergeCell ref="A35:G35"/>
    <mergeCell ref="A36:G36"/>
    <mergeCell ref="A37:XFD37"/>
    <mergeCell ref="E29:F29"/>
    <mergeCell ref="G29:H29"/>
    <mergeCell ref="E30:F30"/>
    <mergeCell ref="G30:H30"/>
    <mergeCell ref="E31:F31"/>
    <mergeCell ref="G31:H31"/>
    <mergeCell ref="E24:F24"/>
    <mergeCell ref="G24:H24"/>
    <mergeCell ref="E25:F25"/>
    <mergeCell ref="G25:H25"/>
    <mergeCell ref="E26:F26"/>
    <mergeCell ref="G26:H26"/>
    <mergeCell ref="H8:I8"/>
    <mergeCell ref="A10:A18"/>
    <mergeCell ref="A20:I21"/>
    <mergeCell ref="A22:G22"/>
    <mergeCell ref="E23:F23"/>
    <mergeCell ref="G23:H23"/>
    <mergeCell ref="A8:A9"/>
    <mergeCell ref="B8:B9"/>
    <mergeCell ref="C8:C9"/>
    <mergeCell ref="D8:D9"/>
    <mergeCell ref="E8:E9"/>
    <mergeCell ref="F8:G8"/>
    <mergeCell ref="A1:B6"/>
    <mergeCell ref="C1:I2"/>
    <mergeCell ref="C3:I3"/>
    <mergeCell ref="C4:I4"/>
    <mergeCell ref="C5:I5"/>
    <mergeCell ref="C6:I7"/>
  </mergeCells>
  <printOptions horizontalCentered="1"/>
  <pageMargins left="1.1811023622047245" right="0.59055118110236227" top="0.78740157480314965" bottom="0.59055118110236227" header="0.31496062992125984" footer="0.31496062992125984"/>
  <pageSetup scale="60" fitToHeight="0" orientation="landscape" r:id="rId1"/>
  <headerFooter>
    <oddHeader>&amp;RFOLIO &amp;P  DE &amp;N</oddHeader>
  </headerFooter>
  <drawing r:id="rId2"/>
  <legacyDrawing r:id="rId3"/>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466"/>
  <sheetViews>
    <sheetView view="pageBreakPreview" zoomScale="90" zoomScaleNormal="100" zoomScaleSheetLayoutView="90" workbookViewId="0">
      <selection activeCell="G28" sqref="G28:H30"/>
    </sheetView>
  </sheetViews>
  <sheetFormatPr baseColWidth="10" defaultColWidth="11.42578125" defaultRowHeight="15" x14ac:dyDescent="0.25"/>
  <cols>
    <col min="1" max="1" width="19.140625" style="9" customWidth="1"/>
    <col min="2" max="2" width="12.140625" style="9" customWidth="1"/>
    <col min="3" max="3" width="35.5703125" style="1" customWidth="1"/>
    <col min="4" max="4" width="7.42578125" style="1" customWidth="1"/>
    <col min="5" max="5" width="10.42578125" style="1" customWidth="1"/>
    <col min="6" max="6" width="11.28515625" style="1" customWidth="1"/>
    <col min="7" max="7" width="13.140625" style="1" customWidth="1"/>
    <col min="8" max="8" width="15.140625" style="1" customWidth="1"/>
    <col min="9" max="9" width="23" style="1" customWidth="1"/>
    <col min="10" max="10" width="0.140625" style="1" hidden="1" customWidth="1"/>
    <col min="11" max="16384" width="11.42578125" style="1"/>
  </cols>
  <sheetData>
    <row r="1" spans="1:9" ht="15" customHeight="1" x14ac:dyDescent="0.25">
      <c r="A1" s="88"/>
      <c r="B1" s="89"/>
      <c r="C1" s="94" t="s">
        <v>3</v>
      </c>
      <c r="D1" s="95"/>
      <c r="E1" s="95"/>
      <c r="F1" s="95"/>
      <c r="G1" s="95"/>
      <c r="H1" s="95"/>
      <c r="I1" s="96"/>
    </row>
    <row r="2" spans="1:9" ht="15" customHeight="1" thickBot="1" x14ac:dyDescent="0.3">
      <c r="A2" s="90"/>
      <c r="B2" s="91"/>
      <c r="C2" s="97"/>
      <c r="D2" s="98"/>
      <c r="E2" s="98"/>
      <c r="F2" s="98"/>
      <c r="G2" s="98"/>
      <c r="H2" s="98"/>
      <c r="I2" s="99"/>
    </row>
    <row r="3" spans="1:9" ht="21.75" thickBot="1" x14ac:dyDescent="0.3">
      <c r="A3" s="90"/>
      <c r="B3" s="91"/>
      <c r="C3" s="100" t="s">
        <v>7</v>
      </c>
      <c r="D3" s="101"/>
      <c r="E3" s="101"/>
      <c r="F3" s="101"/>
      <c r="G3" s="101"/>
      <c r="H3" s="101"/>
      <c r="I3" s="102"/>
    </row>
    <row r="4" spans="1:9" ht="21.75" thickBot="1" x14ac:dyDescent="0.3">
      <c r="A4" s="90"/>
      <c r="B4" s="91"/>
      <c r="C4" s="103" t="e">
        <f>'RELACION DE ARCHIVO (4) 2017'!C4:I4</f>
        <v>#REF!</v>
      </c>
      <c r="D4" s="104"/>
      <c r="E4" s="104"/>
      <c r="F4" s="104"/>
      <c r="G4" s="104"/>
      <c r="H4" s="104"/>
      <c r="I4" s="105"/>
    </row>
    <row r="5" spans="1:9" ht="21.75" customHeight="1" thickBot="1" x14ac:dyDescent="0.3">
      <c r="A5" s="90"/>
      <c r="B5" s="91"/>
      <c r="C5" s="106" t="s">
        <v>29</v>
      </c>
      <c r="D5" s="107"/>
      <c r="E5" s="107"/>
      <c r="F5" s="107"/>
      <c r="G5" s="107"/>
      <c r="H5" s="107"/>
      <c r="I5" s="108"/>
    </row>
    <row r="6" spans="1:9" ht="18.75" customHeight="1" thickBot="1" x14ac:dyDescent="0.3">
      <c r="A6" s="92"/>
      <c r="B6" s="93"/>
      <c r="C6" s="109" t="s">
        <v>546</v>
      </c>
      <c r="D6" s="110"/>
      <c r="E6" s="110"/>
      <c r="F6" s="110"/>
      <c r="G6" s="110"/>
      <c r="H6" s="110"/>
      <c r="I6" s="111"/>
    </row>
    <row r="7" spans="1:9" s="2" customFormat="1" ht="0.75" customHeight="1" thickBot="1" x14ac:dyDescent="0.25">
      <c r="A7" s="7"/>
      <c r="B7" s="7"/>
      <c r="C7" s="112"/>
      <c r="D7" s="113"/>
      <c r="E7" s="113"/>
      <c r="F7" s="113"/>
      <c r="G7" s="113"/>
      <c r="H7" s="113"/>
      <c r="I7" s="114"/>
    </row>
    <row r="8" spans="1:9" s="2" customFormat="1" ht="29.25" customHeight="1" thickBot="1" x14ac:dyDescent="0.25">
      <c r="A8" s="124" t="s">
        <v>1</v>
      </c>
      <c r="B8" s="126" t="s">
        <v>9</v>
      </c>
      <c r="C8" s="124" t="s">
        <v>8</v>
      </c>
      <c r="D8" s="126" t="s">
        <v>10</v>
      </c>
      <c r="E8" s="126" t="s">
        <v>11</v>
      </c>
      <c r="F8" s="115" t="s">
        <v>12</v>
      </c>
      <c r="G8" s="128"/>
      <c r="H8" s="115" t="s">
        <v>15</v>
      </c>
      <c r="I8" s="116"/>
    </row>
    <row r="9" spans="1:9" s="6" customFormat="1" ht="36.75" thickBot="1" x14ac:dyDescent="0.25">
      <c r="A9" s="125"/>
      <c r="B9" s="127"/>
      <c r="C9" s="125"/>
      <c r="D9" s="127"/>
      <c r="E9" s="127"/>
      <c r="F9" s="13" t="s">
        <v>13</v>
      </c>
      <c r="G9" s="13" t="s">
        <v>14</v>
      </c>
      <c r="H9" s="13" t="s">
        <v>16</v>
      </c>
      <c r="I9" s="17" t="s">
        <v>17</v>
      </c>
    </row>
    <row r="10" spans="1:9" s="6" customFormat="1" ht="25.7" customHeight="1" x14ac:dyDescent="0.2">
      <c r="A10" s="117" t="s">
        <v>61</v>
      </c>
      <c r="B10" s="28">
        <v>1</v>
      </c>
      <c r="C10" s="12" t="s">
        <v>571</v>
      </c>
      <c r="D10" s="12">
        <v>1</v>
      </c>
      <c r="E10" s="12">
        <v>231</v>
      </c>
      <c r="F10" s="33">
        <v>43040</v>
      </c>
      <c r="G10" s="33" t="s">
        <v>572</v>
      </c>
      <c r="H10" s="33">
        <v>44362</v>
      </c>
      <c r="I10" s="33">
        <v>46553</v>
      </c>
    </row>
    <row r="11" spans="1:9" s="6" customFormat="1" ht="25.5" x14ac:dyDescent="0.2">
      <c r="A11" s="118"/>
      <c r="B11" s="29">
        <v>2</v>
      </c>
      <c r="C11" s="12" t="s">
        <v>573</v>
      </c>
      <c r="D11" s="10">
        <v>3</v>
      </c>
      <c r="E11" s="10">
        <f>339+304+360</f>
        <v>1003</v>
      </c>
      <c r="F11" s="33">
        <v>43070</v>
      </c>
      <c r="G11" s="33">
        <v>43100</v>
      </c>
      <c r="H11" s="33">
        <v>44362</v>
      </c>
      <c r="I11" s="33">
        <v>46553</v>
      </c>
    </row>
    <row r="12" spans="1:9" s="6" customFormat="1" ht="25.5" x14ac:dyDescent="0.2">
      <c r="A12" s="118"/>
      <c r="B12" s="29">
        <v>3</v>
      </c>
      <c r="C12" s="12" t="s">
        <v>574</v>
      </c>
      <c r="D12" s="10">
        <v>1</v>
      </c>
      <c r="E12" s="10">
        <v>300</v>
      </c>
      <c r="F12" s="34">
        <v>42736</v>
      </c>
      <c r="G12" s="34">
        <v>43100</v>
      </c>
      <c r="H12" s="33">
        <v>44362</v>
      </c>
      <c r="I12" s="33">
        <v>46553</v>
      </c>
    </row>
    <row r="13" spans="1:9" s="6" customFormat="1" ht="23.85" customHeight="1" x14ac:dyDescent="0.2">
      <c r="A13" s="118"/>
      <c r="B13" s="29">
        <v>4</v>
      </c>
      <c r="C13" s="12" t="s">
        <v>575</v>
      </c>
      <c r="D13" s="10">
        <v>1</v>
      </c>
      <c r="E13" s="10">
        <v>208</v>
      </c>
      <c r="F13" s="33">
        <v>42736</v>
      </c>
      <c r="G13" s="33">
        <v>43100</v>
      </c>
      <c r="H13" s="33">
        <v>44362</v>
      </c>
      <c r="I13" s="33">
        <v>46553</v>
      </c>
    </row>
    <row r="14" spans="1:9" s="6" customFormat="1" ht="23.85" customHeight="1" x14ac:dyDescent="0.2">
      <c r="A14" s="118"/>
      <c r="B14" s="29">
        <v>5</v>
      </c>
      <c r="C14" s="12" t="s">
        <v>576</v>
      </c>
      <c r="D14" s="10">
        <v>1</v>
      </c>
      <c r="E14" s="10">
        <v>6</v>
      </c>
      <c r="F14" s="33">
        <v>42736</v>
      </c>
      <c r="G14" s="33">
        <v>43100</v>
      </c>
      <c r="H14" s="33">
        <v>44362</v>
      </c>
      <c r="I14" s="33">
        <v>46553</v>
      </c>
    </row>
    <row r="15" spans="1:9" s="6" customFormat="1" ht="25.7" customHeight="1" x14ac:dyDescent="0.2">
      <c r="A15" s="118"/>
      <c r="B15" s="29">
        <v>6</v>
      </c>
      <c r="C15" s="12" t="s">
        <v>577</v>
      </c>
      <c r="D15" s="10">
        <v>2</v>
      </c>
      <c r="E15" s="10">
        <v>80</v>
      </c>
      <c r="F15" s="33">
        <v>42736</v>
      </c>
      <c r="G15" s="33">
        <v>43100</v>
      </c>
      <c r="H15" s="33">
        <v>44362</v>
      </c>
      <c r="I15" s="33">
        <v>46553</v>
      </c>
    </row>
    <row r="16" spans="1:9" s="6" customFormat="1" ht="27" customHeight="1" x14ac:dyDescent="0.2">
      <c r="A16" s="133"/>
      <c r="B16" s="31">
        <v>7</v>
      </c>
      <c r="C16" s="12" t="s">
        <v>578</v>
      </c>
      <c r="D16" s="32">
        <v>1</v>
      </c>
      <c r="E16" s="32">
        <v>15</v>
      </c>
      <c r="F16" s="33">
        <v>42736</v>
      </c>
      <c r="G16" s="33">
        <v>43100</v>
      </c>
      <c r="H16" s="33">
        <v>44362</v>
      </c>
      <c r="I16" s="33">
        <v>46553</v>
      </c>
    </row>
    <row r="17" spans="1:9" s="6" customFormat="1" ht="14.25" x14ac:dyDescent="0.2">
      <c r="A17" s="133"/>
      <c r="B17" s="31">
        <v>8</v>
      </c>
      <c r="C17" s="12" t="s">
        <v>579</v>
      </c>
      <c r="D17" s="32">
        <v>1</v>
      </c>
      <c r="E17" s="32">
        <v>90</v>
      </c>
      <c r="F17" s="33">
        <v>42736</v>
      </c>
      <c r="G17" s="33">
        <v>43100</v>
      </c>
      <c r="H17" s="33">
        <v>44362</v>
      </c>
      <c r="I17" s="33">
        <v>46553</v>
      </c>
    </row>
    <row r="18" spans="1:9" s="6" customFormat="1" thickBot="1" x14ac:dyDescent="0.25">
      <c r="A18" s="119"/>
      <c r="B18" s="30"/>
      <c r="C18" s="11"/>
      <c r="D18" s="11"/>
      <c r="E18" s="11"/>
      <c r="F18" s="36"/>
      <c r="G18" s="46"/>
      <c r="H18" s="46"/>
      <c r="I18" s="46"/>
    </row>
    <row r="19" spans="1:9" s="2" customFormat="1" ht="12.75" x14ac:dyDescent="0.2">
      <c r="F19" s="54"/>
      <c r="H19" s="44"/>
    </row>
    <row r="20" spans="1:9" s="2" customFormat="1" ht="12.75" x14ac:dyDescent="0.2">
      <c r="A20" s="120" t="s">
        <v>298</v>
      </c>
      <c r="B20" s="120"/>
      <c r="C20" s="120"/>
      <c r="D20" s="120"/>
      <c r="E20" s="120"/>
      <c r="F20" s="120"/>
      <c r="G20" s="120"/>
      <c r="H20" s="120"/>
      <c r="I20" s="120"/>
    </row>
    <row r="21" spans="1:9" s="2" customFormat="1" ht="12.75" x14ac:dyDescent="0.2">
      <c r="A21" s="120"/>
      <c r="B21" s="120"/>
      <c r="C21" s="120"/>
      <c r="D21" s="120"/>
      <c r="E21" s="120"/>
      <c r="F21" s="120"/>
      <c r="G21" s="120"/>
      <c r="H21" s="120"/>
      <c r="I21" s="120"/>
    </row>
    <row r="22" spans="1:9" s="2" customFormat="1" ht="12.75" x14ac:dyDescent="0.2">
      <c r="A22" s="121"/>
      <c r="B22" s="121"/>
      <c r="C22" s="121"/>
      <c r="D22" s="121"/>
      <c r="E22" s="121"/>
      <c r="F22" s="121"/>
      <c r="G22" s="121"/>
      <c r="H22" s="44"/>
    </row>
    <row r="23" spans="1:9" s="2" customFormat="1" ht="12.75" x14ac:dyDescent="0.2">
      <c r="A23" s="44"/>
      <c r="B23" s="43" t="s">
        <v>20</v>
      </c>
      <c r="C23" s="43" t="s">
        <v>33</v>
      </c>
      <c r="D23" s="44"/>
      <c r="E23" s="122" t="s">
        <v>24</v>
      </c>
      <c r="F23" s="122"/>
      <c r="G23" s="123" t="s">
        <v>684</v>
      </c>
      <c r="H23" s="123"/>
    </row>
    <row r="24" spans="1:9" s="2" customFormat="1" ht="12.75" x14ac:dyDescent="0.2">
      <c r="A24" s="44"/>
      <c r="B24" s="43" t="s">
        <v>21</v>
      </c>
      <c r="C24" s="43" t="s">
        <v>34</v>
      </c>
      <c r="D24" s="44"/>
      <c r="E24" s="122" t="s">
        <v>21</v>
      </c>
      <c r="F24" s="122"/>
      <c r="G24" s="123" t="s">
        <v>366</v>
      </c>
      <c r="H24" s="123"/>
    </row>
    <row r="25" spans="1:9" s="2" customFormat="1" ht="12.75" x14ac:dyDescent="0.2">
      <c r="A25" s="44"/>
      <c r="B25" s="43" t="s">
        <v>22</v>
      </c>
      <c r="C25" s="49">
        <v>44362</v>
      </c>
      <c r="D25" s="44"/>
      <c r="E25" s="122" t="s">
        <v>22</v>
      </c>
      <c r="F25" s="122"/>
      <c r="G25" s="129">
        <v>44362</v>
      </c>
      <c r="H25" s="123"/>
    </row>
    <row r="26" spans="1:9" s="2" customFormat="1" ht="12.75" x14ac:dyDescent="0.2">
      <c r="A26" s="44"/>
      <c r="B26" s="43" t="s">
        <v>23</v>
      </c>
      <c r="C26" s="43"/>
      <c r="D26" s="44"/>
      <c r="E26" s="122" t="s">
        <v>25</v>
      </c>
      <c r="F26" s="122"/>
      <c r="G26" s="123"/>
      <c r="H26" s="123"/>
    </row>
    <row r="27" spans="1:9" s="2" customFormat="1" ht="12.75" x14ac:dyDescent="0.2">
      <c r="A27" s="44"/>
      <c r="B27" s="21"/>
      <c r="C27" s="21"/>
      <c r="D27" s="44"/>
      <c r="E27" s="22"/>
      <c r="F27" s="22"/>
      <c r="G27" s="22"/>
      <c r="H27" s="22"/>
    </row>
    <row r="28" spans="1:9" s="2" customFormat="1" ht="12.75" x14ac:dyDescent="0.2">
      <c r="A28" s="44"/>
      <c r="B28" s="21"/>
      <c r="C28" s="21"/>
      <c r="D28" s="44"/>
      <c r="E28" s="22"/>
      <c r="F28" s="22"/>
      <c r="G28" s="22"/>
      <c r="H28" s="22"/>
    </row>
    <row r="29" spans="1:9" s="2" customFormat="1" ht="12.75" x14ac:dyDescent="0.2">
      <c r="A29" s="44"/>
      <c r="B29" s="21"/>
      <c r="C29" s="21"/>
      <c r="D29" s="44"/>
      <c r="E29" s="122" t="s">
        <v>26</v>
      </c>
      <c r="F29" s="122"/>
      <c r="G29" s="123" t="s">
        <v>367</v>
      </c>
      <c r="H29" s="123"/>
    </row>
    <row r="30" spans="1:9" s="2" customFormat="1" ht="12.75" x14ac:dyDescent="0.2">
      <c r="A30" s="44"/>
      <c r="B30" s="21"/>
      <c r="C30" s="21"/>
      <c r="D30" s="44"/>
      <c r="E30" s="122" t="s">
        <v>21</v>
      </c>
      <c r="F30" s="122"/>
      <c r="G30" s="123" t="s">
        <v>36</v>
      </c>
      <c r="H30" s="123"/>
    </row>
    <row r="31" spans="1:9" s="2" customFormat="1" ht="12.75" x14ac:dyDescent="0.2">
      <c r="A31" s="44"/>
      <c r="B31" s="21"/>
      <c r="C31" s="21"/>
      <c r="D31" s="44"/>
      <c r="E31" s="122" t="s">
        <v>27</v>
      </c>
      <c r="F31" s="122"/>
      <c r="G31" s="129">
        <v>44362</v>
      </c>
      <c r="H31" s="123"/>
    </row>
    <row r="32" spans="1:9" s="2" customFormat="1" ht="12.75" x14ac:dyDescent="0.2">
      <c r="A32" s="23"/>
      <c r="B32" s="23"/>
      <c r="C32" s="23"/>
      <c r="D32" s="23"/>
      <c r="E32" s="131" t="s">
        <v>25</v>
      </c>
      <c r="F32" s="131"/>
      <c r="G32" s="132"/>
      <c r="H32" s="132"/>
    </row>
    <row r="33" spans="1:10" s="2" customFormat="1" ht="12.75" x14ac:dyDescent="0.2">
      <c r="A33" s="130"/>
      <c r="B33" s="130"/>
      <c r="C33" s="130"/>
      <c r="D33" s="130"/>
      <c r="E33" s="130"/>
      <c r="F33" s="130"/>
      <c r="G33" s="130"/>
      <c r="H33" s="45"/>
    </row>
    <row r="34" spans="1:10" s="2" customFormat="1" ht="12.75" x14ac:dyDescent="0.2">
      <c r="A34" s="8" t="s">
        <v>0</v>
      </c>
      <c r="B34" s="8"/>
      <c r="C34" s="4"/>
      <c r="D34" s="4"/>
      <c r="E34" s="4"/>
      <c r="H34" s="45"/>
    </row>
    <row r="35" spans="1:10" s="2" customFormat="1" ht="12.75" x14ac:dyDescent="0.2">
      <c r="A35" s="121" t="s">
        <v>5</v>
      </c>
      <c r="B35" s="121"/>
      <c r="C35" s="121"/>
      <c r="D35" s="121"/>
      <c r="E35" s="121"/>
      <c r="F35" s="121"/>
      <c r="G35" s="121"/>
      <c r="H35" s="45"/>
    </row>
    <row r="36" spans="1:10" s="2" customFormat="1" x14ac:dyDescent="0.25">
      <c r="A36" s="121" t="s">
        <v>4</v>
      </c>
      <c r="B36" s="121"/>
      <c r="C36" s="121"/>
      <c r="D36" s="121"/>
      <c r="E36" s="121"/>
      <c r="F36" s="121"/>
      <c r="G36" s="121"/>
      <c r="H36" s="45"/>
      <c r="I36" s="3"/>
      <c r="J36"/>
    </row>
    <row r="37" spans="1:10" s="121" customFormat="1" ht="15" customHeight="1" x14ac:dyDescent="0.2">
      <c r="A37" s="121" t="s">
        <v>19</v>
      </c>
    </row>
    <row r="38" spans="1:10" s="121" customFormat="1" ht="15" customHeight="1" x14ac:dyDescent="0.2">
      <c r="A38" s="121" t="s">
        <v>18</v>
      </c>
    </row>
    <row r="39" spans="1:10" s="2" customFormat="1" x14ac:dyDescent="0.25">
      <c r="A39" s="121" t="s">
        <v>6</v>
      </c>
      <c r="B39" s="121"/>
      <c r="C39" s="121"/>
      <c r="D39" s="121"/>
      <c r="E39" s="121"/>
      <c r="F39" s="121"/>
      <c r="G39" s="121"/>
      <c r="H39" s="45"/>
      <c r="J39"/>
    </row>
    <row r="40" spans="1:10" s="2" customFormat="1" ht="12.75" x14ac:dyDescent="0.2">
      <c r="A40" s="130"/>
      <c r="B40" s="130"/>
      <c r="C40" s="130"/>
      <c r="D40" s="130"/>
      <c r="E40" s="130"/>
      <c r="F40" s="130"/>
      <c r="G40" s="130"/>
      <c r="H40" s="45"/>
    </row>
    <row r="41" spans="1:10" s="2" customFormat="1" ht="12.75" x14ac:dyDescent="0.2">
      <c r="A41" s="130"/>
      <c r="B41" s="130"/>
      <c r="C41" s="130"/>
      <c r="D41" s="130"/>
      <c r="E41" s="130"/>
      <c r="F41" s="130"/>
      <c r="G41" s="130"/>
      <c r="H41" s="45"/>
    </row>
    <row r="42" spans="1:10" s="2" customFormat="1" ht="12.75" x14ac:dyDescent="0.2">
      <c r="A42" s="5"/>
      <c r="B42" s="5"/>
    </row>
    <row r="43" spans="1:10" s="2" customFormat="1" ht="12.75" x14ac:dyDescent="0.2">
      <c r="A43" s="5"/>
      <c r="B43" s="5"/>
    </row>
    <row r="44" spans="1:10" s="2" customFormat="1" ht="12.75" x14ac:dyDescent="0.2">
      <c r="A44" s="5"/>
      <c r="B44" s="5"/>
    </row>
    <row r="45" spans="1:10" s="2" customFormat="1" ht="12.75" x14ac:dyDescent="0.2">
      <c r="A45" s="5"/>
      <c r="B45" s="5"/>
    </row>
    <row r="46" spans="1:10" s="2" customFormat="1" ht="12.75" x14ac:dyDescent="0.2">
      <c r="A46" s="5"/>
      <c r="B46" s="5"/>
    </row>
    <row r="47" spans="1:10" s="2" customFormat="1" ht="12.75" x14ac:dyDescent="0.2">
      <c r="A47" s="5"/>
      <c r="B47" s="5"/>
    </row>
    <row r="48" spans="1:10" s="2" customFormat="1" ht="12.75" x14ac:dyDescent="0.2">
      <c r="A48" s="5"/>
      <c r="B48" s="5"/>
    </row>
    <row r="49" spans="1:2" s="2" customFormat="1" ht="12.75" x14ac:dyDescent="0.2">
      <c r="A49" s="5"/>
      <c r="B49" s="5"/>
    </row>
    <row r="50" spans="1:2" s="2" customFormat="1" ht="12.75" x14ac:dyDescent="0.2">
      <c r="A50" s="5"/>
      <c r="B50" s="5"/>
    </row>
    <row r="51" spans="1:2" s="2" customFormat="1" ht="12.75" x14ac:dyDescent="0.2">
      <c r="A51" s="5"/>
      <c r="B51" s="5"/>
    </row>
    <row r="52" spans="1:2" s="2" customFormat="1" ht="12.75" x14ac:dyDescent="0.2">
      <c r="A52" s="5"/>
      <c r="B52" s="5"/>
    </row>
    <row r="53" spans="1:2" s="2" customFormat="1" ht="12.75" x14ac:dyDescent="0.2">
      <c r="A53" s="5"/>
      <c r="B53" s="5"/>
    </row>
    <row r="54" spans="1:2" s="2" customFormat="1" ht="12.75" x14ac:dyDescent="0.2">
      <c r="A54" s="5"/>
      <c r="B54" s="5"/>
    </row>
    <row r="55" spans="1:2" s="2" customFormat="1" ht="12.75" x14ac:dyDescent="0.2">
      <c r="A55" s="5"/>
      <c r="B55" s="5"/>
    </row>
    <row r="56" spans="1:2" s="2" customFormat="1" ht="12.75" x14ac:dyDescent="0.2">
      <c r="A56" s="5"/>
      <c r="B56" s="5"/>
    </row>
    <row r="57" spans="1:2" s="2" customFormat="1" ht="12.75" x14ac:dyDescent="0.2">
      <c r="A57" s="5"/>
      <c r="B57" s="5"/>
    </row>
    <row r="58" spans="1:2" s="2" customFormat="1" ht="12.75" x14ac:dyDescent="0.2">
      <c r="A58" s="5"/>
      <c r="B58" s="5"/>
    </row>
    <row r="59" spans="1:2" s="2" customFormat="1" ht="12.75" x14ac:dyDescent="0.2">
      <c r="A59" s="5"/>
      <c r="B59" s="5"/>
    </row>
    <row r="60" spans="1:2" s="2" customFormat="1" ht="12.75" x14ac:dyDescent="0.2">
      <c r="A60" s="5"/>
      <c r="B60" s="5"/>
    </row>
    <row r="61" spans="1:2" s="2" customFormat="1" ht="12.75" x14ac:dyDescent="0.2">
      <c r="A61" s="5"/>
      <c r="B61" s="5"/>
    </row>
    <row r="62" spans="1:2" s="2" customFormat="1" ht="12.75" x14ac:dyDescent="0.2">
      <c r="A62" s="5"/>
      <c r="B62" s="5"/>
    </row>
    <row r="63" spans="1:2" s="2" customFormat="1" ht="12.75" x14ac:dyDescent="0.2">
      <c r="A63" s="5"/>
      <c r="B63" s="5"/>
    </row>
    <row r="64" spans="1:2" s="2" customFormat="1" ht="12.75" x14ac:dyDescent="0.2">
      <c r="A64" s="5"/>
      <c r="B64" s="5"/>
    </row>
    <row r="65" spans="1:2" s="2" customFormat="1" ht="12.75" x14ac:dyDescent="0.2">
      <c r="A65" s="5"/>
      <c r="B65" s="5"/>
    </row>
    <row r="66" spans="1:2" s="2" customFormat="1" ht="12.75" x14ac:dyDescent="0.2">
      <c r="A66" s="5"/>
      <c r="B66" s="5"/>
    </row>
    <row r="67" spans="1:2" s="2" customFormat="1" ht="12.75" x14ac:dyDescent="0.2">
      <c r="A67" s="5"/>
      <c r="B67" s="5"/>
    </row>
    <row r="68" spans="1:2" s="2" customFormat="1" ht="12.75" x14ac:dyDescent="0.2">
      <c r="A68" s="5"/>
      <c r="B68" s="5"/>
    </row>
    <row r="69" spans="1:2" s="2" customFormat="1" ht="12.75" x14ac:dyDescent="0.2">
      <c r="A69" s="5"/>
      <c r="B69" s="5"/>
    </row>
    <row r="70" spans="1:2" s="2" customFormat="1" ht="12.75" x14ac:dyDescent="0.2">
      <c r="A70" s="5"/>
      <c r="B70" s="5"/>
    </row>
    <row r="71" spans="1:2" s="2" customFormat="1" ht="12.75" x14ac:dyDescent="0.2">
      <c r="A71" s="5"/>
      <c r="B71" s="5"/>
    </row>
    <row r="72" spans="1:2" s="2" customFormat="1" ht="12.75" x14ac:dyDescent="0.2">
      <c r="A72" s="5"/>
      <c r="B72" s="5"/>
    </row>
    <row r="73" spans="1:2" s="2" customFormat="1" ht="12.75" x14ac:dyDescent="0.2">
      <c r="A73" s="5"/>
      <c r="B73" s="5"/>
    </row>
    <row r="74" spans="1:2" s="2" customFormat="1" ht="12.75" x14ac:dyDescent="0.2">
      <c r="A74" s="5"/>
      <c r="B74" s="5"/>
    </row>
    <row r="75" spans="1:2" s="2" customFormat="1" ht="12.75" x14ac:dyDescent="0.2">
      <c r="A75" s="5"/>
      <c r="B75" s="5"/>
    </row>
    <row r="76" spans="1:2" s="2" customFormat="1" ht="12.75" x14ac:dyDescent="0.2">
      <c r="A76" s="5"/>
      <c r="B76" s="5"/>
    </row>
    <row r="77" spans="1:2" s="2" customFormat="1" ht="12.75" x14ac:dyDescent="0.2">
      <c r="A77" s="5"/>
      <c r="B77" s="5"/>
    </row>
    <row r="78" spans="1:2" s="2" customFormat="1" ht="12.75" x14ac:dyDescent="0.2">
      <c r="A78" s="5"/>
      <c r="B78" s="5"/>
    </row>
    <row r="79" spans="1:2" s="2" customFormat="1" ht="12.75" x14ac:dyDescent="0.2">
      <c r="A79" s="5"/>
      <c r="B79" s="5"/>
    </row>
    <row r="80" spans="1:2" s="2" customFormat="1" ht="12.75" x14ac:dyDescent="0.2">
      <c r="A80" s="5"/>
      <c r="B80" s="5"/>
    </row>
    <row r="81" spans="1:2" s="2" customFormat="1" ht="12.75" x14ac:dyDescent="0.2">
      <c r="A81" s="5"/>
      <c r="B81" s="5"/>
    </row>
    <row r="82" spans="1:2" s="2" customFormat="1" ht="12.75" x14ac:dyDescent="0.2">
      <c r="A82" s="5"/>
      <c r="B82" s="5"/>
    </row>
    <row r="83" spans="1:2" s="2" customFormat="1" ht="12.75" x14ac:dyDescent="0.2">
      <c r="A83" s="5"/>
      <c r="B83" s="5"/>
    </row>
    <row r="84" spans="1:2" s="2" customFormat="1" ht="12.75" x14ac:dyDescent="0.2">
      <c r="A84" s="5"/>
      <c r="B84" s="5"/>
    </row>
    <row r="85" spans="1:2" s="2" customFormat="1" ht="12.75" x14ac:dyDescent="0.2">
      <c r="A85" s="5"/>
      <c r="B85" s="5"/>
    </row>
    <row r="86" spans="1:2" s="2" customFormat="1" ht="12.75" x14ac:dyDescent="0.2">
      <c r="A86" s="5"/>
      <c r="B86" s="5"/>
    </row>
    <row r="87" spans="1:2" s="2" customFormat="1" ht="12.75" x14ac:dyDescent="0.2">
      <c r="A87" s="5"/>
      <c r="B87" s="5"/>
    </row>
    <row r="88" spans="1:2" s="2" customFormat="1" ht="12.75" x14ac:dyDescent="0.2">
      <c r="A88" s="5"/>
      <c r="B88" s="5"/>
    </row>
    <row r="89" spans="1:2" s="2" customFormat="1" ht="12.75" x14ac:dyDescent="0.2">
      <c r="A89" s="5"/>
      <c r="B89" s="5"/>
    </row>
    <row r="90" spans="1:2" s="2" customFormat="1" ht="12.75" x14ac:dyDescent="0.2">
      <c r="A90" s="5"/>
      <c r="B90" s="5"/>
    </row>
    <row r="91" spans="1:2" s="2" customFormat="1" ht="12.75" x14ac:dyDescent="0.2">
      <c r="A91" s="5"/>
      <c r="B91" s="5"/>
    </row>
    <row r="92" spans="1:2" s="2" customFormat="1" ht="12.75" x14ac:dyDescent="0.2">
      <c r="A92" s="5"/>
      <c r="B92" s="5"/>
    </row>
    <row r="93" spans="1:2" s="2" customFormat="1" ht="12.75" x14ac:dyDescent="0.2">
      <c r="A93" s="5"/>
      <c r="B93" s="5"/>
    </row>
    <row r="94" spans="1:2" s="2" customFormat="1" ht="12.75" x14ac:dyDescent="0.2">
      <c r="A94" s="5"/>
      <c r="B94" s="5"/>
    </row>
    <row r="95" spans="1:2" s="2" customFormat="1" ht="12.75" x14ac:dyDescent="0.2">
      <c r="A95" s="5"/>
      <c r="B95" s="5"/>
    </row>
    <row r="96" spans="1:2" s="2" customFormat="1" ht="12.75" x14ac:dyDescent="0.2">
      <c r="A96" s="5"/>
      <c r="B96" s="5"/>
    </row>
    <row r="97" spans="1:2" s="2" customFormat="1" ht="12.75" x14ac:dyDescent="0.2">
      <c r="A97" s="5"/>
      <c r="B97" s="5"/>
    </row>
    <row r="98" spans="1:2" s="2" customFormat="1" ht="12.75" x14ac:dyDescent="0.2">
      <c r="A98" s="5"/>
      <c r="B98" s="5"/>
    </row>
    <row r="99" spans="1:2" s="2" customFormat="1" ht="12.75" x14ac:dyDescent="0.2">
      <c r="A99" s="5"/>
      <c r="B99" s="5"/>
    </row>
    <row r="100" spans="1:2" s="2" customFormat="1" ht="12.75" x14ac:dyDescent="0.2">
      <c r="A100" s="5"/>
      <c r="B100" s="5"/>
    </row>
    <row r="101" spans="1:2" s="2" customFormat="1" ht="12.75" x14ac:dyDescent="0.2">
      <c r="A101" s="5"/>
      <c r="B101" s="5"/>
    </row>
    <row r="102" spans="1:2" s="2" customFormat="1" ht="12.75" x14ac:dyDescent="0.2">
      <c r="A102" s="5"/>
      <c r="B102" s="5"/>
    </row>
    <row r="103" spans="1:2" s="2" customFormat="1" ht="12.75" x14ac:dyDescent="0.2">
      <c r="A103" s="5"/>
      <c r="B103" s="5"/>
    </row>
    <row r="104" spans="1:2" s="2" customFormat="1" ht="12.75" x14ac:dyDescent="0.2">
      <c r="A104" s="5"/>
      <c r="B104" s="5"/>
    </row>
    <row r="105" spans="1:2" s="2" customFormat="1" ht="12.75" x14ac:dyDescent="0.2">
      <c r="A105" s="5"/>
      <c r="B105" s="5"/>
    </row>
    <row r="106" spans="1:2" s="2" customFormat="1" ht="12.75" x14ac:dyDescent="0.2">
      <c r="A106" s="5"/>
      <c r="B106" s="5"/>
    </row>
    <row r="107" spans="1:2" s="2" customFormat="1" ht="12.75" x14ac:dyDescent="0.2">
      <c r="A107" s="5"/>
      <c r="B107" s="5"/>
    </row>
    <row r="108" spans="1:2" s="2" customFormat="1" ht="12.75" x14ac:dyDescent="0.2">
      <c r="A108" s="5"/>
      <c r="B108" s="5"/>
    </row>
    <row r="109" spans="1:2" s="2" customFormat="1" ht="12.75" x14ac:dyDescent="0.2">
      <c r="A109" s="5"/>
      <c r="B109" s="5"/>
    </row>
    <row r="110" spans="1:2" s="2" customFormat="1" ht="12.75" x14ac:dyDescent="0.2">
      <c r="A110" s="5"/>
      <c r="B110" s="5"/>
    </row>
    <row r="111" spans="1:2" s="2" customFormat="1" ht="12.75" x14ac:dyDescent="0.2">
      <c r="A111" s="5"/>
      <c r="B111" s="5"/>
    </row>
    <row r="112" spans="1:2" s="2" customFormat="1" ht="12.75" x14ac:dyDescent="0.2">
      <c r="A112" s="5"/>
      <c r="B112" s="5"/>
    </row>
    <row r="113" spans="1:2" s="2" customFormat="1" ht="12.75" x14ac:dyDescent="0.2">
      <c r="A113" s="5"/>
      <c r="B113" s="5"/>
    </row>
    <row r="114" spans="1:2" s="2" customFormat="1" ht="12.75" x14ac:dyDescent="0.2">
      <c r="A114" s="5"/>
      <c r="B114" s="5"/>
    </row>
    <row r="115" spans="1:2" s="2" customFormat="1" ht="12.75" x14ac:dyDescent="0.2">
      <c r="A115" s="5"/>
      <c r="B115" s="5"/>
    </row>
    <row r="116" spans="1:2" s="2" customFormat="1" ht="12.75" x14ac:dyDescent="0.2">
      <c r="A116" s="5"/>
      <c r="B116" s="5"/>
    </row>
    <row r="117" spans="1:2" s="2" customFormat="1" ht="12.75" x14ac:dyDescent="0.2">
      <c r="A117" s="5"/>
      <c r="B117" s="5"/>
    </row>
    <row r="118" spans="1:2" s="2" customFormat="1" ht="12.75" x14ac:dyDescent="0.2">
      <c r="A118" s="5"/>
      <c r="B118" s="5"/>
    </row>
    <row r="119" spans="1:2" s="2" customFormat="1" ht="12.75" x14ac:dyDescent="0.2">
      <c r="A119" s="5"/>
      <c r="B119" s="5"/>
    </row>
    <row r="120" spans="1:2" s="2" customFormat="1" ht="12.75" x14ac:dyDescent="0.2">
      <c r="A120" s="5"/>
      <c r="B120" s="5"/>
    </row>
    <row r="121" spans="1:2" s="2" customFormat="1" ht="12.75" x14ac:dyDescent="0.2">
      <c r="A121" s="5"/>
      <c r="B121" s="5"/>
    </row>
    <row r="122" spans="1:2" s="2" customFormat="1" ht="12.75" x14ac:dyDescent="0.2">
      <c r="A122" s="5"/>
      <c r="B122" s="5"/>
    </row>
    <row r="123" spans="1:2" s="2" customFormat="1" ht="12.75" x14ac:dyDescent="0.2">
      <c r="A123" s="5"/>
      <c r="B123" s="5"/>
    </row>
    <row r="124" spans="1:2" s="2" customFormat="1" ht="12.75" x14ac:dyDescent="0.2">
      <c r="A124" s="5"/>
      <c r="B124" s="5"/>
    </row>
    <row r="125" spans="1:2" s="2" customFormat="1" ht="12.75" x14ac:dyDescent="0.2">
      <c r="A125" s="5"/>
      <c r="B125" s="5"/>
    </row>
    <row r="126" spans="1:2" s="2" customFormat="1" ht="12.75" x14ac:dyDescent="0.2">
      <c r="A126" s="5"/>
      <c r="B126" s="5"/>
    </row>
    <row r="127" spans="1:2" s="2" customFormat="1" ht="12.75" x14ac:dyDescent="0.2">
      <c r="A127" s="5"/>
      <c r="B127" s="5"/>
    </row>
    <row r="128" spans="1:2" s="2" customFormat="1" ht="12.75" x14ac:dyDescent="0.2">
      <c r="A128" s="5"/>
      <c r="B128" s="5"/>
    </row>
    <row r="129" spans="1:2" s="2" customFormat="1" ht="12.75" x14ac:dyDescent="0.2">
      <c r="A129" s="5"/>
      <c r="B129" s="5"/>
    </row>
    <row r="130" spans="1:2" s="2" customFormat="1" ht="12.75" x14ac:dyDescent="0.2">
      <c r="A130" s="5"/>
      <c r="B130" s="5"/>
    </row>
    <row r="131" spans="1:2" s="2" customFormat="1" ht="12.75" x14ac:dyDescent="0.2">
      <c r="A131" s="5"/>
      <c r="B131" s="5"/>
    </row>
    <row r="132" spans="1:2" s="2" customFormat="1" ht="12.75" x14ac:dyDescent="0.2">
      <c r="A132" s="5"/>
      <c r="B132" s="5"/>
    </row>
    <row r="133" spans="1:2" s="2" customFormat="1" ht="12.75" x14ac:dyDescent="0.2">
      <c r="A133" s="5"/>
      <c r="B133" s="5"/>
    </row>
    <row r="134" spans="1:2" s="2" customFormat="1" ht="12.75" x14ac:dyDescent="0.2">
      <c r="A134" s="5"/>
      <c r="B134" s="5"/>
    </row>
    <row r="135" spans="1:2" s="2" customFormat="1" ht="12.75" x14ac:dyDescent="0.2">
      <c r="A135" s="5"/>
      <c r="B135" s="5"/>
    </row>
    <row r="136" spans="1:2" s="2" customFormat="1" ht="12.75" x14ac:dyDescent="0.2">
      <c r="A136" s="5"/>
      <c r="B136" s="5"/>
    </row>
    <row r="137" spans="1:2" s="2" customFormat="1" ht="12.75" x14ac:dyDescent="0.2">
      <c r="A137" s="5"/>
      <c r="B137" s="5"/>
    </row>
    <row r="138" spans="1:2" s="2" customFormat="1" ht="12.75" x14ac:dyDescent="0.2">
      <c r="A138" s="5"/>
      <c r="B138" s="5"/>
    </row>
    <row r="139" spans="1:2" s="2" customFormat="1" ht="12.75" x14ac:dyDescent="0.2">
      <c r="A139" s="5"/>
      <c r="B139" s="5"/>
    </row>
    <row r="140" spans="1:2" s="2" customFormat="1" ht="12.75" x14ac:dyDescent="0.2">
      <c r="A140" s="5"/>
      <c r="B140" s="5"/>
    </row>
    <row r="141" spans="1:2" s="2" customFormat="1" ht="12.75" x14ac:dyDescent="0.2">
      <c r="A141" s="5"/>
      <c r="B141" s="5"/>
    </row>
    <row r="142" spans="1:2" s="2" customFormat="1" ht="12.75" x14ac:dyDescent="0.2">
      <c r="A142" s="5"/>
      <c r="B142" s="5"/>
    </row>
    <row r="143" spans="1:2" s="2" customFormat="1" ht="12.75" x14ac:dyDescent="0.2">
      <c r="A143" s="5"/>
      <c r="B143" s="5"/>
    </row>
    <row r="144" spans="1:2" s="2" customFormat="1" ht="12.75" x14ac:dyDescent="0.2">
      <c r="A144" s="5"/>
      <c r="B144" s="5"/>
    </row>
    <row r="145" spans="1:2" s="2" customFormat="1" ht="12.75" x14ac:dyDescent="0.2">
      <c r="A145" s="5"/>
      <c r="B145" s="5"/>
    </row>
    <row r="146" spans="1:2" s="2" customFormat="1" ht="12.75" x14ac:dyDescent="0.2">
      <c r="A146" s="5"/>
      <c r="B146" s="5"/>
    </row>
    <row r="147" spans="1:2" s="2" customFormat="1" ht="12.75" x14ac:dyDescent="0.2">
      <c r="A147" s="5"/>
      <c r="B147" s="5"/>
    </row>
    <row r="148" spans="1:2" s="2" customFormat="1" ht="12.75" x14ac:dyDescent="0.2">
      <c r="A148" s="5"/>
      <c r="B148" s="5"/>
    </row>
    <row r="149" spans="1:2" s="2" customFormat="1" ht="12.75" x14ac:dyDescent="0.2">
      <c r="A149" s="5"/>
      <c r="B149" s="5"/>
    </row>
    <row r="150" spans="1:2" s="2" customFormat="1" ht="12.75" x14ac:dyDescent="0.2">
      <c r="A150" s="5"/>
      <c r="B150" s="5"/>
    </row>
    <row r="151" spans="1:2" s="2" customFormat="1" ht="12.75" x14ac:dyDescent="0.2">
      <c r="A151" s="5"/>
      <c r="B151" s="5"/>
    </row>
    <row r="152" spans="1:2" s="2" customFormat="1" ht="12.75" x14ac:dyDescent="0.2">
      <c r="A152" s="5"/>
      <c r="B152" s="5"/>
    </row>
    <row r="153" spans="1:2" s="2" customFormat="1" ht="12.75" x14ac:dyDescent="0.2">
      <c r="A153" s="5"/>
      <c r="B153" s="5"/>
    </row>
    <row r="154" spans="1:2" s="2" customFormat="1" ht="12.75" x14ac:dyDescent="0.2">
      <c r="A154" s="5"/>
      <c r="B154" s="5"/>
    </row>
    <row r="155" spans="1:2" s="2" customFormat="1" ht="12.75" x14ac:dyDescent="0.2">
      <c r="A155" s="5"/>
      <c r="B155" s="5"/>
    </row>
    <row r="156" spans="1:2" s="2" customFormat="1" ht="12.75" x14ac:dyDescent="0.2">
      <c r="A156" s="5"/>
      <c r="B156" s="5"/>
    </row>
    <row r="157" spans="1:2" s="2" customFormat="1" ht="12.75" x14ac:dyDescent="0.2">
      <c r="A157" s="5"/>
      <c r="B157" s="5"/>
    </row>
    <row r="158" spans="1:2" s="2" customFormat="1" ht="12.75" x14ac:dyDescent="0.2">
      <c r="A158" s="5"/>
      <c r="B158" s="5"/>
    </row>
    <row r="159" spans="1:2" s="2" customFormat="1" ht="12.75" x14ac:dyDescent="0.2">
      <c r="A159" s="5"/>
      <c r="B159" s="5"/>
    </row>
    <row r="160" spans="1:2" s="2" customFormat="1" ht="12.75" x14ac:dyDescent="0.2">
      <c r="A160" s="5"/>
      <c r="B160" s="5"/>
    </row>
    <row r="161" spans="1:2" s="2" customFormat="1" ht="12.75" x14ac:dyDescent="0.2">
      <c r="A161" s="5"/>
      <c r="B161" s="5"/>
    </row>
    <row r="162" spans="1:2" s="2" customFormat="1" ht="12.75" x14ac:dyDescent="0.2">
      <c r="A162" s="5"/>
      <c r="B162" s="5"/>
    </row>
    <row r="163" spans="1:2" s="2" customFormat="1" ht="12.75" x14ac:dyDescent="0.2">
      <c r="A163" s="5"/>
      <c r="B163" s="5"/>
    </row>
    <row r="164" spans="1:2" s="2" customFormat="1" ht="12.75" x14ac:dyDescent="0.2">
      <c r="A164" s="5"/>
      <c r="B164" s="5"/>
    </row>
    <row r="165" spans="1:2" s="2" customFormat="1" ht="12.75" x14ac:dyDescent="0.2">
      <c r="A165" s="5"/>
      <c r="B165" s="5"/>
    </row>
    <row r="166" spans="1:2" s="2" customFormat="1" ht="12.75" x14ac:dyDescent="0.2">
      <c r="A166" s="5"/>
      <c r="B166" s="5"/>
    </row>
    <row r="167" spans="1:2" s="2" customFormat="1" ht="12.75" x14ac:dyDescent="0.2">
      <c r="A167" s="5"/>
      <c r="B167" s="5"/>
    </row>
    <row r="168" spans="1:2" s="2" customFormat="1" ht="12.75" x14ac:dyDescent="0.2">
      <c r="A168" s="5"/>
      <c r="B168" s="5"/>
    </row>
    <row r="169" spans="1:2" s="2" customFormat="1" ht="12.75" x14ac:dyDescent="0.2">
      <c r="A169" s="5"/>
      <c r="B169" s="5"/>
    </row>
    <row r="170" spans="1:2" s="2" customFormat="1" ht="12.75" x14ac:dyDescent="0.2">
      <c r="A170" s="5"/>
      <c r="B170" s="5"/>
    </row>
    <row r="171" spans="1:2" s="2" customFormat="1" ht="12.75" x14ac:dyDescent="0.2">
      <c r="A171" s="5"/>
      <c r="B171" s="5"/>
    </row>
    <row r="172" spans="1:2" s="2" customFormat="1" ht="12.75" x14ac:dyDescent="0.2">
      <c r="A172" s="5"/>
      <c r="B172" s="5"/>
    </row>
    <row r="173" spans="1:2" s="2" customFormat="1" ht="12.75" x14ac:dyDescent="0.2">
      <c r="A173" s="5"/>
      <c r="B173" s="5"/>
    </row>
    <row r="174" spans="1:2" s="2" customFormat="1" ht="12.75" x14ac:dyDescent="0.2">
      <c r="A174" s="5"/>
      <c r="B174" s="5"/>
    </row>
    <row r="175" spans="1:2" s="2" customFormat="1" ht="12.75" x14ac:dyDescent="0.2">
      <c r="A175" s="5"/>
      <c r="B175" s="5"/>
    </row>
    <row r="176" spans="1:2" s="2" customFormat="1" ht="12.75" x14ac:dyDescent="0.2">
      <c r="A176" s="5"/>
      <c r="B176" s="5"/>
    </row>
    <row r="177" spans="1:2" s="2" customFormat="1" ht="12.75" x14ac:dyDescent="0.2">
      <c r="A177" s="5"/>
      <c r="B177" s="5"/>
    </row>
    <row r="178" spans="1:2" s="2" customFormat="1" ht="12.75" x14ac:dyDescent="0.2">
      <c r="A178" s="5"/>
      <c r="B178" s="5"/>
    </row>
    <row r="179" spans="1:2" s="2" customFormat="1" ht="12.75" x14ac:dyDescent="0.2">
      <c r="A179" s="5"/>
      <c r="B179" s="5"/>
    </row>
    <row r="180" spans="1:2" s="2" customFormat="1" ht="12.75" x14ac:dyDescent="0.2">
      <c r="A180" s="5"/>
      <c r="B180" s="5"/>
    </row>
    <row r="181" spans="1:2" s="2" customFormat="1" ht="12.75" x14ac:dyDescent="0.2">
      <c r="A181" s="5"/>
      <c r="B181" s="5"/>
    </row>
    <row r="182" spans="1:2" s="2" customFormat="1" ht="12.75" x14ac:dyDescent="0.2">
      <c r="A182" s="5"/>
      <c r="B182" s="5"/>
    </row>
    <row r="183" spans="1:2" s="2" customFormat="1" ht="12.75" x14ac:dyDescent="0.2">
      <c r="A183" s="5"/>
      <c r="B183" s="5"/>
    </row>
    <row r="184" spans="1:2" s="2" customFormat="1" ht="12.75" x14ac:dyDescent="0.2">
      <c r="A184" s="5"/>
      <c r="B184" s="5"/>
    </row>
    <row r="185" spans="1:2" s="2" customFormat="1" ht="12.75" x14ac:dyDescent="0.2">
      <c r="A185" s="5"/>
      <c r="B185" s="5"/>
    </row>
    <row r="186" spans="1:2" s="2" customFormat="1" ht="12.75" x14ac:dyDescent="0.2">
      <c r="A186" s="5"/>
      <c r="B186" s="5"/>
    </row>
    <row r="187" spans="1:2" s="2" customFormat="1" ht="12.75" x14ac:dyDescent="0.2">
      <c r="A187" s="5"/>
      <c r="B187" s="5"/>
    </row>
    <row r="188" spans="1:2" s="2" customFormat="1" ht="12.75" x14ac:dyDescent="0.2">
      <c r="A188" s="5"/>
      <c r="B188" s="5"/>
    </row>
    <row r="189" spans="1:2" s="2" customFormat="1" ht="12.75" x14ac:dyDescent="0.2">
      <c r="A189" s="5"/>
      <c r="B189" s="5"/>
    </row>
    <row r="190" spans="1:2" s="2" customFormat="1" ht="12.75" x14ac:dyDescent="0.2">
      <c r="A190" s="5"/>
      <c r="B190" s="5"/>
    </row>
    <row r="191" spans="1:2" s="2" customFormat="1" ht="12.75" x14ac:dyDescent="0.2">
      <c r="A191" s="5"/>
      <c r="B191" s="5"/>
    </row>
    <row r="192" spans="1:2" s="2" customFormat="1" ht="12.75" x14ac:dyDescent="0.2">
      <c r="A192" s="5"/>
      <c r="B192" s="5"/>
    </row>
    <row r="193" spans="1:2" s="2" customFormat="1" ht="12.75" x14ac:dyDescent="0.2">
      <c r="A193" s="5"/>
      <c r="B193" s="5"/>
    </row>
    <row r="194" spans="1:2" s="2" customFormat="1" ht="12.75" x14ac:dyDescent="0.2">
      <c r="A194" s="5"/>
      <c r="B194" s="5"/>
    </row>
    <row r="195" spans="1:2" s="2" customFormat="1" ht="12.75" x14ac:dyDescent="0.2">
      <c r="A195" s="5"/>
      <c r="B195" s="5"/>
    </row>
    <row r="196" spans="1:2" s="2" customFormat="1" ht="12.75" x14ac:dyDescent="0.2">
      <c r="A196" s="5"/>
      <c r="B196" s="5"/>
    </row>
    <row r="197" spans="1:2" s="2" customFormat="1" ht="12.75" x14ac:dyDescent="0.2">
      <c r="A197" s="5"/>
      <c r="B197" s="5"/>
    </row>
    <row r="198" spans="1:2" s="2" customFormat="1" ht="12.75" x14ac:dyDescent="0.2">
      <c r="A198" s="5"/>
      <c r="B198" s="5"/>
    </row>
    <row r="199" spans="1:2" s="2" customFormat="1" ht="12.75" x14ac:dyDescent="0.2">
      <c r="A199" s="5"/>
      <c r="B199" s="5"/>
    </row>
    <row r="200" spans="1:2" s="2" customFormat="1" ht="12.75" x14ac:dyDescent="0.2">
      <c r="A200" s="5"/>
      <c r="B200" s="5"/>
    </row>
    <row r="201" spans="1:2" s="2" customFormat="1" ht="12.75" x14ac:dyDescent="0.2">
      <c r="A201" s="5"/>
      <c r="B201" s="5"/>
    </row>
    <row r="202" spans="1:2" s="2" customFormat="1" ht="12.75" x14ac:dyDescent="0.2">
      <c r="A202" s="5"/>
      <c r="B202" s="5"/>
    </row>
    <row r="203" spans="1:2" s="2" customFormat="1" ht="12.75" x14ac:dyDescent="0.2">
      <c r="A203" s="5"/>
      <c r="B203" s="5"/>
    </row>
    <row r="204" spans="1:2" s="2" customFormat="1" ht="12.75" x14ac:dyDescent="0.2">
      <c r="A204" s="5"/>
      <c r="B204" s="5"/>
    </row>
    <row r="205" spans="1:2" s="2" customFormat="1" ht="12.75" x14ac:dyDescent="0.2">
      <c r="A205" s="5"/>
      <c r="B205" s="5"/>
    </row>
    <row r="206" spans="1:2" s="2" customFormat="1" ht="12.75" x14ac:dyDescent="0.2">
      <c r="A206" s="5"/>
      <c r="B206" s="5"/>
    </row>
    <row r="207" spans="1:2" s="2" customFormat="1" ht="12.75" x14ac:dyDescent="0.2">
      <c r="A207" s="5"/>
      <c r="B207" s="5"/>
    </row>
    <row r="208" spans="1:2" s="2" customFormat="1" ht="12.75" x14ac:dyDescent="0.2">
      <c r="A208" s="5"/>
      <c r="B208" s="5"/>
    </row>
    <row r="209" spans="1:2" s="2" customFormat="1" ht="12.75" x14ac:dyDescent="0.2">
      <c r="A209" s="5"/>
      <c r="B209" s="5"/>
    </row>
    <row r="210" spans="1:2" s="2" customFormat="1" ht="12.75" x14ac:dyDescent="0.2">
      <c r="A210" s="5"/>
      <c r="B210" s="5"/>
    </row>
    <row r="211" spans="1:2" s="2" customFormat="1" ht="12.75" x14ac:dyDescent="0.2">
      <c r="A211" s="5"/>
      <c r="B211" s="5"/>
    </row>
    <row r="212" spans="1:2" s="2" customFormat="1" ht="12.75" x14ac:dyDescent="0.2">
      <c r="A212" s="5"/>
      <c r="B212" s="5"/>
    </row>
    <row r="213" spans="1:2" s="2" customFormat="1" ht="12.75" x14ac:dyDescent="0.2">
      <c r="A213" s="5"/>
      <c r="B213" s="5"/>
    </row>
    <row r="214" spans="1:2" s="2" customFormat="1" ht="12.75" x14ac:dyDescent="0.2">
      <c r="A214" s="5"/>
      <c r="B214" s="5"/>
    </row>
    <row r="215" spans="1:2" s="2" customFormat="1" ht="12.75" x14ac:dyDescent="0.2">
      <c r="A215" s="5"/>
      <c r="B215" s="5"/>
    </row>
    <row r="216" spans="1:2" s="2" customFormat="1" ht="12.75" x14ac:dyDescent="0.2">
      <c r="A216" s="5"/>
      <c r="B216" s="5"/>
    </row>
    <row r="217" spans="1:2" s="2" customFormat="1" ht="12.75" x14ac:dyDescent="0.2">
      <c r="A217" s="5"/>
      <c r="B217" s="5"/>
    </row>
    <row r="218" spans="1:2" s="2" customFormat="1" ht="12.75" x14ac:dyDescent="0.2">
      <c r="A218" s="5"/>
      <c r="B218" s="5"/>
    </row>
    <row r="219" spans="1:2" s="2" customFormat="1" ht="12.75" x14ac:dyDescent="0.2">
      <c r="A219" s="5"/>
      <c r="B219" s="5"/>
    </row>
    <row r="220" spans="1:2" s="2" customFormat="1" ht="12.75" x14ac:dyDescent="0.2">
      <c r="A220" s="5"/>
      <c r="B220" s="5"/>
    </row>
    <row r="221" spans="1:2" s="2" customFormat="1" ht="12.75" x14ac:dyDescent="0.2">
      <c r="A221" s="5"/>
      <c r="B221" s="5"/>
    </row>
    <row r="222" spans="1:2" s="2" customFormat="1" ht="12.75" x14ac:dyDescent="0.2">
      <c r="A222" s="5"/>
      <c r="B222" s="5"/>
    </row>
    <row r="223" spans="1:2" s="2" customFormat="1" ht="12.75" x14ac:dyDescent="0.2">
      <c r="A223" s="5"/>
      <c r="B223" s="5"/>
    </row>
    <row r="224" spans="1:2" s="2" customFormat="1" ht="12.75" x14ac:dyDescent="0.2">
      <c r="A224" s="5"/>
      <c r="B224" s="5"/>
    </row>
    <row r="225" spans="1:2" s="2" customFormat="1" ht="12.75" x14ac:dyDescent="0.2">
      <c r="A225" s="5"/>
      <c r="B225" s="5"/>
    </row>
    <row r="226" spans="1:2" s="2" customFormat="1" ht="12.75" x14ac:dyDescent="0.2">
      <c r="A226" s="5"/>
      <c r="B226" s="5"/>
    </row>
    <row r="227" spans="1:2" s="2" customFormat="1" ht="12.75" x14ac:dyDescent="0.2">
      <c r="A227" s="5"/>
      <c r="B227" s="5"/>
    </row>
    <row r="228" spans="1:2" s="2" customFormat="1" ht="12.75" x14ac:dyDescent="0.2">
      <c r="A228" s="5"/>
      <c r="B228" s="5"/>
    </row>
    <row r="229" spans="1:2" s="2" customFormat="1" ht="12.75" x14ac:dyDescent="0.2">
      <c r="A229" s="5"/>
      <c r="B229" s="5"/>
    </row>
    <row r="230" spans="1:2" s="2" customFormat="1" ht="12.75" x14ac:dyDescent="0.2">
      <c r="A230" s="5"/>
      <c r="B230" s="5"/>
    </row>
    <row r="231" spans="1:2" s="2" customFormat="1" ht="12.75" x14ac:dyDescent="0.2">
      <c r="A231" s="5"/>
      <c r="B231" s="5"/>
    </row>
    <row r="232" spans="1:2" s="2" customFormat="1" ht="12.75" x14ac:dyDescent="0.2">
      <c r="A232" s="5"/>
      <c r="B232" s="5"/>
    </row>
    <row r="233" spans="1:2" s="2" customFormat="1" ht="12.75" x14ac:dyDescent="0.2">
      <c r="A233" s="5"/>
      <c r="B233" s="5"/>
    </row>
    <row r="234" spans="1:2" s="2" customFormat="1" ht="12.75" x14ac:dyDescent="0.2">
      <c r="A234" s="5"/>
      <c r="B234" s="5"/>
    </row>
    <row r="235" spans="1:2" s="2" customFormat="1" ht="12.75" x14ac:dyDescent="0.2">
      <c r="A235" s="5"/>
      <c r="B235" s="5"/>
    </row>
    <row r="236" spans="1:2" s="2" customFormat="1" ht="12.75" x14ac:dyDescent="0.2">
      <c r="A236" s="5"/>
      <c r="B236" s="5"/>
    </row>
    <row r="237" spans="1:2" s="2" customFormat="1" ht="12.75" x14ac:dyDescent="0.2">
      <c r="A237" s="5"/>
      <c r="B237" s="5"/>
    </row>
    <row r="238" spans="1:2" s="2" customFormat="1" ht="12.75" x14ac:dyDescent="0.2">
      <c r="A238" s="5"/>
      <c r="B238" s="5"/>
    </row>
    <row r="239" spans="1:2" s="2" customFormat="1" ht="12.75" x14ac:dyDescent="0.2">
      <c r="A239" s="5"/>
      <c r="B239" s="5"/>
    </row>
    <row r="240" spans="1:2" s="2" customFormat="1" ht="12.75" x14ac:dyDescent="0.2">
      <c r="A240" s="5"/>
      <c r="B240" s="5"/>
    </row>
    <row r="241" spans="1:2" s="2" customFormat="1" ht="12.75" x14ac:dyDescent="0.2">
      <c r="A241" s="5"/>
      <c r="B241" s="5"/>
    </row>
    <row r="242" spans="1:2" s="2" customFormat="1" ht="12.75" x14ac:dyDescent="0.2">
      <c r="A242" s="5"/>
      <c r="B242" s="5"/>
    </row>
    <row r="243" spans="1:2" s="2" customFormat="1" ht="12.75" x14ac:dyDescent="0.2">
      <c r="A243" s="5"/>
      <c r="B243" s="5"/>
    </row>
    <row r="244" spans="1:2" s="2" customFormat="1" ht="12.75" x14ac:dyDescent="0.2">
      <c r="A244" s="5"/>
      <c r="B244" s="5"/>
    </row>
    <row r="245" spans="1:2" s="2" customFormat="1" ht="12.75" x14ac:dyDescent="0.2">
      <c r="A245" s="5"/>
      <c r="B245" s="5"/>
    </row>
    <row r="246" spans="1:2" s="2" customFormat="1" ht="12.75" x14ac:dyDescent="0.2">
      <c r="A246" s="5"/>
      <c r="B246" s="5"/>
    </row>
    <row r="247" spans="1:2" s="2" customFormat="1" ht="12.75" x14ac:dyDescent="0.2">
      <c r="A247" s="5"/>
      <c r="B247" s="5"/>
    </row>
    <row r="248" spans="1:2" s="2" customFormat="1" ht="12.75" x14ac:dyDescent="0.2">
      <c r="A248" s="5"/>
      <c r="B248" s="5"/>
    </row>
    <row r="249" spans="1:2" s="2" customFormat="1" ht="12.75" x14ac:dyDescent="0.2">
      <c r="A249" s="5"/>
      <c r="B249" s="5"/>
    </row>
    <row r="250" spans="1:2" s="2" customFormat="1" ht="12.75" x14ac:dyDescent="0.2">
      <c r="A250" s="5"/>
      <c r="B250" s="5"/>
    </row>
    <row r="251" spans="1:2" s="2" customFormat="1" ht="12.75" x14ac:dyDescent="0.2">
      <c r="A251" s="5"/>
      <c r="B251" s="5"/>
    </row>
    <row r="252" spans="1:2" s="2" customFormat="1" ht="12.75" x14ac:dyDescent="0.2">
      <c r="A252" s="5"/>
      <c r="B252" s="5"/>
    </row>
    <row r="253" spans="1:2" s="2" customFormat="1" ht="12.75" x14ac:dyDescent="0.2">
      <c r="A253" s="5"/>
      <c r="B253" s="5"/>
    </row>
    <row r="254" spans="1:2" s="2" customFormat="1" ht="12.75" x14ac:dyDescent="0.2">
      <c r="A254" s="5"/>
      <c r="B254" s="5"/>
    </row>
    <row r="255" spans="1:2" s="2" customFormat="1" ht="12.75" x14ac:dyDescent="0.2">
      <c r="A255" s="5"/>
      <c r="B255" s="5"/>
    </row>
    <row r="256" spans="1:2" s="2" customFormat="1" ht="12.75" x14ac:dyDescent="0.2">
      <c r="A256" s="5"/>
      <c r="B256" s="5"/>
    </row>
    <row r="257" spans="1:2" s="2" customFormat="1" ht="12.75" x14ac:dyDescent="0.2">
      <c r="A257" s="5"/>
      <c r="B257" s="5"/>
    </row>
    <row r="258" spans="1:2" s="2" customFormat="1" ht="12.75" x14ac:dyDescent="0.2">
      <c r="A258" s="5"/>
      <c r="B258" s="5"/>
    </row>
    <row r="259" spans="1:2" s="2" customFormat="1" ht="12.75" x14ac:dyDescent="0.2">
      <c r="A259" s="5"/>
      <c r="B259" s="5"/>
    </row>
    <row r="260" spans="1:2" s="2" customFormat="1" ht="12.75" x14ac:dyDescent="0.2">
      <c r="A260" s="5"/>
      <c r="B260" s="5"/>
    </row>
    <row r="261" spans="1:2" s="2" customFormat="1" ht="12.75" x14ac:dyDescent="0.2">
      <c r="A261" s="5"/>
      <c r="B261" s="5"/>
    </row>
    <row r="262" spans="1:2" s="2" customFormat="1" ht="12.75" x14ac:dyDescent="0.2">
      <c r="A262" s="5"/>
      <c r="B262" s="5"/>
    </row>
    <row r="263" spans="1:2" s="2" customFormat="1" ht="12.75" x14ac:dyDescent="0.2">
      <c r="A263" s="5"/>
      <c r="B263" s="5"/>
    </row>
    <row r="264" spans="1:2" s="2" customFormat="1" ht="12.75" x14ac:dyDescent="0.2">
      <c r="A264" s="5"/>
      <c r="B264" s="5"/>
    </row>
    <row r="265" spans="1:2" s="2" customFormat="1" ht="12.75" x14ac:dyDescent="0.2">
      <c r="A265" s="5"/>
      <c r="B265" s="5"/>
    </row>
    <row r="266" spans="1:2" s="2" customFormat="1" ht="12.75" x14ac:dyDescent="0.2">
      <c r="A266" s="5"/>
      <c r="B266" s="5"/>
    </row>
    <row r="267" spans="1:2" s="2" customFormat="1" ht="12.75" x14ac:dyDescent="0.2">
      <c r="A267" s="5"/>
      <c r="B267" s="5"/>
    </row>
    <row r="268" spans="1:2" s="2" customFormat="1" ht="12.75" x14ac:dyDescent="0.2">
      <c r="A268" s="5"/>
      <c r="B268" s="5"/>
    </row>
    <row r="269" spans="1:2" s="2" customFormat="1" ht="12.75" x14ac:dyDescent="0.2">
      <c r="A269" s="5"/>
      <c r="B269" s="5"/>
    </row>
    <row r="270" spans="1:2" s="2" customFormat="1" ht="12.75" x14ac:dyDescent="0.2">
      <c r="A270" s="5"/>
      <c r="B270" s="5"/>
    </row>
    <row r="271" spans="1:2" s="2" customFormat="1" ht="12.75" x14ac:dyDescent="0.2">
      <c r="A271" s="5"/>
      <c r="B271" s="5"/>
    </row>
    <row r="272" spans="1:2" s="2" customFormat="1" ht="12.75" x14ac:dyDescent="0.2">
      <c r="A272" s="5"/>
      <c r="B272" s="5"/>
    </row>
    <row r="273" spans="1:2" s="2" customFormat="1" ht="12.75" x14ac:dyDescent="0.2">
      <c r="A273" s="5"/>
      <c r="B273" s="5"/>
    </row>
    <row r="274" spans="1:2" s="2" customFormat="1" ht="12.75" x14ac:dyDescent="0.2">
      <c r="A274" s="5"/>
      <c r="B274" s="5"/>
    </row>
    <row r="275" spans="1:2" s="2" customFormat="1" ht="12.75" x14ac:dyDescent="0.2">
      <c r="A275" s="5"/>
      <c r="B275" s="5"/>
    </row>
    <row r="276" spans="1:2" s="2" customFormat="1" ht="12.75" x14ac:dyDescent="0.2">
      <c r="A276" s="5"/>
      <c r="B276" s="5"/>
    </row>
    <row r="277" spans="1:2" s="2" customFormat="1" ht="12.75" x14ac:dyDescent="0.2">
      <c r="A277" s="5"/>
      <c r="B277" s="5"/>
    </row>
    <row r="278" spans="1:2" s="2" customFormat="1" ht="12.75" x14ac:dyDescent="0.2">
      <c r="A278" s="5"/>
      <c r="B278" s="5"/>
    </row>
    <row r="279" spans="1:2" s="2" customFormat="1" ht="12.75" x14ac:dyDescent="0.2">
      <c r="A279" s="5"/>
      <c r="B279" s="5"/>
    </row>
    <row r="280" spans="1:2" s="2" customFormat="1" ht="12.75" x14ac:dyDescent="0.2">
      <c r="A280" s="5"/>
      <c r="B280" s="5"/>
    </row>
    <row r="281" spans="1:2" s="2" customFormat="1" ht="12.75" x14ac:dyDescent="0.2">
      <c r="A281" s="5"/>
      <c r="B281" s="5"/>
    </row>
    <row r="282" spans="1:2" s="2" customFormat="1" ht="12.75" x14ac:dyDescent="0.2">
      <c r="A282" s="5"/>
      <c r="B282" s="5"/>
    </row>
    <row r="283" spans="1:2" s="2" customFormat="1" ht="12.75" x14ac:dyDescent="0.2">
      <c r="A283" s="5"/>
      <c r="B283" s="5"/>
    </row>
    <row r="284" spans="1:2" s="2" customFormat="1" ht="12.75" x14ac:dyDescent="0.2">
      <c r="A284" s="5"/>
      <c r="B284" s="5"/>
    </row>
    <row r="285" spans="1:2" s="2" customFormat="1" ht="12.75" x14ac:dyDescent="0.2">
      <c r="A285" s="5"/>
      <c r="B285" s="5"/>
    </row>
    <row r="286" spans="1:2" s="2" customFormat="1" ht="12.75" x14ac:dyDescent="0.2">
      <c r="A286" s="5"/>
      <c r="B286" s="5"/>
    </row>
    <row r="287" spans="1:2" s="2" customFormat="1" ht="12.75" x14ac:dyDescent="0.2">
      <c r="A287" s="5"/>
      <c r="B287" s="5"/>
    </row>
    <row r="288" spans="1:2" s="2" customFormat="1" ht="12.75" x14ac:dyDescent="0.2">
      <c r="A288" s="5"/>
      <c r="B288" s="5"/>
    </row>
    <row r="289" spans="1:2" s="2" customFormat="1" ht="12.75" x14ac:dyDescent="0.2">
      <c r="A289" s="5"/>
      <c r="B289" s="5"/>
    </row>
    <row r="290" spans="1:2" s="2" customFormat="1" ht="12.75" x14ac:dyDescent="0.2">
      <c r="A290" s="5"/>
      <c r="B290" s="5"/>
    </row>
    <row r="291" spans="1:2" s="2" customFormat="1" ht="12.75" x14ac:dyDescent="0.2">
      <c r="A291" s="5"/>
      <c r="B291" s="5"/>
    </row>
    <row r="292" spans="1:2" s="2" customFormat="1" ht="12.75" x14ac:dyDescent="0.2">
      <c r="A292" s="5"/>
      <c r="B292" s="5"/>
    </row>
    <row r="293" spans="1:2" s="2" customFormat="1" ht="12.75" x14ac:dyDescent="0.2">
      <c r="A293" s="5"/>
      <c r="B293" s="5"/>
    </row>
    <row r="294" spans="1:2" s="2" customFormat="1" ht="12.75" x14ac:dyDescent="0.2">
      <c r="A294" s="5"/>
      <c r="B294" s="5"/>
    </row>
    <row r="295" spans="1:2" s="2" customFormat="1" ht="12.75" x14ac:dyDescent="0.2">
      <c r="A295" s="5"/>
      <c r="B295" s="5"/>
    </row>
    <row r="296" spans="1:2" s="2" customFormat="1" ht="12.75" x14ac:dyDescent="0.2">
      <c r="A296" s="5"/>
      <c r="B296" s="5"/>
    </row>
    <row r="297" spans="1:2" s="2" customFormat="1" ht="12.75" x14ac:dyDescent="0.2">
      <c r="A297" s="5"/>
      <c r="B297" s="5"/>
    </row>
    <row r="298" spans="1:2" s="2" customFormat="1" ht="12.75" x14ac:dyDescent="0.2">
      <c r="A298" s="5"/>
      <c r="B298" s="5"/>
    </row>
    <row r="299" spans="1:2" s="2" customFormat="1" ht="12.75" x14ac:dyDescent="0.2">
      <c r="A299" s="5"/>
      <c r="B299" s="5"/>
    </row>
    <row r="300" spans="1:2" s="2" customFormat="1" ht="12.75" x14ac:dyDescent="0.2">
      <c r="A300" s="5"/>
      <c r="B300" s="5"/>
    </row>
    <row r="301" spans="1:2" s="2" customFormat="1" ht="12.75" x14ac:dyDescent="0.2">
      <c r="A301" s="5"/>
      <c r="B301" s="5"/>
    </row>
    <row r="302" spans="1:2" s="2" customFormat="1" ht="12.75" x14ac:dyDescent="0.2">
      <c r="A302" s="5"/>
      <c r="B302" s="5"/>
    </row>
    <row r="303" spans="1:2" s="2" customFormat="1" ht="12.75" x14ac:dyDescent="0.2">
      <c r="A303" s="5"/>
      <c r="B303" s="5"/>
    </row>
    <row r="304" spans="1:2" s="2" customFormat="1" ht="12.75" x14ac:dyDescent="0.2">
      <c r="A304" s="5"/>
      <c r="B304" s="5"/>
    </row>
    <row r="305" spans="1:2" s="2" customFormat="1" ht="12.75" x14ac:dyDescent="0.2">
      <c r="A305" s="5"/>
      <c r="B305" s="5"/>
    </row>
    <row r="306" spans="1:2" s="2" customFormat="1" ht="12.75" x14ac:dyDescent="0.2">
      <c r="A306" s="5"/>
      <c r="B306" s="5"/>
    </row>
    <row r="307" spans="1:2" s="2" customFormat="1" ht="12.75" x14ac:dyDescent="0.2">
      <c r="A307" s="5"/>
      <c r="B307" s="5"/>
    </row>
    <row r="308" spans="1:2" s="2" customFormat="1" ht="12.75" x14ac:dyDescent="0.2">
      <c r="A308" s="5"/>
      <c r="B308" s="5"/>
    </row>
    <row r="309" spans="1:2" s="2" customFormat="1" ht="12.75" x14ac:dyDescent="0.2">
      <c r="A309" s="5"/>
      <c r="B309" s="5"/>
    </row>
    <row r="310" spans="1:2" s="2" customFormat="1" ht="12.75" x14ac:dyDescent="0.2">
      <c r="A310" s="5"/>
      <c r="B310" s="5"/>
    </row>
    <row r="311" spans="1:2" s="2" customFormat="1" ht="12.75" x14ac:dyDescent="0.2">
      <c r="A311" s="5"/>
      <c r="B311" s="5"/>
    </row>
    <row r="312" spans="1:2" s="2" customFormat="1" ht="12.75" x14ac:dyDescent="0.2">
      <c r="A312" s="5"/>
      <c r="B312" s="5"/>
    </row>
    <row r="313" spans="1:2" s="2" customFormat="1" ht="12.75" x14ac:dyDescent="0.2">
      <c r="A313" s="5"/>
      <c r="B313" s="5"/>
    </row>
    <row r="314" spans="1:2" s="2" customFormat="1" ht="12.75" x14ac:dyDescent="0.2">
      <c r="A314" s="5"/>
      <c r="B314" s="5"/>
    </row>
    <row r="315" spans="1:2" s="2" customFormat="1" ht="12.75" x14ac:dyDescent="0.2">
      <c r="A315" s="5"/>
      <c r="B315" s="5"/>
    </row>
    <row r="316" spans="1:2" s="2" customFormat="1" ht="12.75" x14ac:dyDescent="0.2">
      <c r="A316" s="5"/>
      <c r="B316" s="5"/>
    </row>
    <row r="317" spans="1:2" s="2" customFormat="1" ht="12.75" x14ac:dyDescent="0.2">
      <c r="A317" s="5"/>
      <c r="B317" s="5"/>
    </row>
    <row r="318" spans="1:2" s="2" customFormat="1" ht="12.75" x14ac:dyDescent="0.2">
      <c r="A318" s="5"/>
      <c r="B318" s="5"/>
    </row>
    <row r="319" spans="1:2" s="2" customFormat="1" ht="12.75" x14ac:dyDescent="0.2">
      <c r="A319" s="5"/>
      <c r="B319" s="5"/>
    </row>
    <row r="320" spans="1:2" s="2" customFormat="1" ht="12.75" x14ac:dyDescent="0.2">
      <c r="A320" s="5"/>
      <c r="B320" s="5"/>
    </row>
    <row r="321" spans="1:2" s="2" customFormat="1" ht="12.75" x14ac:dyDescent="0.2">
      <c r="A321" s="5"/>
      <c r="B321" s="5"/>
    </row>
    <row r="322" spans="1:2" s="2" customFormat="1" ht="12.75" x14ac:dyDescent="0.2">
      <c r="A322" s="5"/>
      <c r="B322" s="5"/>
    </row>
    <row r="323" spans="1:2" s="2" customFormat="1" ht="12.75" x14ac:dyDescent="0.2">
      <c r="A323" s="5"/>
      <c r="B323" s="5"/>
    </row>
    <row r="324" spans="1:2" s="2" customFormat="1" ht="12.75" x14ac:dyDescent="0.2">
      <c r="A324" s="5"/>
      <c r="B324" s="5"/>
    </row>
    <row r="325" spans="1:2" s="2" customFormat="1" ht="12.75" x14ac:dyDescent="0.2">
      <c r="A325" s="5"/>
      <c r="B325" s="5"/>
    </row>
    <row r="326" spans="1:2" s="2" customFormat="1" ht="12.75" x14ac:dyDescent="0.2">
      <c r="A326" s="5"/>
      <c r="B326" s="5"/>
    </row>
    <row r="327" spans="1:2" s="2" customFormat="1" ht="12.75" x14ac:dyDescent="0.2">
      <c r="A327" s="5"/>
      <c r="B327" s="5"/>
    </row>
    <row r="328" spans="1:2" s="2" customFormat="1" ht="12.75" x14ac:dyDescent="0.2">
      <c r="A328" s="5"/>
      <c r="B328" s="5"/>
    </row>
    <row r="329" spans="1:2" s="2" customFormat="1" ht="12.75" x14ac:dyDescent="0.2">
      <c r="A329" s="5"/>
      <c r="B329" s="5"/>
    </row>
    <row r="330" spans="1:2" s="2" customFormat="1" ht="12.75" x14ac:dyDescent="0.2">
      <c r="A330" s="5"/>
      <c r="B330" s="5"/>
    </row>
    <row r="331" spans="1:2" s="2" customFormat="1" ht="12.75" x14ac:dyDescent="0.2">
      <c r="A331" s="5"/>
      <c r="B331" s="5"/>
    </row>
    <row r="332" spans="1:2" s="2" customFormat="1" ht="12.75" x14ac:dyDescent="0.2">
      <c r="A332" s="5"/>
      <c r="B332" s="5"/>
    </row>
    <row r="333" spans="1:2" s="2" customFormat="1" ht="12.75" x14ac:dyDescent="0.2">
      <c r="A333" s="5"/>
      <c r="B333" s="5"/>
    </row>
    <row r="334" spans="1:2" s="2" customFormat="1" ht="12.75" x14ac:dyDescent="0.2">
      <c r="A334" s="5"/>
      <c r="B334" s="5"/>
    </row>
    <row r="335" spans="1:2" s="2" customFormat="1" ht="12.75" x14ac:dyDescent="0.2">
      <c r="A335" s="5"/>
      <c r="B335" s="5"/>
    </row>
    <row r="336" spans="1:2" s="2" customFormat="1" ht="12.75" x14ac:dyDescent="0.2">
      <c r="A336" s="5"/>
      <c r="B336" s="5"/>
    </row>
    <row r="337" spans="1:2" s="2" customFormat="1" ht="12.75" x14ac:dyDescent="0.2">
      <c r="A337" s="5"/>
      <c r="B337" s="5"/>
    </row>
    <row r="338" spans="1:2" s="2" customFormat="1" ht="12.75" x14ac:dyDescent="0.2">
      <c r="A338" s="5"/>
      <c r="B338" s="5"/>
    </row>
    <row r="339" spans="1:2" s="2" customFormat="1" ht="12.75" x14ac:dyDescent="0.2">
      <c r="A339" s="5"/>
      <c r="B339" s="5"/>
    </row>
    <row r="340" spans="1:2" s="2" customFormat="1" ht="12.75" x14ac:dyDescent="0.2">
      <c r="A340" s="5"/>
      <c r="B340" s="5"/>
    </row>
    <row r="341" spans="1:2" s="2" customFormat="1" ht="12.75" x14ac:dyDescent="0.2">
      <c r="A341" s="5"/>
      <c r="B341" s="5"/>
    </row>
    <row r="342" spans="1:2" s="2" customFormat="1" ht="12.75" x14ac:dyDescent="0.2">
      <c r="A342" s="5"/>
      <c r="B342" s="5"/>
    </row>
    <row r="343" spans="1:2" s="2" customFormat="1" ht="12.75" x14ac:dyDescent="0.2">
      <c r="A343" s="5"/>
      <c r="B343" s="5"/>
    </row>
    <row r="344" spans="1:2" s="2" customFormat="1" ht="12.75" x14ac:dyDescent="0.2">
      <c r="A344" s="5"/>
      <c r="B344" s="5"/>
    </row>
    <row r="345" spans="1:2" s="2" customFormat="1" ht="12.75" x14ac:dyDescent="0.2">
      <c r="A345" s="5"/>
      <c r="B345" s="5"/>
    </row>
    <row r="346" spans="1:2" s="2" customFormat="1" ht="12.75" x14ac:dyDescent="0.2">
      <c r="A346" s="5"/>
      <c r="B346" s="5"/>
    </row>
    <row r="347" spans="1:2" s="2" customFormat="1" ht="12.75" x14ac:dyDescent="0.2">
      <c r="A347" s="5"/>
      <c r="B347" s="5"/>
    </row>
    <row r="348" spans="1:2" s="2" customFormat="1" ht="12.75" x14ac:dyDescent="0.2">
      <c r="A348" s="5"/>
      <c r="B348" s="5"/>
    </row>
    <row r="349" spans="1:2" s="2" customFormat="1" ht="12.75" x14ac:dyDescent="0.2">
      <c r="A349" s="5"/>
      <c r="B349" s="5"/>
    </row>
    <row r="350" spans="1:2" s="2" customFormat="1" ht="12.75" x14ac:dyDescent="0.2">
      <c r="A350" s="5"/>
      <c r="B350" s="5"/>
    </row>
    <row r="351" spans="1:2" s="2" customFormat="1" ht="12.75" x14ac:dyDescent="0.2">
      <c r="A351" s="5"/>
      <c r="B351" s="5"/>
    </row>
    <row r="352" spans="1:2" s="2" customFormat="1" ht="12.75" x14ac:dyDescent="0.2">
      <c r="A352" s="5"/>
      <c r="B352" s="5"/>
    </row>
    <row r="353" spans="1:2" s="2" customFormat="1" ht="12.75" x14ac:dyDescent="0.2">
      <c r="A353" s="5"/>
      <c r="B353" s="5"/>
    </row>
    <row r="354" spans="1:2" s="2" customFormat="1" ht="12.75" x14ac:dyDescent="0.2">
      <c r="A354" s="5"/>
      <c r="B354" s="5"/>
    </row>
    <row r="355" spans="1:2" s="2" customFormat="1" ht="12.75" x14ac:dyDescent="0.2">
      <c r="A355" s="5"/>
      <c r="B355" s="5"/>
    </row>
    <row r="356" spans="1:2" s="2" customFormat="1" ht="12.75" x14ac:dyDescent="0.2">
      <c r="A356" s="5"/>
      <c r="B356" s="5"/>
    </row>
    <row r="357" spans="1:2" s="2" customFormat="1" ht="12.75" x14ac:dyDescent="0.2">
      <c r="A357" s="5"/>
      <c r="B357" s="5"/>
    </row>
    <row r="358" spans="1:2" s="2" customFormat="1" ht="12.75" x14ac:dyDescent="0.2">
      <c r="A358" s="5"/>
      <c r="B358" s="5"/>
    </row>
    <row r="359" spans="1:2" s="2" customFormat="1" ht="12.75" x14ac:dyDescent="0.2">
      <c r="A359" s="5"/>
      <c r="B359" s="5"/>
    </row>
    <row r="360" spans="1:2" s="2" customFormat="1" ht="12.75" x14ac:dyDescent="0.2">
      <c r="A360" s="5"/>
      <c r="B360" s="5"/>
    </row>
    <row r="361" spans="1:2" s="2" customFormat="1" ht="12.75" x14ac:dyDescent="0.2">
      <c r="A361" s="5"/>
      <c r="B361" s="5"/>
    </row>
    <row r="362" spans="1:2" s="2" customFormat="1" ht="12.75" x14ac:dyDescent="0.2">
      <c r="A362" s="5"/>
      <c r="B362" s="5"/>
    </row>
    <row r="363" spans="1:2" s="2" customFormat="1" ht="12.75" x14ac:dyDescent="0.2">
      <c r="A363" s="5"/>
      <c r="B363" s="5"/>
    </row>
    <row r="364" spans="1:2" s="2" customFormat="1" ht="12.75" x14ac:dyDescent="0.2">
      <c r="A364" s="5"/>
      <c r="B364" s="5"/>
    </row>
    <row r="365" spans="1:2" s="2" customFormat="1" ht="12.75" x14ac:dyDescent="0.2">
      <c r="A365" s="5"/>
      <c r="B365" s="5"/>
    </row>
    <row r="366" spans="1:2" s="2" customFormat="1" ht="12.75" x14ac:dyDescent="0.2">
      <c r="A366" s="5"/>
      <c r="B366" s="5"/>
    </row>
    <row r="367" spans="1:2" s="2" customFormat="1" ht="12.75" x14ac:dyDescent="0.2">
      <c r="A367" s="5"/>
      <c r="B367" s="5"/>
    </row>
    <row r="368" spans="1:2" s="2" customFormat="1" ht="12.75" x14ac:dyDescent="0.2">
      <c r="A368" s="5"/>
      <c r="B368" s="5"/>
    </row>
    <row r="369" spans="1:2" s="2" customFormat="1" ht="12.75" x14ac:dyDescent="0.2">
      <c r="A369" s="5"/>
      <c r="B369" s="5"/>
    </row>
    <row r="370" spans="1:2" s="2" customFormat="1" ht="12.75" x14ac:dyDescent="0.2">
      <c r="A370" s="5"/>
      <c r="B370" s="5"/>
    </row>
    <row r="371" spans="1:2" s="2" customFormat="1" ht="12.75" x14ac:dyDescent="0.2">
      <c r="A371" s="5"/>
      <c r="B371" s="5"/>
    </row>
    <row r="372" spans="1:2" s="2" customFormat="1" ht="12.75" x14ac:dyDescent="0.2">
      <c r="A372" s="5"/>
      <c r="B372" s="5"/>
    </row>
    <row r="373" spans="1:2" s="2" customFormat="1" ht="12.75" x14ac:dyDescent="0.2">
      <c r="A373" s="5"/>
      <c r="B373" s="5"/>
    </row>
    <row r="374" spans="1:2" s="2" customFormat="1" ht="12.75" x14ac:dyDescent="0.2">
      <c r="A374" s="5"/>
      <c r="B374" s="5"/>
    </row>
    <row r="375" spans="1:2" s="2" customFormat="1" ht="12.75" x14ac:dyDescent="0.2">
      <c r="A375" s="5"/>
      <c r="B375" s="5"/>
    </row>
    <row r="376" spans="1:2" s="2" customFormat="1" ht="12.75" x14ac:dyDescent="0.2">
      <c r="A376" s="5"/>
      <c r="B376" s="5"/>
    </row>
    <row r="377" spans="1:2" s="2" customFormat="1" ht="12.75" x14ac:dyDescent="0.2">
      <c r="A377" s="5"/>
      <c r="B377" s="5"/>
    </row>
    <row r="378" spans="1:2" s="2" customFormat="1" ht="12.75" x14ac:dyDescent="0.2">
      <c r="A378" s="5"/>
      <c r="B378" s="5"/>
    </row>
    <row r="379" spans="1:2" s="2" customFormat="1" ht="12.75" x14ac:dyDescent="0.2">
      <c r="A379" s="5"/>
      <c r="B379" s="5"/>
    </row>
    <row r="380" spans="1:2" s="2" customFormat="1" ht="12.75" x14ac:dyDescent="0.2">
      <c r="A380" s="5"/>
      <c r="B380" s="5"/>
    </row>
    <row r="381" spans="1:2" s="2" customFormat="1" ht="12.75" x14ac:dyDescent="0.2">
      <c r="A381" s="5"/>
      <c r="B381" s="5"/>
    </row>
    <row r="382" spans="1:2" s="2" customFormat="1" ht="12.75" x14ac:dyDescent="0.2">
      <c r="A382" s="5"/>
      <c r="B382" s="5"/>
    </row>
    <row r="383" spans="1:2" s="2" customFormat="1" ht="12.75" x14ac:dyDescent="0.2">
      <c r="A383" s="5"/>
      <c r="B383" s="5"/>
    </row>
    <row r="384" spans="1:2" s="2" customFormat="1" ht="12.75" x14ac:dyDescent="0.2">
      <c r="A384" s="5"/>
      <c r="B384" s="5"/>
    </row>
    <row r="385" spans="1:2" s="2" customFormat="1" ht="12.75" x14ac:dyDescent="0.2">
      <c r="A385" s="5"/>
      <c r="B385" s="5"/>
    </row>
    <row r="386" spans="1:2" s="2" customFormat="1" ht="12.75" x14ac:dyDescent="0.2">
      <c r="A386" s="5"/>
      <c r="B386" s="5"/>
    </row>
    <row r="387" spans="1:2" s="2" customFormat="1" ht="12.75" x14ac:dyDescent="0.2">
      <c r="A387" s="5"/>
      <c r="B387" s="5"/>
    </row>
    <row r="388" spans="1:2" s="2" customFormat="1" ht="12.75" x14ac:dyDescent="0.2">
      <c r="A388" s="5"/>
      <c r="B388" s="5"/>
    </row>
    <row r="389" spans="1:2" s="2" customFormat="1" ht="12.75" x14ac:dyDescent="0.2">
      <c r="A389" s="5"/>
      <c r="B389" s="5"/>
    </row>
    <row r="390" spans="1:2" s="2" customFormat="1" ht="12.75" x14ac:dyDescent="0.2">
      <c r="A390" s="5"/>
      <c r="B390" s="5"/>
    </row>
    <row r="391" spans="1:2" s="2" customFormat="1" ht="12.75" x14ac:dyDescent="0.2">
      <c r="A391" s="5"/>
      <c r="B391" s="5"/>
    </row>
    <row r="392" spans="1:2" s="2" customFormat="1" ht="12.75" x14ac:dyDescent="0.2">
      <c r="A392" s="5"/>
      <c r="B392" s="5"/>
    </row>
    <row r="393" spans="1:2" s="2" customFormat="1" ht="12.75" x14ac:dyDescent="0.2">
      <c r="A393" s="5"/>
      <c r="B393" s="5"/>
    </row>
    <row r="394" spans="1:2" s="2" customFormat="1" ht="12.75" x14ac:dyDescent="0.2">
      <c r="A394" s="5"/>
      <c r="B394" s="5"/>
    </row>
    <row r="395" spans="1:2" s="2" customFormat="1" ht="12.75" x14ac:dyDescent="0.2">
      <c r="A395" s="5"/>
      <c r="B395" s="5"/>
    </row>
    <row r="396" spans="1:2" s="2" customFormat="1" ht="12.75" x14ac:dyDescent="0.2">
      <c r="A396" s="5"/>
      <c r="B396" s="5"/>
    </row>
    <row r="397" spans="1:2" s="2" customFormat="1" ht="12.75" x14ac:dyDescent="0.2">
      <c r="A397" s="5"/>
      <c r="B397" s="5"/>
    </row>
    <row r="398" spans="1:2" s="2" customFormat="1" ht="12.75" x14ac:dyDescent="0.2">
      <c r="A398" s="5"/>
      <c r="B398" s="5"/>
    </row>
    <row r="399" spans="1:2" s="2" customFormat="1" ht="12.75" x14ac:dyDescent="0.2">
      <c r="A399" s="5"/>
      <c r="B399" s="5"/>
    </row>
    <row r="400" spans="1:2" s="2" customFormat="1" ht="12.75" x14ac:dyDescent="0.2">
      <c r="A400" s="5"/>
      <c r="B400" s="5"/>
    </row>
    <row r="401" spans="1:2" s="2" customFormat="1" ht="12.75" x14ac:dyDescent="0.2">
      <c r="A401" s="5"/>
      <c r="B401" s="5"/>
    </row>
    <row r="402" spans="1:2" s="2" customFormat="1" ht="12.75" x14ac:dyDescent="0.2">
      <c r="A402" s="5"/>
      <c r="B402" s="5"/>
    </row>
    <row r="403" spans="1:2" s="2" customFormat="1" ht="12.75" x14ac:dyDescent="0.2">
      <c r="A403" s="5"/>
      <c r="B403" s="5"/>
    </row>
    <row r="404" spans="1:2" s="2" customFormat="1" ht="12.75" x14ac:dyDescent="0.2">
      <c r="A404" s="5"/>
      <c r="B404" s="5"/>
    </row>
    <row r="405" spans="1:2" s="2" customFormat="1" ht="12.75" x14ac:dyDescent="0.2">
      <c r="A405" s="5"/>
      <c r="B405" s="5"/>
    </row>
    <row r="406" spans="1:2" s="2" customFormat="1" ht="12.75" x14ac:dyDescent="0.2">
      <c r="A406" s="5"/>
      <c r="B406" s="5"/>
    </row>
    <row r="407" spans="1:2" s="2" customFormat="1" ht="12.75" x14ac:dyDescent="0.2">
      <c r="A407" s="5"/>
      <c r="B407" s="5"/>
    </row>
    <row r="408" spans="1:2" s="2" customFormat="1" ht="12.75" x14ac:dyDescent="0.2">
      <c r="A408" s="5"/>
      <c r="B408" s="5"/>
    </row>
    <row r="409" spans="1:2" s="2" customFormat="1" ht="12.75" x14ac:dyDescent="0.2">
      <c r="A409" s="5"/>
      <c r="B409" s="5"/>
    </row>
    <row r="410" spans="1:2" s="2" customFormat="1" ht="12.75" x14ac:dyDescent="0.2">
      <c r="A410" s="5"/>
      <c r="B410" s="5"/>
    </row>
    <row r="411" spans="1:2" s="2" customFormat="1" ht="12.75" x14ac:dyDescent="0.2">
      <c r="A411" s="5"/>
      <c r="B411" s="5"/>
    </row>
    <row r="412" spans="1:2" s="2" customFormat="1" ht="12.75" x14ac:dyDescent="0.2">
      <c r="A412" s="5"/>
      <c r="B412" s="5"/>
    </row>
    <row r="413" spans="1:2" s="2" customFormat="1" ht="12.75" x14ac:dyDescent="0.2">
      <c r="A413" s="5"/>
      <c r="B413" s="5"/>
    </row>
    <row r="414" spans="1:2" s="2" customFormat="1" ht="12.75" x14ac:dyDescent="0.2">
      <c r="A414" s="5"/>
      <c r="B414" s="5"/>
    </row>
    <row r="415" spans="1:2" s="2" customFormat="1" ht="12.75" x14ac:dyDescent="0.2">
      <c r="A415" s="5"/>
      <c r="B415" s="5"/>
    </row>
    <row r="416" spans="1:2" s="2" customFormat="1" ht="12.75" x14ac:dyDescent="0.2">
      <c r="A416" s="5"/>
      <c r="B416" s="5"/>
    </row>
    <row r="417" spans="1:2" s="2" customFormat="1" ht="12.75" x14ac:dyDescent="0.2">
      <c r="A417" s="5"/>
      <c r="B417" s="5"/>
    </row>
    <row r="418" spans="1:2" s="2" customFormat="1" ht="12.75" x14ac:dyDescent="0.2">
      <c r="A418" s="5"/>
      <c r="B418" s="5"/>
    </row>
    <row r="419" spans="1:2" s="2" customFormat="1" ht="12.75" x14ac:dyDescent="0.2">
      <c r="A419" s="5"/>
      <c r="B419" s="5"/>
    </row>
    <row r="420" spans="1:2" s="2" customFormat="1" ht="12.75" x14ac:dyDescent="0.2">
      <c r="A420" s="5"/>
      <c r="B420" s="5"/>
    </row>
    <row r="421" spans="1:2" s="2" customFormat="1" ht="12.75" x14ac:dyDescent="0.2">
      <c r="A421" s="5"/>
      <c r="B421" s="5"/>
    </row>
    <row r="422" spans="1:2" s="2" customFormat="1" ht="12.75" x14ac:dyDescent="0.2">
      <c r="A422" s="5"/>
      <c r="B422" s="5"/>
    </row>
    <row r="423" spans="1:2" s="2" customFormat="1" ht="12.75" x14ac:dyDescent="0.2">
      <c r="A423" s="5"/>
      <c r="B423" s="5"/>
    </row>
    <row r="424" spans="1:2" s="2" customFormat="1" ht="12.75" x14ac:dyDescent="0.2">
      <c r="A424" s="5"/>
      <c r="B424" s="5"/>
    </row>
    <row r="425" spans="1:2" s="2" customFormat="1" ht="12.75" x14ac:dyDescent="0.2">
      <c r="A425" s="5"/>
      <c r="B425" s="5"/>
    </row>
    <row r="426" spans="1:2" s="2" customFormat="1" ht="12.75" x14ac:dyDescent="0.2">
      <c r="A426" s="5"/>
      <c r="B426" s="5"/>
    </row>
    <row r="427" spans="1:2" s="2" customFormat="1" ht="12.75" x14ac:dyDescent="0.2">
      <c r="A427" s="5"/>
      <c r="B427" s="5"/>
    </row>
    <row r="428" spans="1:2" s="2" customFormat="1" ht="12.75" x14ac:dyDescent="0.2">
      <c r="A428" s="5"/>
      <c r="B428" s="5"/>
    </row>
    <row r="429" spans="1:2" s="2" customFormat="1" ht="12.75" x14ac:dyDescent="0.2">
      <c r="A429" s="5"/>
      <c r="B429" s="5"/>
    </row>
    <row r="430" spans="1:2" s="2" customFormat="1" ht="12.75" x14ac:dyDescent="0.2">
      <c r="A430" s="5"/>
      <c r="B430" s="5"/>
    </row>
    <row r="431" spans="1:2" s="2" customFormat="1" ht="12.75" x14ac:dyDescent="0.2">
      <c r="A431" s="5"/>
      <c r="B431" s="5"/>
    </row>
    <row r="432" spans="1:2" s="2" customFormat="1" ht="12.75" x14ac:dyDescent="0.2">
      <c r="A432" s="5"/>
      <c r="B432" s="5"/>
    </row>
    <row r="433" spans="1:2" s="2" customFormat="1" ht="12.75" x14ac:dyDescent="0.2">
      <c r="A433" s="5"/>
      <c r="B433" s="5"/>
    </row>
    <row r="434" spans="1:2" s="2" customFormat="1" ht="12.75" x14ac:dyDescent="0.2">
      <c r="A434" s="5"/>
      <c r="B434" s="5"/>
    </row>
    <row r="435" spans="1:2" s="2" customFormat="1" ht="12.75" x14ac:dyDescent="0.2">
      <c r="A435" s="5"/>
      <c r="B435" s="5"/>
    </row>
    <row r="436" spans="1:2" s="2" customFormat="1" ht="12.75" x14ac:dyDescent="0.2">
      <c r="A436" s="5"/>
      <c r="B436" s="5"/>
    </row>
    <row r="437" spans="1:2" s="2" customFormat="1" ht="12.75" x14ac:dyDescent="0.2">
      <c r="A437" s="5"/>
      <c r="B437" s="5"/>
    </row>
    <row r="438" spans="1:2" s="2" customFormat="1" ht="12.75" x14ac:dyDescent="0.2">
      <c r="A438" s="5"/>
      <c r="B438" s="5"/>
    </row>
    <row r="439" spans="1:2" s="2" customFormat="1" ht="12.75" x14ac:dyDescent="0.2">
      <c r="A439" s="5"/>
      <c r="B439" s="5"/>
    </row>
    <row r="440" spans="1:2" s="2" customFormat="1" ht="12.75" x14ac:dyDescent="0.2">
      <c r="A440" s="5"/>
      <c r="B440" s="5"/>
    </row>
    <row r="441" spans="1:2" s="2" customFormat="1" ht="12.75" x14ac:dyDescent="0.2">
      <c r="A441" s="5"/>
      <c r="B441" s="5"/>
    </row>
    <row r="442" spans="1:2" s="2" customFormat="1" ht="12.75" x14ac:dyDescent="0.2">
      <c r="A442" s="5"/>
      <c r="B442" s="5"/>
    </row>
    <row r="443" spans="1:2" s="2" customFormat="1" ht="12.75" x14ac:dyDescent="0.2">
      <c r="A443" s="5"/>
      <c r="B443" s="5"/>
    </row>
    <row r="444" spans="1:2" s="2" customFormat="1" ht="12.75" x14ac:dyDescent="0.2">
      <c r="A444" s="5"/>
      <c r="B444" s="5"/>
    </row>
    <row r="445" spans="1:2" s="2" customFormat="1" ht="12.75" x14ac:dyDescent="0.2">
      <c r="A445" s="5"/>
      <c r="B445" s="5"/>
    </row>
    <row r="446" spans="1:2" s="2" customFormat="1" ht="12.75" x14ac:dyDescent="0.2">
      <c r="A446" s="5"/>
      <c r="B446" s="5"/>
    </row>
    <row r="447" spans="1:2" s="2" customFormat="1" ht="12.75" x14ac:dyDescent="0.2">
      <c r="A447" s="5"/>
      <c r="B447" s="5"/>
    </row>
    <row r="448" spans="1:2" s="2" customFormat="1" ht="12.75" x14ac:dyDescent="0.2">
      <c r="A448" s="5"/>
      <c r="B448" s="5"/>
    </row>
    <row r="449" spans="1:2" s="2" customFormat="1" ht="12.75" x14ac:dyDescent="0.2">
      <c r="A449" s="5"/>
      <c r="B449" s="5"/>
    </row>
    <row r="450" spans="1:2" s="2" customFormat="1" ht="12.75" x14ac:dyDescent="0.2">
      <c r="A450" s="5"/>
      <c r="B450" s="5"/>
    </row>
    <row r="451" spans="1:2" s="2" customFormat="1" ht="12.75" x14ac:dyDescent="0.2">
      <c r="A451" s="5"/>
      <c r="B451" s="5"/>
    </row>
    <row r="452" spans="1:2" s="2" customFormat="1" ht="12.75" x14ac:dyDescent="0.2">
      <c r="A452" s="5"/>
      <c r="B452" s="5"/>
    </row>
    <row r="453" spans="1:2" s="2" customFormat="1" ht="12.75" x14ac:dyDescent="0.2">
      <c r="A453" s="5"/>
      <c r="B453" s="5"/>
    </row>
    <row r="454" spans="1:2" s="2" customFormat="1" ht="12.75" x14ac:dyDescent="0.2">
      <c r="A454" s="5"/>
      <c r="B454" s="5"/>
    </row>
    <row r="455" spans="1:2" s="2" customFormat="1" ht="12.75" x14ac:dyDescent="0.2">
      <c r="A455" s="5"/>
      <c r="B455" s="5"/>
    </row>
    <row r="456" spans="1:2" s="2" customFormat="1" ht="12.75" x14ac:dyDescent="0.2">
      <c r="A456" s="5"/>
      <c r="B456" s="5"/>
    </row>
    <row r="457" spans="1:2" s="2" customFormat="1" ht="12.75" x14ac:dyDescent="0.2">
      <c r="A457" s="5"/>
      <c r="B457" s="5"/>
    </row>
    <row r="458" spans="1:2" s="2" customFormat="1" ht="12.75" x14ac:dyDescent="0.2">
      <c r="A458" s="5"/>
      <c r="B458" s="5"/>
    </row>
    <row r="459" spans="1:2" s="2" customFormat="1" ht="12.75" x14ac:dyDescent="0.2">
      <c r="A459" s="5"/>
      <c r="B459" s="5"/>
    </row>
    <row r="460" spans="1:2" s="2" customFormat="1" ht="12.75" x14ac:dyDescent="0.2">
      <c r="A460" s="5"/>
      <c r="B460" s="5"/>
    </row>
    <row r="461" spans="1:2" s="2" customFormat="1" ht="12.75" x14ac:dyDescent="0.2">
      <c r="A461" s="5"/>
      <c r="B461" s="5"/>
    </row>
    <row r="462" spans="1:2" s="2" customFormat="1" ht="12.75" x14ac:dyDescent="0.2">
      <c r="A462" s="5"/>
      <c r="B462" s="5"/>
    </row>
    <row r="463" spans="1:2" s="2" customFormat="1" ht="12.75" x14ac:dyDescent="0.2">
      <c r="A463" s="5"/>
      <c r="B463" s="5"/>
    </row>
    <row r="464" spans="1:2" s="2" customFormat="1" ht="12.75" x14ac:dyDescent="0.2">
      <c r="A464" s="5"/>
      <c r="B464" s="5"/>
    </row>
    <row r="465" spans="1:2" s="2" customFormat="1" ht="12.75" x14ac:dyDescent="0.2">
      <c r="A465" s="5"/>
      <c r="B465" s="5"/>
    </row>
    <row r="466" spans="1:2" s="2" customFormat="1" ht="12.75" x14ac:dyDescent="0.2">
      <c r="A466" s="5"/>
      <c r="B466" s="5"/>
    </row>
  </sheetData>
  <sheetProtection insertRows="0" deleteRows="0" selectLockedCells="1"/>
  <mergeCells count="40">
    <mergeCell ref="A38:XFD38"/>
    <mergeCell ref="A39:G39"/>
    <mergeCell ref="A40:G40"/>
    <mergeCell ref="A41:G41"/>
    <mergeCell ref="E32:F32"/>
    <mergeCell ref="G32:H32"/>
    <mergeCell ref="A33:G33"/>
    <mergeCell ref="A35:G35"/>
    <mergeCell ref="A36:G36"/>
    <mergeCell ref="A37:XFD37"/>
    <mergeCell ref="E29:F29"/>
    <mergeCell ref="G29:H29"/>
    <mergeCell ref="E30:F30"/>
    <mergeCell ref="G30:H30"/>
    <mergeCell ref="E31:F31"/>
    <mergeCell ref="G31:H31"/>
    <mergeCell ref="E24:F24"/>
    <mergeCell ref="G24:H24"/>
    <mergeCell ref="E25:F25"/>
    <mergeCell ref="G25:H25"/>
    <mergeCell ref="E26:F26"/>
    <mergeCell ref="G26:H26"/>
    <mergeCell ref="H8:I8"/>
    <mergeCell ref="A10:A18"/>
    <mergeCell ref="A20:I21"/>
    <mergeCell ref="A22:G22"/>
    <mergeCell ref="E23:F23"/>
    <mergeCell ref="G23:H23"/>
    <mergeCell ref="A8:A9"/>
    <mergeCell ref="B8:B9"/>
    <mergeCell ref="C8:C9"/>
    <mergeCell ref="D8:D9"/>
    <mergeCell ref="E8:E9"/>
    <mergeCell ref="F8:G8"/>
    <mergeCell ref="A1:B6"/>
    <mergeCell ref="C1:I2"/>
    <mergeCell ref="C3:I3"/>
    <mergeCell ref="C4:I4"/>
    <mergeCell ref="C5:I5"/>
    <mergeCell ref="C6:I7"/>
  </mergeCells>
  <printOptions horizontalCentered="1"/>
  <pageMargins left="1.1811023622047245" right="0.59055118110236227" top="0.78740157480314965" bottom="0.59055118110236227" header="0.31496062992125984" footer="0.31496062992125984"/>
  <pageSetup scale="60" fitToHeight="0" orientation="landscape" r:id="rId1"/>
  <headerFooter>
    <oddHeader>&amp;RFOLIO &amp;P  DE &amp;N</oddHeader>
  </headerFooter>
  <drawing r:id="rId2"/>
  <legacyDrawing r:id="rId3"/>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483"/>
  <sheetViews>
    <sheetView view="pageBreakPreview" topLeftCell="A7" zoomScaleNormal="100" zoomScaleSheetLayoutView="100" workbookViewId="0">
      <selection activeCell="S10" sqref="S10"/>
    </sheetView>
  </sheetViews>
  <sheetFormatPr baseColWidth="10" defaultColWidth="11.42578125" defaultRowHeight="15" x14ac:dyDescent="0.25"/>
  <cols>
    <col min="1" max="1" width="19.140625" style="9" customWidth="1"/>
    <col min="2" max="2" width="12.140625" style="9" customWidth="1"/>
    <col min="3" max="3" width="35.5703125" style="1" customWidth="1"/>
    <col min="4" max="4" width="7.42578125" style="1" customWidth="1"/>
    <col min="5" max="5" width="10.42578125" style="1" customWidth="1"/>
    <col min="6" max="6" width="11.28515625" style="1" customWidth="1"/>
    <col min="7" max="7" width="13.140625" style="1" customWidth="1"/>
    <col min="8" max="8" width="15.140625" style="1" customWidth="1"/>
    <col min="9" max="9" width="23" style="1" customWidth="1"/>
    <col min="10" max="10" width="0.140625" style="1" hidden="1" customWidth="1"/>
    <col min="11" max="16384" width="11.42578125" style="1"/>
  </cols>
  <sheetData>
    <row r="1" spans="1:9" ht="15" customHeight="1" x14ac:dyDescent="0.25">
      <c r="A1" s="88"/>
      <c r="B1" s="89"/>
      <c r="C1" s="94" t="s">
        <v>3</v>
      </c>
      <c r="D1" s="95"/>
      <c r="E1" s="95"/>
      <c r="F1" s="95"/>
      <c r="G1" s="95"/>
      <c r="H1" s="95"/>
      <c r="I1" s="96"/>
    </row>
    <row r="2" spans="1:9" ht="15" customHeight="1" thickBot="1" x14ac:dyDescent="0.3">
      <c r="A2" s="90"/>
      <c r="B2" s="91"/>
      <c r="C2" s="97"/>
      <c r="D2" s="98"/>
      <c r="E2" s="98"/>
      <c r="F2" s="98"/>
      <c r="G2" s="98"/>
      <c r="H2" s="98"/>
      <c r="I2" s="99"/>
    </row>
    <row r="3" spans="1:9" ht="21.75" thickBot="1" x14ac:dyDescent="0.3">
      <c r="A3" s="90"/>
      <c r="B3" s="91"/>
      <c r="C3" s="100" t="s">
        <v>7</v>
      </c>
      <c r="D3" s="101"/>
      <c r="E3" s="101"/>
      <c r="F3" s="101"/>
      <c r="G3" s="101"/>
      <c r="H3" s="101"/>
      <c r="I3" s="102"/>
    </row>
    <row r="4" spans="1:9" ht="21.75" thickBot="1" x14ac:dyDescent="0.3">
      <c r="A4" s="90"/>
      <c r="B4" s="91"/>
      <c r="C4" s="103" t="e">
        <f>'RELACION DE ARCHIVO (6) 2017'!C4:I4</f>
        <v>#REF!</v>
      </c>
      <c r="D4" s="104"/>
      <c r="E4" s="104"/>
      <c r="F4" s="104"/>
      <c r="G4" s="104"/>
      <c r="H4" s="104"/>
      <c r="I4" s="105"/>
    </row>
    <row r="5" spans="1:9" ht="21.75" customHeight="1" thickBot="1" x14ac:dyDescent="0.3">
      <c r="A5" s="90"/>
      <c r="B5" s="91"/>
      <c r="C5" s="106" t="s">
        <v>29</v>
      </c>
      <c r="D5" s="107"/>
      <c r="E5" s="107"/>
      <c r="F5" s="107"/>
      <c r="G5" s="107"/>
      <c r="H5" s="107"/>
      <c r="I5" s="108"/>
    </row>
    <row r="6" spans="1:9" ht="18.75" customHeight="1" thickBot="1" x14ac:dyDescent="0.3">
      <c r="A6" s="92"/>
      <c r="B6" s="93"/>
      <c r="C6" s="109" t="s">
        <v>689</v>
      </c>
      <c r="D6" s="110"/>
      <c r="E6" s="110"/>
      <c r="F6" s="110"/>
      <c r="G6" s="110"/>
      <c r="H6" s="110"/>
      <c r="I6" s="111"/>
    </row>
    <row r="7" spans="1:9" s="2" customFormat="1" ht="0.75" customHeight="1" thickBot="1" x14ac:dyDescent="0.25">
      <c r="A7" s="7"/>
      <c r="B7" s="7"/>
      <c r="C7" s="112"/>
      <c r="D7" s="113"/>
      <c r="E7" s="113"/>
      <c r="F7" s="113"/>
      <c r="G7" s="113"/>
      <c r="H7" s="113"/>
      <c r="I7" s="114"/>
    </row>
    <row r="8" spans="1:9" s="2" customFormat="1" ht="29.25" customHeight="1" thickBot="1" x14ac:dyDescent="0.25">
      <c r="A8" s="124" t="s">
        <v>1</v>
      </c>
      <c r="B8" s="126" t="s">
        <v>9</v>
      </c>
      <c r="C8" s="124" t="s">
        <v>8</v>
      </c>
      <c r="D8" s="126" t="s">
        <v>10</v>
      </c>
      <c r="E8" s="126" t="s">
        <v>11</v>
      </c>
      <c r="F8" s="115" t="s">
        <v>12</v>
      </c>
      <c r="G8" s="128"/>
      <c r="H8" s="115" t="s">
        <v>15</v>
      </c>
      <c r="I8" s="116"/>
    </row>
    <row r="9" spans="1:9" s="6" customFormat="1" ht="36.75" thickBot="1" x14ac:dyDescent="0.25">
      <c r="A9" s="125"/>
      <c r="B9" s="127"/>
      <c r="C9" s="125"/>
      <c r="D9" s="127"/>
      <c r="E9" s="127"/>
      <c r="F9" s="13" t="s">
        <v>13</v>
      </c>
      <c r="G9" s="13" t="s">
        <v>14</v>
      </c>
      <c r="H9" s="13" t="s">
        <v>16</v>
      </c>
      <c r="I9" s="17" t="s">
        <v>17</v>
      </c>
    </row>
    <row r="10" spans="1:9" s="6" customFormat="1" ht="25.7" customHeight="1" x14ac:dyDescent="0.2">
      <c r="A10" s="117" t="s">
        <v>69</v>
      </c>
      <c r="B10" s="28">
        <v>1</v>
      </c>
      <c r="C10" s="12" t="s">
        <v>580</v>
      </c>
      <c r="D10" s="12">
        <v>1</v>
      </c>
      <c r="E10" s="12">
        <v>137</v>
      </c>
      <c r="F10" s="33">
        <v>42370</v>
      </c>
      <c r="G10" s="33">
        <v>42400</v>
      </c>
      <c r="H10" s="33">
        <v>44362</v>
      </c>
      <c r="I10" s="33">
        <v>46553</v>
      </c>
    </row>
    <row r="11" spans="1:9" s="6" customFormat="1" ht="14.25" x14ac:dyDescent="0.2">
      <c r="A11" s="118"/>
      <c r="B11" s="29">
        <v>2</v>
      </c>
      <c r="C11" s="12" t="s">
        <v>581</v>
      </c>
      <c r="D11" s="10">
        <v>1</v>
      </c>
      <c r="E11" s="10">
        <v>98</v>
      </c>
      <c r="F11" s="33">
        <v>42370</v>
      </c>
      <c r="G11" s="33">
        <v>42735</v>
      </c>
      <c r="H11" s="33">
        <v>44362</v>
      </c>
      <c r="I11" s="33">
        <v>46553</v>
      </c>
    </row>
    <row r="12" spans="1:9" s="6" customFormat="1" ht="14.25" x14ac:dyDescent="0.2">
      <c r="A12" s="118"/>
      <c r="B12" s="29">
        <v>3</v>
      </c>
      <c r="C12" s="12" t="s">
        <v>582</v>
      </c>
      <c r="D12" s="10">
        <v>1</v>
      </c>
      <c r="E12" s="10">
        <v>105</v>
      </c>
      <c r="F12" s="34">
        <v>42370</v>
      </c>
      <c r="G12" s="34">
        <v>42400</v>
      </c>
      <c r="H12" s="33">
        <v>44362</v>
      </c>
      <c r="I12" s="33">
        <v>46553</v>
      </c>
    </row>
    <row r="13" spans="1:9" s="6" customFormat="1" ht="14.25" x14ac:dyDescent="0.2">
      <c r="A13" s="118"/>
      <c r="B13" s="29">
        <v>4</v>
      </c>
      <c r="C13" s="12" t="s">
        <v>583</v>
      </c>
      <c r="D13" s="10">
        <v>1</v>
      </c>
      <c r="E13" s="10">
        <v>102</v>
      </c>
      <c r="F13" s="33">
        <v>42401</v>
      </c>
      <c r="G13" s="33">
        <v>42428</v>
      </c>
      <c r="H13" s="33">
        <v>44362</v>
      </c>
      <c r="I13" s="33">
        <v>46553</v>
      </c>
    </row>
    <row r="14" spans="1:9" s="6" customFormat="1" ht="14.25" x14ac:dyDescent="0.2">
      <c r="A14" s="118"/>
      <c r="B14" s="29">
        <v>5</v>
      </c>
      <c r="C14" s="12" t="s">
        <v>584</v>
      </c>
      <c r="D14" s="10">
        <v>1</v>
      </c>
      <c r="E14" s="10">
        <v>103</v>
      </c>
      <c r="F14" s="33">
        <v>42430</v>
      </c>
      <c r="G14" s="33">
        <v>42460</v>
      </c>
      <c r="H14" s="33">
        <v>44362</v>
      </c>
      <c r="I14" s="33">
        <v>46553</v>
      </c>
    </row>
    <row r="15" spans="1:9" s="6" customFormat="1" ht="14.25" x14ac:dyDescent="0.2">
      <c r="A15" s="118"/>
      <c r="B15" s="29">
        <v>6</v>
      </c>
      <c r="C15" s="12" t="s">
        <v>585</v>
      </c>
      <c r="D15" s="10">
        <v>1</v>
      </c>
      <c r="E15" s="10">
        <v>102</v>
      </c>
      <c r="F15" s="33">
        <v>42461</v>
      </c>
      <c r="G15" s="33">
        <v>42490</v>
      </c>
      <c r="H15" s="33">
        <v>44362</v>
      </c>
      <c r="I15" s="33">
        <v>46553</v>
      </c>
    </row>
    <row r="16" spans="1:9" s="6" customFormat="1" ht="14.25" x14ac:dyDescent="0.2">
      <c r="A16" s="118"/>
      <c r="B16" s="29">
        <v>7</v>
      </c>
      <c r="C16" s="12" t="s">
        <v>586</v>
      </c>
      <c r="D16" s="10">
        <v>1</v>
      </c>
      <c r="E16" s="10">
        <v>98</v>
      </c>
      <c r="F16" s="33">
        <v>42491</v>
      </c>
      <c r="G16" s="33">
        <v>42521</v>
      </c>
      <c r="H16" s="33">
        <v>44362</v>
      </c>
      <c r="I16" s="33">
        <v>46553</v>
      </c>
    </row>
    <row r="17" spans="1:9" s="6" customFormat="1" ht="14.25" x14ac:dyDescent="0.2">
      <c r="A17" s="118"/>
      <c r="B17" s="29">
        <v>8</v>
      </c>
      <c r="C17" s="12" t="s">
        <v>587</v>
      </c>
      <c r="D17" s="10">
        <v>1</v>
      </c>
      <c r="E17" s="10">
        <v>104</v>
      </c>
      <c r="F17" s="33">
        <v>42522</v>
      </c>
      <c r="G17" s="33">
        <v>42551</v>
      </c>
      <c r="H17" s="33">
        <v>44362</v>
      </c>
      <c r="I17" s="33">
        <v>46553</v>
      </c>
    </row>
    <row r="18" spans="1:9" s="6" customFormat="1" ht="14.25" x14ac:dyDescent="0.2">
      <c r="A18" s="118"/>
      <c r="B18" s="29">
        <v>9</v>
      </c>
      <c r="C18" s="12" t="s">
        <v>588</v>
      </c>
      <c r="D18" s="10">
        <v>1</v>
      </c>
      <c r="E18" s="10">
        <v>99</v>
      </c>
      <c r="F18" s="33">
        <v>42552</v>
      </c>
      <c r="G18" s="33">
        <v>42582</v>
      </c>
      <c r="H18" s="33">
        <v>44362</v>
      </c>
      <c r="I18" s="33">
        <v>46553</v>
      </c>
    </row>
    <row r="19" spans="1:9" s="6" customFormat="1" ht="14.25" x14ac:dyDescent="0.2">
      <c r="A19" s="118"/>
      <c r="B19" s="29">
        <v>10</v>
      </c>
      <c r="C19" s="12" t="s">
        <v>589</v>
      </c>
      <c r="D19" s="10">
        <v>1</v>
      </c>
      <c r="E19" s="10">
        <v>101</v>
      </c>
      <c r="F19" s="33">
        <v>42583</v>
      </c>
      <c r="G19" s="33">
        <v>42613</v>
      </c>
      <c r="H19" s="33">
        <v>44362</v>
      </c>
      <c r="I19" s="33">
        <v>46553</v>
      </c>
    </row>
    <row r="20" spans="1:9" s="6" customFormat="1" ht="25.5" x14ac:dyDescent="0.2">
      <c r="A20" s="118"/>
      <c r="B20" s="29">
        <v>11</v>
      </c>
      <c r="C20" s="12" t="s">
        <v>590</v>
      </c>
      <c r="D20" s="10">
        <v>1</v>
      </c>
      <c r="E20" s="10">
        <v>119</v>
      </c>
      <c r="F20" s="33">
        <v>42614</v>
      </c>
      <c r="G20" s="33">
        <v>42643</v>
      </c>
      <c r="H20" s="33">
        <v>44362</v>
      </c>
      <c r="I20" s="33">
        <v>46553</v>
      </c>
    </row>
    <row r="21" spans="1:9" s="6" customFormat="1" ht="14.25" x14ac:dyDescent="0.2">
      <c r="A21" s="118"/>
      <c r="B21" s="29">
        <v>12</v>
      </c>
      <c r="C21" s="12" t="s">
        <v>591</v>
      </c>
      <c r="D21" s="10">
        <v>1</v>
      </c>
      <c r="E21" s="10">
        <v>99</v>
      </c>
      <c r="F21" s="33">
        <v>42644</v>
      </c>
      <c r="G21" s="33">
        <v>42674</v>
      </c>
      <c r="H21" s="33">
        <v>44362</v>
      </c>
      <c r="I21" s="33">
        <v>46553</v>
      </c>
    </row>
    <row r="22" spans="1:9" s="6" customFormat="1" ht="25.5" x14ac:dyDescent="0.2">
      <c r="A22" s="118"/>
      <c r="B22" s="29">
        <v>13</v>
      </c>
      <c r="C22" s="12" t="s">
        <v>592</v>
      </c>
      <c r="D22" s="10">
        <v>1</v>
      </c>
      <c r="E22" s="10">
        <v>101</v>
      </c>
      <c r="F22" s="33">
        <v>42675</v>
      </c>
      <c r="G22" s="33">
        <v>42704</v>
      </c>
      <c r="H22" s="33">
        <v>44362</v>
      </c>
      <c r="I22" s="33">
        <v>46553</v>
      </c>
    </row>
    <row r="23" spans="1:9" s="6" customFormat="1" ht="14.25" x14ac:dyDescent="0.2">
      <c r="A23" s="118"/>
      <c r="B23" s="29">
        <v>14</v>
      </c>
      <c r="C23" s="12" t="s">
        <v>593</v>
      </c>
      <c r="D23" s="10">
        <v>1</v>
      </c>
      <c r="E23" s="10">
        <v>147</v>
      </c>
      <c r="F23" s="33">
        <v>42705</v>
      </c>
      <c r="G23" s="33">
        <v>42735</v>
      </c>
      <c r="H23" s="33">
        <v>44362</v>
      </c>
      <c r="I23" s="33">
        <v>46553</v>
      </c>
    </row>
    <row r="24" spans="1:9" s="6" customFormat="1" ht="14.25" x14ac:dyDescent="0.2">
      <c r="A24" s="118"/>
      <c r="B24" s="29">
        <v>15</v>
      </c>
      <c r="C24" s="12" t="s">
        <v>594</v>
      </c>
      <c r="D24" s="10">
        <v>1</v>
      </c>
      <c r="E24" s="10">
        <v>107</v>
      </c>
      <c r="F24" s="34">
        <v>42736</v>
      </c>
      <c r="G24" s="34">
        <v>42766</v>
      </c>
      <c r="H24" s="33">
        <v>44362</v>
      </c>
      <c r="I24" s="33">
        <v>46553</v>
      </c>
    </row>
    <row r="25" spans="1:9" s="6" customFormat="1" ht="14.25" x14ac:dyDescent="0.2">
      <c r="A25" s="118"/>
      <c r="B25" s="29">
        <v>16</v>
      </c>
      <c r="C25" s="12" t="s">
        <v>595</v>
      </c>
      <c r="D25" s="10">
        <v>1</v>
      </c>
      <c r="E25" s="10">
        <v>122</v>
      </c>
      <c r="F25" s="33">
        <v>42767</v>
      </c>
      <c r="G25" s="33">
        <v>42794</v>
      </c>
      <c r="H25" s="33">
        <v>44362</v>
      </c>
      <c r="I25" s="33">
        <v>46553</v>
      </c>
    </row>
    <row r="26" spans="1:9" s="6" customFormat="1" ht="14.25" x14ac:dyDescent="0.2">
      <c r="A26" s="118"/>
      <c r="B26" s="29">
        <v>17</v>
      </c>
      <c r="C26" s="12" t="s">
        <v>596</v>
      </c>
      <c r="D26" s="10">
        <v>1</v>
      </c>
      <c r="E26" s="10">
        <v>139</v>
      </c>
      <c r="F26" s="33">
        <v>42795</v>
      </c>
      <c r="G26" s="33">
        <v>42825</v>
      </c>
      <c r="H26" s="33">
        <v>44362</v>
      </c>
      <c r="I26" s="33">
        <v>46553</v>
      </c>
    </row>
    <row r="27" spans="1:9" s="6" customFormat="1" ht="14.25" x14ac:dyDescent="0.2">
      <c r="A27" s="118"/>
      <c r="B27" s="29">
        <v>18</v>
      </c>
      <c r="C27" s="12" t="s">
        <v>597</v>
      </c>
      <c r="D27" s="10">
        <v>1</v>
      </c>
      <c r="E27" s="10">
        <v>121</v>
      </c>
      <c r="F27" s="33">
        <v>42826</v>
      </c>
      <c r="G27" s="33">
        <v>42855</v>
      </c>
      <c r="H27" s="33">
        <v>44362</v>
      </c>
      <c r="I27" s="33">
        <v>46553</v>
      </c>
    </row>
    <row r="28" spans="1:9" s="6" customFormat="1" ht="14.25" x14ac:dyDescent="0.2">
      <c r="A28" s="118"/>
      <c r="B28" s="29">
        <v>19</v>
      </c>
      <c r="C28" s="12" t="s">
        <v>598</v>
      </c>
      <c r="D28" s="10">
        <v>1</v>
      </c>
      <c r="E28" s="10">
        <v>122</v>
      </c>
      <c r="F28" s="33">
        <v>42856</v>
      </c>
      <c r="G28" s="33">
        <v>42886</v>
      </c>
      <c r="H28" s="33">
        <v>44362</v>
      </c>
      <c r="I28" s="33">
        <v>46553</v>
      </c>
    </row>
    <row r="29" spans="1:9" s="6" customFormat="1" ht="14.25" x14ac:dyDescent="0.2">
      <c r="A29" s="118"/>
      <c r="B29" s="29">
        <v>20</v>
      </c>
      <c r="C29" s="12" t="s">
        <v>599</v>
      </c>
      <c r="D29" s="10">
        <v>1</v>
      </c>
      <c r="E29" s="10">
        <v>141</v>
      </c>
      <c r="F29" s="33">
        <v>42887</v>
      </c>
      <c r="G29" s="33">
        <v>42916</v>
      </c>
      <c r="H29" s="33">
        <v>44362</v>
      </c>
      <c r="I29" s="33">
        <v>46553</v>
      </c>
    </row>
    <row r="30" spans="1:9" s="6" customFormat="1" ht="14.25" x14ac:dyDescent="0.2">
      <c r="A30" s="118"/>
      <c r="B30" s="29">
        <v>21</v>
      </c>
      <c r="C30" s="12" t="s">
        <v>600</v>
      </c>
      <c r="D30" s="10">
        <v>1</v>
      </c>
      <c r="E30" s="10">
        <v>124</v>
      </c>
      <c r="F30" s="33">
        <v>42917</v>
      </c>
      <c r="G30" s="33">
        <v>42947</v>
      </c>
      <c r="H30" s="33">
        <v>44362</v>
      </c>
      <c r="I30" s="33">
        <v>46553</v>
      </c>
    </row>
    <row r="31" spans="1:9" s="6" customFormat="1" ht="14.25" x14ac:dyDescent="0.2">
      <c r="A31" s="118"/>
      <c r="B31" s="29">
        <v>22</v>
      </c>
      <c r="C31" s="12" t="s">
        <v>601</v>
      </c>
      <c r="D31" s="10">
        <v>1</v>
      </c>
      <c r="E31" s="10">
        <v>122</v>
      </c>
      <c r="F31" s="33">
        <v>42948</v>
      </c>
      <c r="G31" s="33">
        <v>42978</v>
      </c>
      <c r="H31" s="33">
        <v>44362</v>
      </c>
      <c r="I31" s="33">
        <v>46553</v>
      </c>
    </row>
    <row r="32" spans="1:9" s="6" customFormat="1" ht="25.5" x14ac:dyDescent="0.2">
      <c r="A32" s="118"/>
      <c r="B32" s="29">
        <v>23</v>
      </c>
      <c r="C32" s="12" t="s">
        <v>602</v>
      </c>
      <c r="D32" s="10">
        <v>1</v>
      </c>
      <c r="E32" s="10">
        <v>139</v>
      </c>
      <c r="F32" s="33">
        <v>42979</v>
      </c>
      <c r="G32" s="33">
        <v>43008</v>
      </c>
      <c r="H32" s="33">
        <v>44362</v>
      </c>
      <c r="I32" s="33">
        <v>46553</v>
      </c>
    </row>
    <row r="33" spans="1:9" s="6" customFormat="1" ht="14.25" x14ac:dyDescent="0.2">
      <c r="A33" s="118"/>
      <c r="B33" s="29">
        <v>24</v>
      </c>
      <c r="C33" s="12" t="s">
        <v>603</v>
      </c>
      <c r="D33" s="10">
        <v>1</v>
      </c>
      <c r="E33" s="10">
        <v>130</v>
      </c>
      <c r="F33" s="33">
        <v>43009</v>
      </c>
      <c r="G33" s="33">
        <v>43039</v>
      </c>
      <c r="H33" s="33">
        <v>44362</v>
      </c>
      <c r="I33" s="33">
        <v>46553</v>
      </c>
    </row>
    <row r="34" spans="1:9" s="6" customFormat="1" ht="25.5" x14ac:dyDescent="0.2">
      <c r="A34" s="133"/>
      <c r="B34" s="29">
        <v>25</v>
      </c>
      <c r="C34" s="12" t="s">
        <v>604</v>
      </c>
      <c r="D34" s="10">
        <v>1</v>
      </c>
      <c r="E34" s="32">
        <v>126</v>
      </c>
      <c r="F34" s="33">
        <v>43040</v>
      </c>
      <c r="G34" s="33">
        <v>43069</v>
      </c>
      <c r="H34" s="33">
        <v>44362</v>
      </c>
      <c r="I34" s="33">
        <v>46553</v>
      </c>
    </row>
    <row r="35" spans="1:9" s="6" customFormat="1" thickBot="1" x14ac:dyDescent="0.25">
      <c r="A35" s="119"/>
      <c r="B35" s="30"/>
      <c r="C35" s="11"/>
      <c r="D35" s="11"/>
      <c r="E35" s="11"/>
      <c r="F35" s="36"/>
      <c r="G35" s="46"/>
      <c r="H35" s="46"/>
      <c r="I35" s="46"/>
    </row>
    <row r="36" spans="1:9" s="2" customFormat="1" ht="12.75" x14ac:dyDescent="0.2">
      <c r="F36" s="54"/>
      <c r="H36" s="44"/>
    </row>
    <row r="37" spans="1:9" s="2" customFormat="1" ht="12.75" x14ac:dyDescent="0.2">
      <c r="A37" s="120" t="s">
        <v>298</v>
      </c>
      <c r="B37" s="120"/>
      <c r="C37" s="120"/>
      <c r="D37" s="120"/>
      <c r="E37" s="120"/>
      <c r="F37" s="120"/>
      <c r="G37" s="120"/>
      <c r="H37" s="120"/>
      <c r="I37" s="120"/>
    </row>
    <row r="38" spans="1:9" s="2" customFormat="1" ht="12.75" x14ac:dyDescent="0.2">
      <c r="A38" s="120"/>
      <c r="B38" s="120"/>
      <c r="C38" s="120"/>
      <c r="D38" s="120"/>
      <c r="E38" s="120"/>
      <c r="F38" s="120"/>
      <c r="G38" s="120"/>
      <c r="H38" s="120"/>
      <c r="I38" s="120"/>
    </row>
    <row r="39" spans="1:9" s="2" customFormat="1" ht="12.75" x14ac:dyDescent="0.2">
      <c r="A39" s="121"/>
      <c r="B39" s="121"/>
      <c r="C39" s="121"/>
      <c r="D39" s="121"/>
      <c r="E39" s="121"/>
      <c r="F39" s="121"/>
      <c r="G39" s="121"/>
      <c r="H39" s="44"/>
    </row>
    <row r="40" spans="1:9" s="2" customFormat="1" ht="12.75" x14ac:dyDescent="0.2">
      <c r="A40" s="44"/>
      <c r="B40" s="43" t="s">
        <v>20</v>
      </c>
      <c r="C40" s="43" t="s">
        <v>33</v>
      </c>
      <c r="D40" s="44"/>
      <c r="E40" s="122" t="s">
        <v>24</v>
      </c>
      <c r="F40" s="122"/>
      <c r="G40" s="123" t="s">
        <v>684</v>
      </c>
      <c r="H40" s="123"/>
    </row>
    <row r="41" spans="1:9" s="2" customFormat="1" ht="12.75" x14ac:dyDescent="0.2">
      <c r="A41" s="44"/>
      <c r="B41" s="43" t="s">
        <v>21</v>
      </c>
      <c r="C41" s="43" t="s">
        <v>34</v>
      </c>
      <c r="D41" s="44"/>
      <c r="E41" s="122" t="s">
        <v>21</v>
      </c>
      <c r="F41" s="122"/>
      <c r="G41" s="123" t="s">
        <v>366</v>
      </c>
      <c r="H41" s="123"/>
    </row>
    <row r="42" spans="1:9" s="2" customFormat="1" ht="12.75" x14ac:dyDescent="0.2">
      <c r="A42" s="44"/>
      <c r="B42" s="43" t="s">
        <v>22</v>
      </c>
      <c r="C42" s="49">
        <v>44362</v>
      </c>
      <c r="D42" s="44"/>
      <c r="E42" s="122" t="s">
        <v>22</v>
      </c>
      <c r="F42" s="122"/>
      <c r="G42" s="129">
        <v>44362</v>
      </c>
      <c r="H42" s="123"/>
    </row>
    <row r="43" spans="1:9" s="2" customFormat="1" ht="12.75" x14ac:dyDescent="0.2">
      <c r="A43" s="44"/>
      <c r="B43" s="43" t="s">
        <v>23</v>
      </c>
      <c r="C43" s="43"/>
      <c r="D43" s="44"/>
      <c r="E43" s="122" t="s">
        <v>25</v>
      </c>
      <c r="F43" s="122"/>
      <c r="G43" s="123"/>
      <c r="H43" s="123"/>
    </row>
    <row r="44" spans="1:9" s="2" customFormat="1" ht="12.75" x14ac:dyDescent="0.2">
      <c r="A44" s="44"/>
      <c r="B44" s="21"/>
      <c r="C44" s="21"/>
      <c r="D44" s="44"/>
      <c r="E44" s="22"/>
      <c r="F44" s="22"/>
      <c r="G44" s="22"/>
      <c r="H44" s="22"/>
    </row>
    <row r="45" spans="1:9" s="2" customFormat="1" ht="12.75" x14ac:dyDescent="0.2">
      <c r="A45" s="44"/>
      <c r="B45" s="21"/>
      <c r="C45" s="21"/>
      <c r="D45" s="44"/>
      <c r="E45" s="22"/>
      <c r="F45" s="22"/>
      <c r="G45" s="22"/>
      <c r="H45" s="22"/>
    </row>
    <row r="46" spans="1:9" s="2" customFormat="1" ht="12.75" x14ac:dyDescent="0.2">
      <c r="A46" s="44"/>
      <c r="B46" s="21"/>
      <c r="C46" s="21"/>
      <c r="D46" s="44"/>
      <c r="E46" s="122" t="s">
        <v>26</v>
      </c>
      <c r="F46" s="122"/>
      <c r="G46" s="123" t="s">
        <v>367</v>
      </c>
      <c r="H46" s="123"/>
    </row>
    <row r="47" spans="1:9" s="2" customFormat="1" ht="12.75" x14ac:dyDescent="0.2">
      <c r="A47" s="44"/>
      <c r="B47" s="21"/>
      <c r="C47" s="21"/>
      <c r="D47" s="44"/>
      <c r="E47" s="122" t="s">
        <v>21</v>
      </c>
      <c r="F47" s="122"/>
      <c r="G47" s="123" t="s">
        <v>36</v>
      </c>
      <c r="H47" s="123"/>
    </row>
    <row r="48" spans="1:9" s="2" customFormat="1" ht="12.75" x14ac:dyDescent="0.2">
      <c r="A48" s="44"/>
      <c r="B48" s="21"/>
      <c r="C48" s="21"/>
      <c r="D48" s="44"/>
      <c r="E48" s="122" t="s">
        <v>27</v>
      </c>
      <c r="F48" s="122"/>
      <c r="G48" s="129">
        <v>44362</v>
      </c>
      <c r="H48" s="123"/>
    </row>
    <row r="49" spans="1:10" s="2" customFormat="1" ht="12.75" x14ac:dyDescent="0.2">
      <c r="A49" s="23"/>
      <c r="B49" s="23"/>
      <c r="C49" s="23"/>
      <c r="D49" s="23"/>
      <c r="E49" s="131" t="s">
        <v>25</v>
      </c>
      <c r="F49" s="131"/>
      <c r="G49" s="132"/>
      <c r="H49" s="132"/>
    </row>
    <row r="50" spans="1:10" s="2" customFormat="1" ht="12.75" x14ac:dyDescent="0.2">
      <c r="A50" s="130"/>
      <c r="B50" s="130"/>
      <c r="C50" s="130"/>
      <c r="D50" s="130"/>
      <c r="E50" s="130"/>
      <c r="F50" s="130"/>
      <c r="G50" s="130"/>
      <c r="H50" s="45"/>
    </row>
    <row r="51" spans="1:10" s="2" customFormat="1" ht="12.75" x14ac:dyDescent="0.2">
      <c r="A51" s="8" t="s">
        <v>0</v>
      </c>
      <c r="B51" s="8"/>
      <c r="C51" s="4"/>
      <c r="D51" s="4"/>
      <c r="E51" s="4"/>
      <c r="H51" s="45"/>
    </row>
    <row r="52" spans="1:10" s="2" customFormat="1" ht="12.75" x14ac:dyDescent="0.2">
      <c r="A52" s="121" t="s">
        <v>5</v>
      </c>
      <c r="B52" s="121"/>
      <c r="C52" s="121"/>
      <c r="D52" s="121"/>
      <c r="E52" s="121"/>
      <c r="F52" s="121"/>
      <c r="G52" s="121"/>
      <c r="H52" s="45"/>
    </row>
    <row r="53" spans="1:10" s="2" customFormat="1" x14ac:dyDescent="0.25">
      <c r="A53" s="121" t="s">
        <v>4</v>
      </c>
      <c r="B53" s="121"/>
      <c r="C53" s="121"/>
      <c r="D53" s="121"/>
      <c r="E53" s="121"/>
      <c r="F53" s="121"/>
      <c r="G53" s="121"/>
      <c r="H53" s="45"/>
      <c r="I53" s="3"/>
      <c r="J53"/>
    </row>
    <row r="54" spans="1:10" s="121" customFormat="1" ht="15" customHeight="1" x14ac:dyDescent="0.2">
      <c r="A54" s="121" t="s">
        <v>19</v>
      </c>
    </row>
    <row r="55" spans="1:10" s="121" customFormat="1" ht="15" customHeight="1" x14ac:dyDescent="0.2">
      <c r="A55" s="121" t="s">
        <v>18</v>
      </c>
    </row>
    <row r="56" spans="1:10" s="2" customFormat="1" x14ac:dyDescent="0.25">
      <c r="A56" s="121" t="s">
        <v>6</v>
      </c>
      <c r="B56" s="121"/>
      <c r="C56" s="121"/>
      <c r="D56" s="121"/>
      <c r="E56" s="121"/>
      <c r="F56" s="121"/>
      <c r="G56" s="121"/>
      <c r="H56" s="45"/>
      <c r="J56"/>
    </row>
    <row r="57" spans="1:10" s="2" customFormat="1" ht="12.75" x14ac:dyDescent="0.2">
      <c r="A57" s="130"/>
      <c r="B57" s="130"/>
      <c r="C57" s="130"/>
      <c r="D57" s="130"/>
      <c r="E57" s="130"/>
      <c r="F57" s="130"/>
      <c r="G57" s="130"/>
      <c r="H57" s="45"/>
    </row>
    <row r="58" spans="1:10" s="2" customFormat="1" ht="12.75" x14ac:dyDescent="0.2">
      <c r="A58" s="130"/>
      <c r="B58" s="130"/>
      <c r="C58" s="130"/>
      <c r="D58" s="130"/>
      <c r="E58" s="130"/>
      <c r="F58" s="130"/>
      <c r="G58" s="130"/>
      <c r="H58" s="45"/>
    </row>
    <row r="59" spans="1:10" s="2" customFormat="1" ht="12.75" x14ac:dyDescent="0.2">
      <c r="A59" s="5"/>
      <c r="B59" s="5"/>
    </row>
    <row r="60" spans="1:10" s="2" customFormat="1" ht="12.75" x14ac:dyDescent="0.2">
      <c r="A60" s="5"/>
      <c r="B60" s="5"/>
    </row>
    <row r="61" spans="1:10" s="2" customFormat="1" ht="12.75" x14ac:dyDescent="0.2">
      <c r="A61" s="5"/>
      <c r="B61" s="5"/>
    </row>
    <row r="62" spans="1:10" s="2" customFormat="1" ht="12.75" x14ac:dyDescent="0.2">
      <c r="A62" s="5"/>
      <c r="B62" s="5"/>
    </row>
    <row r="63" spans="1:10" s="2" customFormat="1" ht="12.75" x14ac:dyDescent="0.2">
      <c r="A63" s="5"/>
      <c r="B63" s="5"/>
    </row>
    <row r="64" spans="1:10" s="2" customFormat="1" ht="12.75" x14ac:dyDescent="0.2">
      <c r="A64" s="5"/>
      <c r="B64" s="5"/>
    </row>
    <row r="65" spans="1:2" s="2" customFormat="1" ht="12.75" x14ac:dyDescent="0.2">
      <c r="A65" s="5"/>
      <c r="B65" s="5"/>
    </row>
    <row r="66" spans="1:2" s="2" customFormat="1" ht="12.75" x14ac:dyDescent="0.2">
      <c r="A66" s="5"/>
      <c r="B66" s="5"/>
    </row>
    <row r="67" spans="1:2" s="2" customFormat="1" ht="12.75" x14ac:dyDescent="0.2">
      <c r="A67" s="5"/>
      <c r="B67" s="5"/>
    </row>
    <row r="68" spans="1:2" s="2" customFormat="1" ht="12.75" x14ac:dyDescent="0.2">
      <c r="A68" s="5"/>
      <c r="B68" s="5"/>
    </row>
    <row r="69" spans="1:2" s="2" customFormat="1" ht="12.75" x14ac:dyDescent="0.2">
      <c r="A69" s="5"/>
      <c r="B69" s="5"/>
    </row>
    <row r="70" spans="1:2" s="2" customFormat="1" ht="12.75" x14ac:dyDescent="0.2">
      <c r="A70" s="5"/>
      <c r="B70" s="5"/>
    </row>
    <row r="71" spans="1:2" s="2" customFormat="1" ht="12.75" x14ac:dyDescent="0.2">
      <c r="A71" s="5"/>
      <c r="B71" s="5"/>
    </row>
    <row r="72" spans="1:2" s="2" customFormat="1" ht="12.75" x14ac:dyDescent="0.2">
      <c r="A72" s="5"/>
      <c r="B72" s="5"/>
    </row>
    <row r="73" spans="1:2" s="2" customFormat="1" ht="12.75" x14ac:dyDescent="0.2">
      <c r="A73" s="5"/>
      <c r="B73" s="5"/>
    </row>
    <row r="74" spans="1:2" s="2" customFormat="1" ht="12.75" x14ac:dyDescent="0.2">
      <c r="A74" s="5"/>
      <c r="B74" s="5"/>
    </row>
    <row r="75" spans="1:2" s="2" customFormat="1" ht="12.75" x14ac:dyDescent="0.2">
      <c r="A75" s="5"/>
      <c r="B75" s="5"/>
    </row>
    <row r="76" spans="1:2" s="2" customFormat="1" ht="12.75" x14ac:dyDescent="0.2">
      <c r="A76" s="5"/>
      <c r="B76" s="5"/>
    </row>
    <row r="77" spans="1:2" s="2" customFormat="1" ht="12.75" x14ac:dyDescent="0.2">
      <c r="A77" s="5"/>
      <c r="B77" s="5"/>
    </row>
    <row r="78" spans="1:2" s="2" customFormat="1" ht="12.75" x14ac:dyDescent="0.2">
      <c r="A78" s="5"/>
      <c r="B78" s="5"/>
    </row>
    <row r="79" spans="1:2" s="2" customFormat="1" ht="12.75" x14ac:dyDescent="0.2">
      <c r="A79" s="5"/>
      <c r="B79" s="5"/>
    </row>
    <row r="80" spans="1:2" s="2" customFormat="1" ht="12.75" x14ac:dyDescent="0.2">
      <c r="A80" s="5"/>
      <c r="B80" s="5"/>
    </row>
    <row r="81" spans="1:2" s="2" customFormat="1" ht="12.75" x14ac:dyDescent="0.2">
      <c r="A81" s="5"/>
      <c r="B81" s="5"/>
    </row>
    <row r="82" spans="1:2" s="2" customFormat="1" ht="12.75" x14ac:dyDescent="0.2">
      <c r="A82" s="5"/>
      <c r="B82" s="5"/>
    </row>
    <row r="83" spans="1:2" s="2" customFormat="1" ht="12.75" x14ac:dyDescent="0.2">
      <c r="A83" s="5"/>
      <c r="B83" s="5"/>
    </row>
    <row r="84" spans="1:2" s="2" customFormat="1" ht="12.75" x14ac:dyDescent="0.2">
      <c r="A84" s="5"/>
      <c r="B84" s="5"/>
    </row>
    <row r="85" spans="1:2" s="2" customFormat="1" ht="12.75" x14ac:dyDescent="0.2">
      <c r="A85" s="5"/>
      <c r="B85" s="5"/>
    </row>
    <row r="86" spans="1:2" s="2" customFormat="1" ht="12.75" x14ac:dyDescent="0.2">
      <c r="A86" s="5"/>
      <c r="B86" s="5"/>
    </row>
    <row r="87" spans="1:2" s="2" customFormat="1" ht="12.75" x14ac:dyDescent="0.2">
      <c r="A87" s="5"/>
      <c r="B87" s="5"/>
    </row>
    <row r="88" spans="1:2" s="2" customFormat="1" ht="12.75" x14ac:dyDescent="0.2">
      <c r="A88" s="5"/>
      <c r="B88" s="5"/>
    </row>
    <row r="89" spans="1:2" s="2" customFormat="1" ht="12.75" x14ac:dyDescent="0.2">
      <c r="A89" s="5"/>
      <c r="B89" s="5"/>
    </row>
    <row r="90" spans="1:2" s="2" customFormat="1" ht="12.75" x14ac:dyDescent="0.2">
      <c r="A90" s="5"/>
      <c r="B90" s="5"/>
    </row>
    <row r="91" spans="1:2" s="2" customFormat="1" ht="12.75" x14ac:dyDescent="0.2">
      <c r="A91" s="5"/>
      <c r="B91" s="5"/>
    </row>
    <row r="92" spans="1:2" s="2" customFormat="1" ht="12.75" x14ac:dyDescent="0.2">
      <c r="A92" s="5"/>
      <c r="B92" s="5"/>
    </row>
    <row r="93" spans="1:2" s="2" customFormat="1" ht="12.75" x14ac:dyDescent="0.2">
      <c r="A93" s="5"/>
      <c r="B93" s="5"/>
    </row>
    <row r="94" spans="1:2" s="2" customFormat="1" ht="12.75" x14ac:dyDescent="0.2">
      <c r="A94" s="5"/>
      <c r="B94" s="5"/>
    </row>
    <row r="95" spans="1:2" s="2" customFormat="1" ht="12.75" x14ac:dyDescent="0.2">
      <c r="A95" s="5"/>
      <c r="B95" s="5"/>
    </row>
    <row r="96" spans="1:2" s="2" customFormat="1" ht="12.75" x14ac:dyDescent="0.2">
      <c r="A96" s="5"/>
      <c r="B96" s="5"/>
    </row>
    <row r="97" spans="1:2" s="2" customFormat="1" ht="12.75" x14ac:dyDescent="0.2">
      <c r="A97" s="5"/>
      <c r="B97" s="5"/>
    </row>
    <row r="98" spans="1:2" s="2" customFormat="1" ht="12.75" x14ac:dyDescent="0.2">
      <c r="A98" s="5"/>
      <c r="B98" s="5"/>
    </row>
    <row r="99" spans="1:2" s="2" customFormat="1" ht="12.75" x14ac:dyDescent="0.2">
      <c r="A99" s="5"/>
      <c r="B99" s="5"/>
    </row>
    <row r="100" spans="1:2" s="2" customFormat="1" ht="12.75" x14ac:dyDescent="0.2">
      <c r="A100" s="5"/>
      <c r="B100" s="5"/>
    </row>
    <row r="101" spans="1:2" s="2" customFormat="1" ht="12.75" x14ac:dyDescent="0.2">
      <c r="A101" s="5"/>
      <c r="B101" s="5"/>
    </row>
    <row r="102" spans="1:2" s="2" customFormat="1" ht="12.75" x14ac:dyDescent="0.2">
      <c r="A102" s="5"/>
      <c r="B102" s="5"/>
    </row>
    <row r="103" spans="1:2" s="2" customFormat="1" ht="12.75" x14ac:dyDescent="0.2">
      <c r="A103" s="5"/>
      <c r="B103" s="5"/>
    </row>
    <row r="104" spans="1:2" s="2" customFormat="1" ht="12.75" x14ac:dyDescent="0.2">
      <c r="A104" s="5"/>
      <c r="B104" s="5"/>
    </row>
    <row r="105" spans="1:2" s="2" customFormat="1" ht="12.75" x14ac:dyDescent="0.2">
      <c r="A105" s="5"/>
      <c r="B105" s="5"/>
    </row>
    <row r="106" spans="1:2" s="2" customFormat="1" ht="12.75" x14ac:dyDescent="0.2">
      <c r="A106" s="5"/>
      <c r="B106" s="5"/>
    </row>
    <row r="107" spans="1:2" s="2" customFormat="1" ht="12.75" x14ac:dyDescent="0.2">
      <c r="A107" s="5"/>
      <c r="B107" s="5"/>
    </row>
    <row r="108" spans="1:2" s="2" customFormat="1" ht="12.75" x14ac:dyDescent="0.2">
      <c r="A108" s="5"/>
      <c r="B108" s="5"/>
    </row>
    <row r="109" spans="1:2" s="2" customFormat="1" ht="12.75" x14ac:dyDescent="0.2">
      <c r="A109" s="5"/>
      <c r="B109" s="5"/>
    </row>
    <row r="110" spans="1:2" s="2" customFormat="1" ht="12.75" x14ac:dyDescent="0.2">
      <c r="A110" s="5"/>
      <c r="B110" s="5"/>
    </row>
    <row r="111" spans="1:2" s="2" customFormat="1" ht="12.75" x14ac:dyDescent="0.2">
      <c r="A111" s="5"/>
      <c r="B111" s="5"/>
    </row>
    <row r="112" spans="1:2" s="2" customFormat="1" ht="12.75" x14ac:dyDescent="0.2">
      <c r="A112" s="5"/>
      <c r="B112" s="5"/>
    </row>
    <row r="113" spans="1:2" s="2" customFormat="1" ht="12.75" x14ac:dyDescent="0.2">
      <c r="A113" s="5"/>
      <c r="B113" s="5"/>
    </row>
    <row r="114" spans="1:2" s="2" customFormat="1" ht="12.75" x14ac:dyDescent="0.2">
      <c r="A114" s="5"/>
      <c r="B114" s="5"/>
    </row>
    <row r="115" spans="1:2" s="2" customFormat="1" ht="12.75" x14ac:dyDescent="0.2">
      <c r="A115" s="5"/>
      <c r="B115" s="5"/>
    </row>
    <row r="116" spans="1:2" s="2" customFormat="1" ht="12.75" x14ac:dyDescent="0.2">
      <c r="A116" s="5"/>
      <c r="B116" s="5"/>
    </row>
    <row r="117" spans="1:2" s="2" customFormat="1" ht="12.75" x14ac:dyDescent="0.2">
      <c r="A117" s="5"/>
      <c r="B117" s="5"/>
    </row>
    <row r="118" spans="1:2" s="2" customFormat="1" ht="12.75" x14ac:dyDescent="0.2">
      <c r="A118" s="5"/>
      <c r="B118" s="5"/>
    </row>
    <row r="119" spans="1:2" s="2" customFormat="1" ht="12.75" x14ac:dyDescent="0.2">
      <c r="A119" s="5"/>
      <c r="B119" s="5"/>
    </row>
    <row r="120" spans="1:2" s="2" customFormat="1" ht="12.75" x14ac:dyDescent="0.2">
      <c r="A120" s="5"/>
      <c r="B120" s="5"/>
    </row>
    <row r="121" spans="1:2" s="2" customFormat="1" ht="12.75" x14ac:dyDescent="0.2">
      <c r="A121" s="5"/>
      <c r="B121" s="5"/>
    </row>
    <row r="122" spans="1:2" s="2" customFormat="1" ht="12.75" x14ac:dyDescent="0.2">
      <c r="A122" s="5"/>
      <c r="B122" s="5"/>
    </row>
    <row r="123" spans="1:2" s="2" customFormat="1" ht="12.75" x14ac:dyDescent="0.2">
      <c r="A123" s="5"/>
      <c r="B123" s="5"/>
    </row>
    <row r="124" spans="1:2" s="2" customFormat="1" ht="12.75" x14ac:dyDescent="0.2">
      <c r="A124" s="5"/>
      <c r="B124" s="5"/>
    </row>
    <row r="125" spans="1:2" s="2" customFormat="1" ht="12.75" x14ac:dyDescent="0.2">
      <c r="A125" s="5"/>
      <c r="B125" s="5"/>
    </row>
    <row r="126" spans="1:2" s="2" customFormat="1" ht="12.75" x14ac:dyDescent="0.2">
      <c r="A126" s="5"/>
      <c r="B126" s="5"/>
    </row>
    <row r="127" spans="1:2" s="2" customFormat="1" ht="12.75" x14ac:dyDescent="0.2">
      <c r="A127" s="5"/>
      <c r="B127" s="5"/>
    </row>
    <row r="128" spans="1:2" s="2" customFormat="1" ht="12.75" x14ac:dyDescent="0.2">
      <c r="A128" s="5"/>
      <c r="B128" s="5"/>
    </row>
    <row r="129" spans="1:2" s="2" customFormat="1" ht="12.75" x14ac:dyDescent="0.2">
      <c r="A129" s="5"/>
      <c r="B129" s="5"/>
    </row>
    <row r="130" spans="1:2" s="2" customFormat="1" ht="12.75" x14ac:dyDescent="0.2">
      <c r="A130" s="5"/>
      <c r="B130" s="5"/>
    </row>
    <row r="131" spans="1:2" s="2" customFormat="1" ht="12.75" x14ac:dyDescent="0.2">
      <c r="A131" s="5"/>
      <c r="B131" s="5"/>
    </row>
    <row r="132" spans="1:2" s="2" customFormat="1" ht="12.75" x14ac:dyDescent="0.2">
      <c r="A132" s="5"/>
      <c r="B132" s="5"/>
    </row>
    <row r="133" spans="1:2" s="2" customFormat="1" ht="12.75" x14ac:dyDescent="0.2">
      <c r="A133" s="5"/>
      <c r="B133" s="5"/>
    </row>
    <row r="134" spans="1:2" s="2" customFormat="1" ht="12.75" x14ac:dyDescent="0.2">
      <c r="A134" s="5"/>
      <c r="B134" s="5"/>
    </row>
    <row r="135" spans="1:2" s="2" customFormat="1" ht="12.75" x14ac:dyDescent="0.2">
      <c r="A135" s="5"/>
      <c r="B135" s="5"/>
    </row>
    <row r="136" spans="1:2" s="2" customFormat="1" ht="12.75" x14ac:dyDescent="0.2">
      <c r="A136" s="5"/>
      <c r="B136" s="5"/>
    </row>
    <row r="137" spans="1:2" s="2" customFormat="1" ht="12.75" x14ac:dyDescent="0.2">
      <c r="A137" s="5"/>
      <c r="B137" s="5"/>
    </row>
    <row r="138" spans="1:2" s="2" customFormat="1" ht="12.75" x14ac:dyDescent="0.2">
      <c r="A138" s="5"/>
      <c r="B138" s="5"/>
    </row>
    <row r="139" spans="1:2" s="2" customFormat="1" ht="12.75" x14ac:dyDescent="0.2">
      <c r="A139" s="5"/>
      <c r="B139" s="5"/>
    </row>
    <row r="140" spans="1:2" s="2" customFormat="1" ht="12.75" x14ac:dyDescent="0.2">
      <c r="A140" s="5"/>
      <c r="B140" s="5"/>
    </row>
    <row r="141" spans="1:2" s="2" customFormat="1" ht="12.75" x14ac:dyDescent="0.2">
      <c r="A141" s="5"/>
      <c r="B141" s="5"/>
    </row>
    <row r="142" spans="1:2" s="2" customFormat="1" ht="12.75" x14ac:dyDescent="0.2">
      <c r="A142" s="5"/>
      <c r="B142" s="5"/>
    </row>
    <row r="143" spans="1:2" s="2" customFormat="1" ht="12.75" x14ac:dyDescent="0.2">
      <c r="A143" s="5"/>
      <c r="B143" s="5"/>
    </row>
    <row r="144" spans="1:2" s="2" customFormat="1" ht="12.75" x14ac:dyDescent="0.2">
      <c r="A144" s="5"/>
      <c r="B144" s="5"/>
    </row>
    <row r="145" spans="1:2" s="2" customFormat="1" ht="12.75" x14ac:dyDescent="0.2">
      <c r="A145" s="5"/>
      <c r="B145" s="5"/>
    </row>
    <row r="146" spans="1:2" s="2" customFormat="1" ht="12.75" x14ac:dyDescent="0.2">
      <c r="A146" s="5"/>
      <c r="B146" s="5"/>
    </row>
    <row r="147" spans="1:2" s="2" customFormat="1" ht="12.75" x14ac:dyDescent="0.2">
      <c r="A147" s="5"/>
      <c r="B147" s="5"/>
    </row>
    <row r="148" spans="1:2" s="2" customFormat="1" ht="12.75" x14ac:dyDescent="0.2">
      <c r="A148" s="5"/>
      <c r="B148" s="5"/>
    </row>
    <row r="149" spans="1:2" s="2" customFormat="1" ht="12.75" x14ac:dyDescent="0.2">
      <c r="A149" s="5"/>
      <c r="B149" s="5"/>
    </row>
    <row r="150" spans="1:2" s="2" customFormat="1" ht="12.75" x14ac:dyDescent="0.2">
      <c r="A150" s="5"/>
      <c r="B150" s="5"/>
    </row>
    <row r="151" spans="1:2" s="2" customFormat="1" ht="12.75" x14ac:dyDescent="0.2">
      <c r="A151" s="5"/>
      <c r="B151" s="5"/>
    </row>
    <row r="152" spans="1:2" s="2" customFormat="1" ht="12.75" x14ac:dyDescent="0.2">
      <c r="A152" s="5"/>
      <c r="B152" s="5"/>
    </row>
    <row r="153" spans="1:2" s="2" customFormat="1" ht="12.75" x14ac:dyDescent="0.2">
      <c r="A153" s="5"/>
      <c r="B153" s="5"/>
    </row>
    <row r="154" spans="1:2" s="2" customFormat="1" ht="12.75" x14ac:dyDescent="0.2">
      <c r="A154" s="5"/>
      <c r="B154" s="5"/>
    </row>
    <row r="155" spans="1:2" s="2" customFormat="1" ht="12.75" x14ac:dyDescent="0.2">
      <c r="A155" s="5"/>
      <c r="B155" s="5"/>
    </row>
    <row r="156" spans="1:2" s="2" customFormat="1" ht="12.75" x14ac:dyDescent="0.2">
      <c r="A156" s="5"/>
      <c r="B156" s="5"/>
    </row>
    <row r="157" spans="1:2" s="2" customFormat="1" ht="12.75" x14ac:dyDescent="0.2">
      <c r="A157" s="5"/>
      <c r="B157" s="5"/>
    </row>
    <row r="158" spans="1:2" s="2" customFormat="1" ht="12.75" x14ac:dyDescent="0.2">
      <c r="A158" s="5"/>
      <c r="B158" s="5"/>
    </row>
    <row r="159" spans="1:2" s="2" customFormat="1" ht="12.75" x14ac:dyDescent="0.2">
      <c r="A159" s="5"/>
      <c r="B159" s="5"/>
    </row>
    <row r="160" spans="1:2" s="2" customFormat="1" ht="12.75" x14ac:dyDescent="0.2">
      <c r="A160" s="5"/>
      <c r="B160" s="5"/>
    </row>
    <row r="161" spans="1:2" s="2" customFormat="1" ht="12.75" x14ac:dyDescent="0.2">
      <c r="A161" s="5"/>
      <c r="B161" s="5"/>
    </row>
    <row r="162" spans="1:2" s="2" customFormat="1" ht="12.75" x14ac:dyDescent="0.2">
      <c r="A162" s="5"/>
      <c r="B162" s="5"/>
    </row>
    <row r="163" spans="1:2" s="2" customFormat="1" ht="12.75" x14ac:dyDescent="0.2">
      <c r="A163" s="5"/>
      <c r="B163" s="5"/>
    </row>
    <row r="164" spans="1:2" s="2" customFormat="1" ht="12.75" x14ac:dyDescent="0.2">
      <c r="A164" s="5"/>
      <c r="B164" s="5"/>
    </row>
    <row r="165" spans="1:2" s="2" customFormat="1" ht="12.75" x14ac:dyDescent="0.2">
      <c r="A165" s="5"/>
      <c r="B165" s="5"/>
    </row>
    <row r="166" spans="1:2" s="2" customFormat="1" ht="12.75" x14ac:dyDescent="0.2">
      <c r="A166" s="5"/>
      <c r="B166" s="5"/>
    </row>
    <row r="167" spans="1:2" s="2" customFormat="1" ht="12.75" x14ac:dyDescent="0.2">
      <c r="A167" s="5"/>
      <c r="B167" s="5"/>
    </row>
    <row r="168" spans="1:2" s="2" customFormat="1" ht="12.75" x14ac:dyDescent="0.2">
      <c r="A168" s="5"/>
      <c r="B168" s="5"/>
    </row>
    <row r="169" spans="1:2" s="2" customFormat="1" ht="12.75" x14ac:dyDescent="0.2">
      <c r="A169" s="5"/>
      <c r="B169" s="5"/>
    </row>
    <row r="170" spans="1:2" s="2" customFormat="1" ht="12.75" x14ac:dyDescent="0.2">
      <c r="A170" s="5"/>
      <c r="B170" s="5"/>
    </row>
    <row r="171" spans="1:2" s="2" customFormat="1" ht="12.75" x14ac:dyDescent="0.2">
      <c r="A171" s="5"/>
      <c r="B171" s="5"/>
    </row>
    <row r="172" spans="1:2" s="2" customFormat="1" ht="12.75" x14ac:dyDescent="0.2">
      <c r="A172" s="5"/>
      <c r="B172" s="5"/>
    </row>
    <row r="173" spans="1:2" s="2" customFormat="1" ht="12.75" x14ac:dyDescent="0.2">
      <c r="A173" s="5"/>
      <c r="B173" s="5"/>
    </row>
    <row r="174" spans="1:2" s="2" customFormat="1" ht="12.75" x14ac:dyDescent="0.2">
      <c r="A174" s="5"/>
      <c r="B174" s="5"/>
    </row>
    <row r="175" spans="1:2" s="2" customFormat="1" ht="12.75" x14ac:dyDescent="0.2">
      <c r="A175" s="5"/>
      <c r="B175" s="5"/>
    </row>
    <row r="176" spans="1:2" s="2" customFormat="1" ht="12.75" x14ac:dyDescent="0.2">
      <c r="A176" s="5"/>
      <c r="B176" s="5"/>
    </row>
    <row r="177" spans="1:2" s="2" customFormat="1" ht="12.75" x14ac:dyDescent="0.2">
      <c r="A177" s="5"/>
      <c r="B177" s="5"/>
    </row>
    <row r="178" spans="1:2" s="2" customFormat="1" ht="12.75" x14ac:dyDescent="0.2">
      <c r="A178" s="5"/>
      <c r="B178" s="5"/>
    </row>
    <row r="179" spans="1:2" s="2" customFormat="1" ht="12.75" x14ac:dyDescent="0.2">
      <c r="A179" s="5"/>
      <c r="B179" s="5"/>
    </row>
    <row r="180" spans="1:2" s="2" customFormat="1" ht="12.75" x14ac:dyDescent="0.2">
      <c r="A180" s="5"/>
      <c r="B180" s="5"/>
    </row>
    <row r="181" spans="1:2" s="2" customFormat="1" ht="12.75" x14ac:dyDescent="0.2">
      <c r="A181" s="5"/>
      <c r="B181" s="5"/>
    </row>
    <row r="182" spans="1:2" s="2" customFormat="1" ht="12.75" x14ac:dyDescent="0.2">
      <c r="A182" s="5"/>
      <c r="B182" s="5"/>
    </row>
    <row r="183" spans="1:2" s="2" customFormat="1" ht="12.75" x14ac:dyDescent="0.2">
      <c r="A183" s="5"/>
      <c r="B183" s="5"/>
    </row>
    <row r="184" spans="1:2" s="2" customFormat="1" ht="12.75" x14ac:dyDescent="0.2">
      <c r="A184" s="5"/>
      <c r="B184" s="5"/>
    </row>
    <row r="185" spans="1:2" s="2" customFormat="1" ht="12.75" x14ac:dyDescent="0.2">
      <c r="A185" s="5"/>
      <c r="B185" s="5"/>
    </row>
    <row r="186" spans="1:2" s="2" customFormat="1" ht="12.75" x14ac:dyDescent="0.2">
      <c r="A186" s="5"/>
      <c r="B186" s="5"/>
    </row>
    <row r="187" spans="1:2" s="2" customFormat="1" ht="12.75" x14ac:dyDescent="0.2">
      <c r="A187" s="5"/>
      <c r="B187" s="5"/>
    </row>
    <row r="188" spans="1:2" s="2" customFormat="1" ht="12.75" x14ac:dyDescent="0.2">
      <c r="A188" s="5"/>
      <c r="B188" s="5"/>
    </row>
    <row r="189" spans="1:2" s="2" customFormat="1" ht="12.75" x14ac:dyDescent="0.2">
      <c r="A189" s="5"/>
      <c r="B189" s="5"/>
    </row>
    <row r="190" spans="1:2" s="2" customFormat="1" ht="12.75" x14ac:dyDescent="0.2">
      <c r="A190" s="5"/>
      <c r="B190" s="5"/>
    </row>
    <row r="191" spans="1:2" s="2" customFormat="1" ht="12.75" x14ac:dyDescent="0.2">
      <c r="A191" s="5"/>
      <c r="B191" s="5"/>
    </row>
    <row r="192" spans="1:2" s="2" customFormat="1" ht="12.75" x14ac:dyDescent="0.2">
      <c r="A192" s="5"/>
      <c r="B192" s="5"/>
    </row>
    <row r="193" spans="1:2" s="2" customFormat="1" ht="12.75" x14ac:dyDescent="0.2">
      <c r="A193" s="5"/>
      <c r="B193" s="5"/>
    </row>
    <row r="194" spans="1:2" s="2" customFormat="1" ht="12.75" x14ac:dyDescent="0.2">
      <c r="A194" s="5"/>
      <c r="B194" s="5"/>
    </row>
    <row r="195" spans="1:2" s="2" customFormat="1" ht="12.75" x14ac:dyDescent="0.2">
      <c r="A195" s="5"/>
      <c r="B195" s="5"/>
    </row>
    <row r="196" spans="1:2" s="2" customFormat="1" ht="12.75" x14ac:dyDescent="0.2">
      <c r="A196" s="5"/>
      <c r="B196" s="5"/>
    </row>
    <row r="197" spans="1:2" s="2" customFormat="1" ht="12.75" x14ac:dyDescent="0.2">
      <c r="A197" s="5"/>
      <c r="B197" s="5"/>
    </row>
    <row r="198" spans="1:2" s="2" customFormat="1" ht="12.75" x14ac:dyDescent="0.2">
      <c r="A198" s="5"/>
      <c r="B198" s="5"/>
    </row>
    <row r="199" spans="1:2" s="2" customFormat="1" ht="12.75" x14ac:dyDescent="0.2">
      <c r="A199" s="5"/>
      <c r="B199" s="5"/>
    </row>
    <row r="200" spans="1:2" s="2" customFormat="1" ht="12.75" x14ac:dyDescent="0.2">
      <c r="A200" s="5"/>
      <c r="B200" s="5"/>
    </row>
    <row r="201" spans="1:2" s="2" customFormat="1" ht="12.75" x14ac:dyDescent="0.2">
      <c r="A201" s="5"/>
      <c r="B201" s="5"/>
    </row>
    <row r="202" spans="1:2" s="2" customFormat="1" ht="12.75" x14ac:dyDescent="0.2">
      <c r="A202" s="5"/>
      <c r="B202" s="5"/>
    </row>
    <row r="203" spans="1:2" s="2" customFormat="1" ht="12.75" x14ac:dyDescent="0.2">
      <c r="A203" s="5"/>
      <c r="B203" s="5"/>
    </row>
    <row r="204" spans="1:2" s="2" customFormat="1" ht="12.75" x14ac:dyDescent="0.2">
      <c r="A204" s="5"/>
      <c r="B204" s="5"/>
    </row>
    <row r="205" spans="1:2" s="2" customFormat="1" ht="12.75" x14ac:dyDescent="0.2">
      <c r="A205" s="5"/>
      <c r="B205" s="5"/>
    </row>
    <row r="206" spans="1:2" s="2" customFormat="1" ht="12.75" x14ac:dyDescent="0.2">
      <c r="A206" s="5"/>
      <c r="B206" s="5"/>
    </row>
    <row r="207" spans="1:2" s="2" customFormat="1" ht="12.75" x14ac:dyDescent="0.2">
      <c r="A207" s="5"/>
      <c r="B207" s="5"/>
    </row>
    <row r="208" spans="1:2" s="2" customFormat="1" ht="12.75" x14ac:dyDescent="0.2">
      <c r="A208" s="5"/>
      <c r="B208" s="5"/>
    </row>
    <row r="209" spans="1:2" s="2" customFormat="1" ht="12.75" x14ac:dyDescent="0.2">
      <c r="A209" s="5"/>
      <c r="B209" s="5"/>
    </row>
    <row r="210" spans="1:2" s="2" customFormat="1" ht="12.75" x14ac:dyDescent="0.2">
      <c r="A210" s="5"/>
      <c r="B210" s="5"/>
    </row>
    <row r="211" spans="1:2" s="2" customFormat="1" ht="12.75" x14ac:dyDescent="0.2">
      <c r="A211" s="5"/>
      <c r="B211" s="5"/>
    </row>
    <row r="212" spans="1:2" s="2" customFormat="1" ht="12.75" x14ac:dyDescent="0.2">
      <c r="A212" s="5"/>
      <c r="B212" s="5"/>
    </row>
    <row r="213" spans="1:2" s="2" customFormat="1" ht="12.75" x14ac:dyDescent="0.2">
      <c r="A213" s="5"/>
      <c r="B213" s="5"/>
    </row>
    <row r="214" spans="1:2" s="2" customFormat="1" ht="12.75" x14ac:dyDescent="0.2">
      <c r="A214" s="5"/>
      <c r="B214" s="5"/>
    </row>
    <row r="215" spans="1:2" s="2" customFormat="1" ht="12.75" x14ac:dyDescent="0.2">
      <c r="A215" s="5"/>
      <c r="B215" s="5"/>
    </row>
    <row r="216" spans="1:2" s="2" customFormat="1" ht="12.75" x14ac:dyDescent="0.2">
      <c r="A216" s="5"/>
      <c r="B216" s="5"/>
    </row>
    <row r="217" spans="1:2" s="2" customFormat="1" ht="12.75" x14ac:dyDescent="0.2">
      <c r="A217" s="5"/>
      <c r="B217" s="5"/>
    </row>
    <row r="218" spans="1:2" s="2" customFormat="1" ht="12.75" x14ac:dyDescent="0.2">
      <c r="A218" s="5"/>
      <c r="B218" s="5"/>
    </row>
    <row r="219" spans="1:2" s="2" customFormat="1" ht="12.75" x14ac:dyDescent="0.2">
      <c r="A219" s="5"/>
      <c r="B219" s="5"/>
    </row>
    <row r="220" spans="1:2" s="2" customFormat="1" ht="12.75" x14ac:dyDescent="0.2">
      <c r="A220" s="5"/>
      <c r="B220" s="5"/>
    </row>
    <row r="221" spans="1:2" s="2" customFormat="1" ht="12.75" x14ac:dyDescent="0.2">
      <c r="A221" s="5"/>
      <c r="B221" s="5"/>
    </row>
    <row r="222" spans="1:2" s="2" customFormat="1" ht="12.75" x14ac:dyDescent="0.2">
      <c r="A222" s="5"/>
      <c r="B222" s="5"/>
    </row>
    <row r="223" spans="1:2" s="2" customFormat="1" ht="12.75" x14ac:dyDescent="0.2">
      <c r="A223" s="5"/>
      <c r="B223" s="5"/>
    </row>
    <row r="224" spans="1:2" s="2" customFormat="1" ht="12.75" x14ac:dyDescent="0.2">
      <c r="A224" s="5"/>
      <c r="B224" s="5"/>
    </row>
    <row r="225" spans="1:2" s="2" customFormat="1" ht="12.75" x14ac:dyDescent="0.2">
      <c r="A225" s="5"/>
      <c r="B225" s="5"/>
    </row>
    <row r="226" spans="1:2" s="2" customFormat="1" ht="12.75" x14ac:dyDescent="0.2">
      <c r="A226" s="5"/>
      <c r="B226" s="5"/>
    </row>
    <row r="227" spans="1:2" s="2" customFormat="1" ht="12.75" x14ac:dyDescent="0.2">
      <c r="A227" s="5"/>
      <c r="B227" s="5"/>
    </row>
    <row r="228" spans="1:2" s="2" customFormat="1" ht="12.75" x14ac:dyDescent="0.2">
      <c r="A228" s="5"/>
      <c r="B228" s="5"/>
    </row>
    <row r="229" spans="1:2" s="2" customFormat="1" ht="12.75" x14ac:dyDescent="0.2">
      <c r="A229" s="5"/>
      <c r="B229" s="5"/>
    </row>
    <row r="230" spans="1:2" s="2" customFormat="1" ht="12.75" x14ac:dyDescent="0.2">
      <c r="A230" s="5"/>
      <c r="B230" s="5"/>
    </row>
    <row r="231" spans="1:2" s="2" customFormat="1" ht="12.75" x14ac:dyDescent="0.2">
      <c r="A231" s="5"/>
      <c r="B231" s="5"/>
    </row>
    <row r="232" spans="1:2" s="2" customFormat="1" ht="12.75" x14ac:dyDescent="0.2">
      <c r="A232" s="5"/>
      <c r="B232" s="5"/>
    </row>
    <row r="233" spans="1:2" s="2" customFormat="1" ht="12.75" x14ac:dyDescent="0.2">
      <c r="A233" s="5"/>
      <c r="B233" s="5"/>
    </row>
    <row r="234" spans="1:2" s="2" customFormat="1" ht="12.75" x14ac:dyDescent="0.2">
      <c r="A234" s="5"/>
      <c r="B234" s="5"/>
    </row>
    <row r="235" spans="1:2" s="2" customFormat="1" ht="12.75" x14ac:dyDescent="0.2">
      <c r="A235" s="5"/>
      <c r="B235" s="5"/>
    </row>
    <row r="236" spans="1:2" s="2" customFormat="1" ht="12.75" x14ac:dyDescent="0.2">
      <c r="A236" s="5"/>
      <c r="B236" s="5"/>
    </row>
    <row r="237" spans="1:2" s="2" customFormat="1" ht="12.75" x14ac:dyDescent="0.2">
      <c r="A237" s="5"/>
      <c r="B237" s="5"/>
    </row>
    <row r="238" spans="1:2" s="2" customFormat="1" ht="12.75" x14ac:dyDescent="0.2">
      <c r="A238" s="5"/>
      <c r="B238" s="5"/>
    </row>
    <row r="239" spans="1:2" s="2" customFormat="1" ht="12.75" x14ac:dyDescent="0.2">
      <c r="A239" s="5"/>
      <c r="B239" s="5"/>
    </row>
    <row r="240" spans="1:2" s="2" customFormat="1" ht="12.75" x14ac:dyDescent="0.2">
      <c r="A240" s="5"/>
      <c r="B240" s="5"/>
    </row>
    <row r="241" spans="1:2" s="2" customFormat="1" ht="12.75" x14ac:dyDescent="0.2">
      <c r="A241" s="5"/>
      <c r="B241" s="5"/>
    </row>
    <row r="242" spans="1:2" s="2" customFormat="1" ht="12.75" x14ac:dyDescent="0.2">
      <c r="A242" s="5"/>
      <c r="B242" s="5"/>
    </row>
    <row r="243" spans="1:2" s="2" customFormat="1" ht="12.75" x14ac:dyDescent="0.2">
      <c r="A243" s="5"/>
      <c r="B243" s="5"/>
    </row>
    <row r="244" spans="1:2" s="2" customFormat="1" ht="12.75" x14ac:dyDescent="0.2">
      <c r="A244" s="5"/>
      <c r="B244" s="5"/>
    </row>
    <row r="245" spans="1:2" s="2" customFormat="1" ht="12.75" x14ac:dyDescent="0.2">
      <c r="A245" s="5"/>
      <c r="B245" s="5"/>
    </row>
    <row r="246" spans="1:2" s="2" customFormat="1" ht="12.75" x14ac:dyDescent="0.2">
      <c r="A246" s="5"/>
      <c r="B246" s="5"/>
    </row>
    <row r="247" spans="1:2" s="2" customFormat="1" ht="12.75" x14ac:dyDescent="0.2">
      <c r="A247" s="5"/>
      <c r="B247" s="5"/>
    </row>
    <row r="248" spans="1:2" s="2" customFormat="1" ht="12.75" x14ac:dyDescent="0.2">
      <c r="A248" s="5"/>
      <c r="B248" s="5"/>
    </row>
    <row r="249" spans="1:2" s="2" customFormat="1" ht="12.75" x14ac:dyDescent="0.2">
      <c r="A249" s="5"/>
      <c r="B249" s="5"/>
    </row>
    <row r="250" spans="1:2" s="2" customFormat="1" ht="12.75" x14ac:dyDescent="0.2">
      <c r="A250" s="5"/>
      <c r="B250" s="5"/>
    </row>
    <row r="251" spans="1:2" s="2" customFormat="1" ht="12.75" x14ac:dyDescent="0.2">
      <c r="A251" s="5"/>
      <c r="B251" s="5"/>
    </row>
    <row r="252" spans="1:2" s="2" customFormat="1" ht="12.75" x14ac:dyDescent="0.2">
      <c r="A252" s="5"/>
      <c r="B252" s="5"/>
    </row>
    <row r="253" spans="1:2" s="2" customFormat="1" ht="12.75" x14ac:dyDescent="0.2">
      <c r="A253" s="5"/>
      <c r="B253" s="5"/>
    </row>
    <row r="254" spans="1:2" s="2" customFormat="1" ht="12.75" x14ac:dyDescent="0.2">
      <c r="A254" s="5"/>
      <c r="B254" s="5"/>
    </row>
    <row r="255" spans="1:2" s="2" customFormat="1" ht="12.75" x14ac:dyDescent="0.2">
      <c r="A255" s="5"/>
      <c r="B255" s="5"/>
    </row>
    <row r="256" spans="1:2" s="2" customFormat="1" ht="12.75" x14ac:dyDescent="0.2">
      <c r="A256" s="5"/>
      <c r="B256" s="5"/>
    </row>
    <row r="257" spans="1:2" s="2" customFormat="1" ht="12.75" x14ac:dyDescent="0.2">
      <c r="A257" s="5"/>
      <c r="B257" s="5"/>
    </row>
    <row r="258" spans="1:2" s="2" customFormat="1" ht="12.75" x14ac:dyDescent="0.2">
      <c r="A258" s="5"/>
      <c r="B258" s="5"/>
    </row>
    <row r="259" spans="1:2" s="2" customFormat="1" ht="12.75" x14ac:dyDescent="0.2">
      <c r="A259" s="5"/>
      <c r="B259" s="5"/>
    </row>
    <row r="260" spans="1:2" s="2" customFormat="1" ht="12.75" x14ac:dyDescent="0.2">
      <c r="A260" s="5"/>
      <c r="B260" s="5"/>
    </row>
    <row r="261" spans="1:2" s="2" customFormat="1" ht="12.75" x14ac:dyDescent="0.2">
      <c r="A261" s="5"/>
      <c r="B261" s="5"/>
    </row>
    <row r="262" spans="1:2" s="2" customFormat="1" ht="12.75" x14ac:dyDescent="0.2">
      <c r="A262" s="5"/>
      <c r="B262" s="5"/>
    </row>
    <row r="263" spans="1:2" s="2" customFormat="1" ht="12.75" x14ac:dyDescent="0.2">
      <c r="A263" s="5"/>
      <c r="B263" s="5"/>
    </row>
    <row r="264" spans="1:2" s="2" customFormat="1" ht="12.75" x14ac:dyDescent="0.2">
      <c r="A264" s="5"/>
      <c r="B264" s="5"/>
    </row>
    <row r="265" spans="1:2" s="2" customFormat="1" ht="12.75" x14ac:dyDescent="0.2">
      <c r="A265" s="5"/>
      <c r="B265" s="5"/>
    </row>
    <row r="266" spans="1:2" s="2" customFormat="1" ht="12.75" x14ac:dyDescent="0.2">
      <c r="A266" s="5"/>
      <c r="B266" s="5"/>
    </row>
    <row r="267" spans="1:2" s="2" customFormat="1" ht="12.75" x14ac:dyDescent="0.2">
      <c r="A267" s="5"/>
      <c r="B267" s="5"/>
    </row>
    <row r="268" spans="1:2" s="2" customFormat="1" ht="12.75" x14ac:dyDescent="0.2">
      <c r="A268" s="5"/>
      <c r="B268" s="5"/>
    </row>
    <row r="269" spans="1:2" s="2" customFormat="1" ht="12.75" x14ac:dyDescent="0.2">
      <c r="A269" s="5"/>
      <c r="B269" s="5"/>
    </row>
    <row r="270" spans="1:2" s="2" customFormat="1" ht="12.75" x14ac:dyDescent="0.2">
      <c r="A270" s="5"/>
      <c r="B270" s="5"/>
    </row>
    <row r="271" spans="1:2" s="2" customFormat="1" ht="12.75" x14ac:dyDescent="0.2">
      <c r="A271" s="5"/>
      <c r="B271" s="5"/>
    </row>
    <row r="272" spans="1:2" s="2" customFormat="1" ht="12.75" x14ac:dyDescent="0.2">
      <c r="A272" s="5"/>
      <c r="B272" s="5"/>
    </row>
    <row r="273" spans="1:2" s="2" customFormat="1" ht="12.75" x14ac:dyDescent="0.2">
      <c r="A273" s="5"/>
      <c r="B273" s="5"/>
    </row>
    <row r="274" spans="1:2" s="2" customFormat="1" ht="12.75" x14ac:dyDescent="0.2">
      <c r="A274" s="5"/>
      <c r="B274" s="5"/>
    </row>
    <row r="275" spans="1:2" s="2" customFormat="1" ht="12.75" x14ac:dyDescent="0.2">
      <c r="A275" s="5"/>
      <c r="B275" s="5"/>
    </row>
    <row r="276" spans="1:2" s="2" customFormat="1" ht="12.75" x14ac:dyDescent="0.2">
      <c r="A276" s="5"/>
      <c r="B276" s="5"/>
    </row>
    <row r="277" spans="1:2" s="2" customFormat="1" ht="12.75" x14ac:dyDescent="0.2">
      <c r="A277" s="5"/>
      <c r="B277" s="5"/>
    </row>
    <row r="278" spans="1:2" s="2" customFormat="1" ht="12.75" x14ac:dyDescent="0.2">
      <c r="A278" s="5"/>
      <c r="B278" s="5"/>
    </row>
    <row r="279" spans="1:2" s="2" customFormat="1" ht="12.75" x14ac:dyDescent="0.2">
      <c r="A279" s="5"/>
      <c r="B279" s="5"/>
    </row>
    <row r="280" spans="1:2" s="2" customFormat="1" ht="12.75" x14ac:dyDescent="0.2">
      <c r="A280" s="5"/>
      <c r="B280" s="5"/>
    </row>
    <row r="281" spans="1:2" s="2" customFormat="1" ht="12.75" x14ac:dyDescent="0.2">
      <c r="A281" s="5"/>
      <c r="B281" s="5"/>
    </row>
    <row r="282" spans="1:2" s="2" customFormat="1" ht="12.75" x14ac:dyDescent="0.2">
      <c r="A282" s="5"/>
      <c r="B282" s="5"/>
    </row>
    <row r="283" spans="1:2" s="2" customFormat="1" ht="12.75" x14ac:dyDescent="0.2">
      <c r="A283" s="5"/>
      <c r="B283" s="5"/>
    </row>
    <row r="284" spans="1:2" s="2" customFormat="1" ht="12.75" x14ac:dyDescent="0.2">
      <c r="A284" s="5"/>
      <c r="B284" s="5"/>
    </row>
    <row r="285" spans="1:2" s="2" customFormat="1" ht="12.75" x14ac:dyDescent="0.2">
      <c r="A285" s="5"/>
      <c r="B285" s="5"/>
    </row>
    <row r="286" spans="1:2" s="2" customFormat="1" ht="12.75" x14ac:dyDescent="0.2">
      <c r="A286" s="5"/>
      <c r="B286" s="5"/>
    </row>
    <row r="287" spans="1:2" s="2" customFormat="1" ht="12.75" x14ac:dyDescent="0.2">
      <c r="A287" s="5"/>
      <c r="B287" s="5"/>
    </row>
    <row r="288" spans="1:2" s="2" customFormat="1" ht="12.75" x14ac:dyDescent="0.2">
      <c r="A288" s="5"/>
      <c r="B288" s="5"/>
    </row>
    <row r="289" spans="1:2" s="2" customFormat="1" ht="12.75" x14ac:dyDescent="0.2">
      <c r="A289" s="5"/>
      <c r="B289" s="5"/>
    </row>
    <row r="290" spans="1:2" s="2" customFormat="1" ht="12.75" x14ac:dyDescent="0.2">
      <c r="A290" s="5"/>
      <c r="B290" s="5"/>
    </row>
    <row r="291" spans="1:2" s="2" customFormat="1" ht="12.75" x14ac:dyDescent="0.2">
      <c r="A291" s="5"/>
      <c r="B291" s="5"/>
    </row>
    <row r="292" spans="1:2" s="2" customFormat="1" ht="12.75" x14ac:dyDescent="0.2">
      <c r="A292" s="5"/>
      <c r="B292" s="5"/>
    </row>
    <row r="293" spans="1:2" s="2" customFormat="1" ht="12.75" x14ac:dyDescent="0.2">
      <c r="A293" s="5"/>
      <c r="B293" s="5"/>
    </row>
    <row r="294" spans="1:2" s="2" customFormat="1" ht="12.75" x14ac:dyDescent="0.2">
      <c r="A294" s="5"/>
      <c r="B294" s="5"/>
    </row>
    <row r="295" spans="1:2" s="2" customFormat="1" ht="12.75" x14ac:dyDescent="0.2">
      <c r="A295" s="5"/>
      <c r="B295" s="5"/>
    </row>
    <row r="296" spans="1:2" s="2" customFormat="1" ht="12.75" x14ac:dyDescent="0.2">
      <c r="A296" s="5"/>
      <c r="B296" s="5"/>
    </row>
    <row r="297" spans="1:2" s="2" customFormat="1" ht="12.75" x14ac:dyDescent="0.2">
      <c r="A297" s="5"/>
      <c r="B297" s="5"/>
    </row>
    <row r="298" spans="1:2" s="2" customFormat="1" ht="12.75" x14ac:dyDescent="0.2">
      <c r="A298" s="5"/>
      <c r="B298" s="5"/>
    </row>
    <row r="299" spans="1:2" s="2" customFormat="1" ht="12.75" x14ac:dyDescent="0.2">
      <c r="A299" s="5"/>
      <c r="B299" s="5"/>
    </row>
    <row r="300" spans="1:2" s="2" customFormat="1" ht="12.75" x14ac:dyDescent="0.2">
      <c r="A300" s="5"/>
      <c r="B300" s="5"/>
    </row>
    <row r="301" spans="1:2" s="2" customFormat="1" ht="12.75" x14ac:dyDescent="0.2">
      <c r="A301" s="5"/>
      <c r="B301" s="5"/>
    </row>
    <row r="302" spans="1:2" s="2" customFormat="1" ht="12.75" x14ac:dyDescent="0.2">
      <c r="A302" s="5"/>
      <c r="B302" s="5"/>
    </row>
    <row r="303" spans="1:2" s="2" customFormat="1" ht="12.75" x14ac:dyDescent="0.2">
      <c r="A303" s="5"/>
      <c r="B303" s="5"/>
    </row>
    <row r="304" spans="1:2" s="2" customFormat="1" ht="12.75" x14ac:dyDescent="0.2">
      <c r="A304" s="5"/>
      <c r="B304" s="5"/>
    </row>
    <row r="305" spans="1:2" s="2" customFormat="1" ht="12.75" x14ac:dyDescent="0.2">
      <c r="A305" s="5"/>
      <c r="B305" s="5"/>
    </row>
    <row r="306" spans="1:2" s="2" customFormat="1" ht="12.75" x14ac:dyDescent="0.2">
      <c r="A306" s="5"/>
      <c r="B306" s="5"/>
    </row>
    <row r="307" spans="1:2" s="2" customFormat="1" ht="12.75" x14ac:dyDescent="0.2">
      <c r="A307" s="5"/>
      <c r="B307" s="5"/>
    </row>
    <row r="308" spans="1:2" s="2" customFormat="1" ht="12.75" x14ac:dyDescent="0.2">
      <c r="A308" s="5"/>
      <c r="B308" s="5"/>
    </row>
    <row r="309" spans="1:2" s="2" customFormat="1" ht="12.75" x14ac:dyDescent="0.2">
      <c r="A309" s="5"/>
      <c r="B309" s="5"/>
    </row>
    <row r="310" spans="1:2" s="2" customFormat="1" ht="12.75" x14ac:dyDescent="0.2">
      <c r="A310" s="5"/>
      <c r="B310" s="5"/>
    </row>
    <row r="311" spans="1:2" s="2" customFormat="1" ht="12.75" x14ac:dyDescent="0.2">
      <c r="A311" s="5"/>
      <c r="B311" s="5"/>
    </row>
    <row r="312" spans="1:2" s="2" customFormat="1" ht="12.75" x14ac:dyDescent="0.2">
      <c r="A312" s="5"/>
      <c r="B312" s="5"/>
    </row>
    <row r="313" spans="1:2" s="2" customFormat="1" ht="12.75" x14ac:dyDescent="0.2">
      <c r="A313" s="5"/>
      <c r="B313" s="5"/>
    </row>
    <row r="314" spans="1:2" s="2" customFormat="1" ht="12.75" x14ac:dyDescent="0.2">
      <c r="A314" s="5"/>
      <c r="B314" s="5"/>
    </row>
    <row r="315" spans="1:2" s="2" customFormat="1" ht="12.75" x14ac:dyDescent="0.2">
      <c r="A315" s="5"/>
      <c r="B315" s="5"/>
    </row>
    <row r="316" spans="1:2" s="2" customFormat="1" ht="12.75" x14ac:dyDescent="0.2">
      <c r="A316" s="5"/>
      <c r="B316" s="5"/>
    </row>
    <row r="317" spans="1:2" s="2" customFormat="1" ht="12.75" x14ac:dyDescent="0.2">
      <c r="A317" s="5"/>
      <c r="B317" s="5"/>
    </row>
    <row r="318" spans="1:2" s="2" customFormat="1" ht="12.75" x14ac:dyDescent="0.2">
      <c r="A318" s="5"/>
      <c r="B318" s="5"/>
    </row>
    <row r="319" spans="1:2" s="2" customFormat="1" ht="12.75" x14ac:dyDescent="0.2">
      <c r="A319" s="5"/>
      <c r="B319" s="5"/>
    </row>
    <row r="320" spans="1:2" s="2" customFormat="1" ht="12.75" x14ac:dyDescent="0.2">
      <c r="A320" s="5"/>
      <c r="B320" s="5"/>
    </row>
    <row r="321" spans="1:2" s="2" customFormat="1" ht="12.75" x14ac:dyDescent="0.2">
      <c r="A321" s="5"/>
      <c r="B321" s="5"/>
    </row>
    <row r="322" spans="1:2" s="2" customFormat="1" ht="12.75" x14ac:dyDescent="0.2">
      <c r="A322" s="5"/>
      <c r="B322" s="5"/>
    </row>
    <row r="323" spans="1:2" s="2" customFormat="1" ht="12.75" x14ac:dyDescent="0.2">
      <c r="A323" s="5"/>
      <c r="B323" s="5"/>
    </row>
    <row r="324" spans="1:2" s="2" customFormat="1" ht="12.75" x14ac:dyDescent="0.2">
      <c r="A324" s="5"/>
      <c r="B324" s="5"/>
    </row>
    <row r="325" spans="1:2" s="2" customFormat="1" ht="12.75" x14ac:dyDescent="0.2">
      <c r="A325" s="5"/>
      <c r="B325" s="5"/>
    </row>
    <row r="326" spans="1:2" s="2" customFormat="1" ht="12.75" x14ac:dyDescent="0.2">
      <c r="A326" s="5"/>
      <c r="B326" s="5"/>
    </row>
    <row r="327" spans="1:2" s="2" customFormat="1" ht="12.75" x14ac:dyDescent="0.2">
      <c r="A327" s="5"/>
      <c r="B327" s="5"/>
    </row>
    <row r="328" spans="1:2" s="2" customFormat="1" ht="12.75" x14ac:dyDescent="0.2">
      <c r="A328" s="5"/>
      <c r="B328" s="5"/>
    </row>
    <row r="329" spans="1:2" s="2" customFormat="1" ht="12.75" x14ac:dyDescent="0.2">
      <c r="A329" s="5"/>
      <c r="B329" s="5"/>
    </row>
    <row r="330" spans="1:2" s="2" customFormat="1" ht="12.75" x14ac:dyDescent="0.2">
      <c r="A330" s="5"/>
      <c r="B330" s="5"/>
    </row>
    <row r="331" spans="1:2" s="2" customFormat="1" ht="12.75" x14ac:dyDescent="0.2">
      <c r="A331" s="5"/>
      <c r="B331" s="5"/>
    </row>
    <row r="332" spans="1:2" s="2" customFormat="1" ht="12.75" x14ac:dyDescent="0.2">
      <c r="A332" s="5"/>
      <c r="B332" s="5"/>
    </row>
    <row r="333" spans="1:2" s="2" customFormat="1" ht="12.75" x14ac:dyDescent="0.2">
      <c r="A333" s="5"/>
      <c r="B333" s="5"/>
    </row>
    <row r="334" spans="1:2" s="2" customFormat="1" ht="12.75" x14ac:dyDescent="0.2">
      <c r="A334" s="5"/>
      <c r="B334" s="5"/>
    </row>
    <row r="335" spans="1:2" s="2" customFormat="1" ht="12.75" x14ac:dyDescent="0.2">
      <c r="A335" s="5"/>
      <c r="B335" s="5"/>
    </row>
    <row r="336" spans="1:2" s="2" customFormat="1" ht="12.75" x14ac:dyDescent="0.2">
      <c r="A336" s="5"/>
      <c r="B336" s="5"/>
    </row>
    <row r="337" spans="1:2" s="2" customFormat="1" ht="12.75" x14ac:dyDescent="0.2">
      <c r="A337" s="5"/>
      <c r="B337" s="5"/>
    </row>
    <row r="338" spans="1:2" s="2" customFormat="1" ht="12.75" x14ac:dyDescent="0.2">
      <c r="A338" s="5"/>
      <c r="B338" s="5"/>
    </row>
    <row r="339" spans="1:2" s="2" customFormat="1" ht="12.75" x14ac:dyDescent="0.2">
      <c r="A339" s="5"/>
      <c r="B339" s="5"/>
    </row>
    <row r="340" spans="1:2" s="2" customFormat="1" ht="12.75" x14ac:dyDescent="0.2">
      <c r="A340" s="5"/>
      <c r="B340" s="5"/>
    </row>
    <row r="341" spans="1:2" s="2" customFormat="1" ht="12.75" x14ac:dyDescent="0.2">
      <c r="A341" s="5"/>
      <c r="B341" s="5"/>
    </row>
    <row r="342" spans="1:2" s="2" customFormat="1" ht="12.75" x14ac:dyDescent="0.2">
      <c r="A342" s="5"/>
      <c r="B342" s="5"/>
    </row>
    <row r="343" spans="1:2" s="2" customFormat="1" ht="12.75" x14ac:dyDescent="0.2">
      <c r="A343" s="5"/>
      <c r="B343" s="5"/>
    </row>
    <row r="344" spans="1:2" s="2" customFormat="1" ht="12.75" x14ac:dyDescent="0.2">
      <c r="A344" s="5"/>
      <c r="B344" s="5"/>
    </row>
    <row r="345" spans="1:2" s="2" customFormat="1" ht="12.75" x14ac:dyDescent="0.2">
      <c r="A345" s="5"/>
      <c r="B345" s="5"/>
    </row>
    <row r="346" spans="1:2" s="2" customFormat="1" ht="12.75" x14ac:dyDescent="0.2">
      <c r="A346" s="5"/>
      <c r="B346" s="5"/>
    </row>
    <row r="347" spans="1:2" s="2" customFormat="1" ht="12.75" x14ac:dyDescent="0.2">
      <c r="A347" s="5"/>
      <c r="B347" s="5"/>
    </row>
    <row r="348" spans="1:2" s="2" customFormat="1" ht="12.75" x14ac:dyDescent="0.2">
      <c r="A348" s="5"/>
      <c r="B348" s="5"/>
    </row>
    <row r="349" spans="1:2" s="2" customFormat="1" ht="12.75" x14ac:dyDescent="0.2">
      <c r="A349" s="5"/>
      <c r="B349" s="5"/>
    </row>
    <row r="350" spans="1:2" s="2" customFormat="1" ht="12.75" x14ac:dyDescent="0.2">
      <c r="A350" s="5"/>
      <c r="B350" s="5"/>
    </row>
    <row r="351" spans="1:2" s="2" customFormat="1" ht="12.75" x14ac:dyDescent="0.2">
      <c r="A351" s="5"/>
      <c r="B351" s="5"/>
    </row>
    <row r="352" spans="1:2" s="2" customFormat="1" ht="12.75" x14ac:dyDescent="0.2">
      <c r="A352" s="5"/>
      <c r="B352" s="5"/>
    </row>
    <row r="353" spans="1:2" s="2" customFormat="1" ht="12.75" x14ac:dyDescent="0.2">
      <c r="A353" s="5"/>
      <c r="B353" s="5"/>
    </row>
    <row r="354" spans="1:2" s="2" customFormat="1" ht="12.75" x14ac:dyDescent="0.2">
      <c r="A354" s="5"/>
      <c r="B354" s="5"/>
    </row>
    <row r="355" spans="1:2" s="2" customFormat="1" ht="12.75" x14ac:dyDescent="0.2">
      <c r="A355" s="5"/>
      <c r="B355" s="5"/>
    </row>
    <row r="356" spans="1:2" s="2" customFormat="1" ht="12.75" x14ac:dyDescent="0.2">
      <c r="A356" s="5"/>
      <c r="B356" s="5"/>
    </row>
    <row r="357" spans="1:2" s="2" customFormat="1" ht="12.75" x14ac:dyDescent="0.2">
      <c r="A357" s="5"/>
      <c r="B357" s="5"/>
    </row>
    <row r="358" spans="1:2" s="2" customFormat="1" ht="12.75" x14ac:dyDescent="0.2">
      <c r="A358" s="5"/>
      <c r="B358" s="5"/>
    </row>
    <row r="359" spans="1:2" s="2" customFormat="1" ht="12.75" x14ac:dyDescent="0.2">
      <c r="A359" s="5"/>
      <c r="B359" s="5"/>
    </row>
    <row r="360" spans="1:2" s="2" customFormat="1" ht="12.75" x14ac:dyDescent="0.2">
      <c r="A360" s="5"/>
      <c r="B360" s="5"/>
    </row>
    <row r="361" spans="1:2" s="2" customFormat="1" ht="12.75" x14ac:dyDescent="0.2">
      <c r="A361" s="5"/>
      <c r="B361" s="5"/>
    </row>
    <row r="362" spans="1:2" s="2" customFormat="1" ht="12.75" x14ac:dyDescent="0.2">
      <c r="A362" s="5"/>
      <c r="B362" s="5"/>
    </row>
    <row r="363" spans="1:2" s="2" customFormat="1" ht="12.75" x14ac:dyDescent="0.2">
      <c r="A363" s="5"/>
      <c r="B363" s="5"/>
    </row>
    <row r="364" spans="1:2" s="2" customFormat="1" ht="12.75" x14ac:dyDescent="0.2">
      <c r="A364" s="5"/>
      <c r="B364" s="5"/>
    </row>
    <row r="365" spans="1:2" s="2" customFormat="1" ht="12.75" x14ac:dyDescent="0.2">
      <c r="A365" s="5"/>
      <c r="B365" s="5"/>
    </row>
    <row r="366" spans="1:2" s="2" customFormat="1" ht="12.75" x14ac:dyDescent="0.2">
      <c r="A366" s="5"/>
      <c r="B366" s="5"/>
    </row>
    <row r="367" spans="1:2" s="2" customFormat="1" ht="12.75" x14ac:dyDescent="0.2">
      <c r="A367" s="5"/>
      <c r="B367" s="5"/>
    </row>
    <row r="368" spans="1:2" s="2" customFormat="1" ht="12.75" x14ac:dyDescent="0.2">
      <c r="A368" s="5"/>
      <c r="B368" s="5"/>
    </row>
    <row r="369" spans="1:2" s="2" customFormat="1" ht="12.75" x14ac:dyDescent="0.2">
      <c r="A369" s="5"/>
      <c r="B369" s="5"/>
    </row>
    <row r="370" spans="1:2" s="2" customFormat="1" ht="12.75" x14ac:dyDescent="0.2">
      <c r="A370" s="5"/>
      <c r="B370" s="5"/>
    </row>
    <row r="371" spans="1:2" s="2" customFormat="1" ht="12.75" x14ac:dyDescent="0.2">
      <c r="A371" s="5"/>
      <c r="B371" s="5"/>
    </row>
    <row r="372" spans="1:2" s="2" customFormat="1" ht="12.75" x14ac:dyDescent="0.2">
      <c r="A372" s="5"/>
      <c r="B372" s="5"/>
    </row>
    <row r="373" spans="1:2" s="2" customFormat="1" ht="12.75" x14ac:dyDescent="0.2">
      <c r="A373" s="5"/>
      <c r="B373" s="5"/>
    </row>
    <row r="374" spans="1:2" s="2" customFormat="1" ht="12.75" x14ac:dyDescent="0.2">
      <c r="A374" s="5"/>
      <c r="B374" s="5"/>
    </row>
    <row r="375" spans="1:2" s="2" customFormat="1" ht="12.75" x14ac:dyDescent="0.2">
      <c r="A375" s="5"/>
      <c r="B375" s="5"/>
    </row>
    <row r="376" spans="1:2" s="2" customFormat="1" ht="12.75" x14ac:dyDescent="0.2">
      <c r="A376" s="5"/>
      <c r="B376" s="5"/>
    </row>
    <row r="377" spans="1:2" s="2" customFormat="1" ht="12.75" x14ac:dyDescent="0.2">
      <c r="A377" s="5"/>
      <c r="B377" s="5"/>
    </row>
    <row r="378" spans="1:2" s="2" customFormat="1" ht="12.75" x14ac:dyDescent="0.2">
      <c r="A378" s="5"/>
      <c r="B378" s="5"/>
    </row>
    <row r="379" spans="1:2" s="2" customFormat="1" ht="12.75" x14ac:dyDescent="0.2">
      <c r="A379" s="5"/>
      <c r="B379" s="5"/>
    </row>
    <row r="380" spans="1:2" s="2" customFormat="1" ht="12.75" x14ac:dyDescent="0.2">
      <c r="A380" s="5"/>
      <c r="B380" s="5"/>
    </row>
    <row r="381" spans="1:2" s="2" customFormat="1" ht="12.75" x14ac:dyDescent="0.2">
      <c r="A381" s="5"/>
      <c r="B381" s="5"/>
    </row>
    <row r="382" spans="1:2" s="2" customFormat="1" ht="12.75" x14ac:dyDescent="0.2">
      <c r="A382" s="5"/>
      <c r="B382" s="5"/>
    </row>
    <row r="383" spans="1:2" s="2" customFormat="1" ht="12.75" x14ac:dyDescent="0.2">
      <c r="A383" s="5"/>
      <c r="B383" s="5"/>
    </row>
    <row r="384" spans="1:2" s="2" customFormat="1" ht="12.75" x14ac:dyDescent="0.2">
      <c r="A384" s="5"/>
      <c r="B384" s="5"/>
    </row>
    <row r="385" spans="1:2" s="2" customFormat="1" ht="12.75" x14ac:dyDescent="0.2">
      <c r="A385" s="5"/>
      <c r="B385" s="5"/>
    </row>
    <row r="386" spans="1:2" s="2" customFormat="1" ht="12.75" x14ac:dyDescent="0.2">
      <c r="A386" s="5"/>
      <c r="B386" s="5"/>
    </row>
    <row r="387" spans="1:2" s="2" customFormat="1" ht="12.75" x14ac:dyDescent="0.2">
      <c r="A387" s="5"/>
      <c r="B387" s="5"/>
    </row>
    <row r="388" spans="1:2" s="2" customFormat="1" ht="12.75" x14ac:dyDescent="0.2">
      <c r="A388" s="5"/>
      <c r="B388" s="5"/>
    </row>
    <row r="389" spans="1:2" s="2" customFormat="1" ht="12.75" x14ac:dyDescent="0.2">
      <c r="A389" s="5"/>
      <c r="B389" s="5"/>
    </row>
    <row r="390" spans="1:2" s="2" customFormat="1" ht="12.75" x14ac:dyDescent="0.2">
      <c r="A390" s="5"/>
      <c r="B390" s="5"/>
    </row>
    <row r="391" spans="1:2" s="2" customFormat="1" ht="12.75" x14ac:dyDescent="0.2">
      <c r="A391" s="5"/>
      <c r="B391" s="5"/>
    </row>
    <row r="392" spans="1:2" s="2" customFormat="1" ht="12.75" x14ac:dyDescent="0.2">
      <c r="A392" s="5"/>
      <c r="B392" s="5"/>
    </row>
    <row r="393" spans="1:2" s="2" customFormat="1" ht="12.75" x14ac:dyDescent="0.2">
      <c r="A393" s="5"/>
      <c r="B393" s="5"/>
    </row>
    <row r="394" spans="1:2" s="2" customFormat="1" ht="12.75" x14ac:dyDescent="0.2">
      <c r="A394" s="5"/>
      <c r="B394" s="5"/>
    </row>
    <row r="395" spans="1:2" s="2" customFormat="1" ht="12.75" x14ac:dyDescent="0.2">
      <c r="A395" s="5"/>
      <c r="B395" s="5"/>
    </row>
    <row r="396" spans="1:2" s="2" customFormat="1" ht="12.75" x14ac:dyDescent="0.2">
      <c r="A396" s="5"/>
      <c r="B396" s="5"/>
    </row>
    <row r="397" spans="1:2" s="2" customFormat="1" ht="12.75" x14ac:dyDescent="0.2">
      <c r="A397" s="5"/>
      <c r="B397" s="5"/>
    </row>
    <row r="398" spans="1:2" s="2" customFormat="1" ht="12.75" x14ac:dyDescent="0.2">
      <c r="A398" s="5"/>
      <c r="B398" s="5"/>
    </row>
    <row r="399" spans="1:2" s="2" customFormat="1" ht="12.75" x14ac:dyDescent="0.2">
      <c r="A399" s="5"/>
      <c r="B399" s="5"/>
    </row>
    <row r="400" spans="1:2" s="2" customFormat="1" ht="12.75" x14ac:dyDescent="0.2">
      <c r="A400" s="5"/>
      <c r="B400" s="5"/>
    </row>
    <row r="401" spans="1:2" s="2" customFormat="1" ht="12.75" x14ac:dyDescent="0.2">
      <c r="A401" s="5"/>
      <c r="B401" s="5"/>
    </row>
    <row r="402" spans="1:2" s="2" customFormat="1" ht="12.75" x14ac:dyDescent="0.2">
      <c r="A402" s="5"/>
      <c r="B402" s="5"/>
    </row>
    <row r="403" spans="1:2" s="2" customFormat="1" ht="12.75" x14ac:dyDescent="0.2">
      <c r="A403" s="5"/>
      <c r="B403" s="5"/>
    </row>
    <row r="404" spans="1:2" s="2" customFormat="1" ht="12.75" x14ac:dyDescent="0.2">
      <c r="A404" s="5"/>
      <c r="B404" s="5"/>
    </row>
    <row r="405" spans="1:2" s="2" customFormat="1" ht="12.75" x14ac:dyDescent="0.2">
      <c r="A405" s="5"/>
      <c r="B405" s="5"/>
    </row>
    <row r="406" spans="1:2" s="2" customFormat="1" ht="12.75" x14ac:dyDescent="0.2">
      <c r="A406" s="5"/>
      <c r="B406" s="5"/>
    </row>
    <row r="407" spans="1:2" s="2" customFormat="1" ht="12.75" x14ac:dyDescent="0.2">
      <c r="A407" s="5"/>
      <c r="B407" s="5"/>
    </row>
    <row r="408" spans="1:2" s="2" customFormat="1" ht="12.75" x14ac:dyDescent="0.2">
      <c r="A408" s="5"/>
      <c r="B408" s="5"/>
    </row>
    <row r="409" spans="1:2" s="2" customFormat="1" ht="12.75" x14ac:dyDescent="0.2">
      <c r="A409" s="5"/>
      <c r="B409" s="5"/>
    </row>
    <row r="410" spans="1:2" s="2" customFormat="1" ht="12.75" x14ac:dyDescent="0.2">
      <c r="A410" s="5"/>
      <c r="B410" s="5"/>
    </row>
    <row r="411" spans="1:2" s="2" customFormat="1" ht="12.75" x14ac:dyDescent="0.2">
      <c r="A411" s="5"/>
      <c r="B411" s="5"/>
    </row>
    <row r="412" spans="1:2" s="2" customFormat="1" ht="12.75" x14ac:dyDescent="0.2">
      <c r="A412" s="5"/>
      <c r="B412" s="5"/>
    </row>
    <row r="413" spans="1:2" s="2" customFormat="1" ht="12.75" x14ac:dyDescent="0.2">
      <c r="A413" s="5"/>
      <c r="B413" s="5"/>
    </row>
    <row r="414" spans="1:2" s="2" customFormat="1" ht="12.75" x14ac:dyDescent="0.2">
      <c r="A414" s="5"/>
      <c r="B414" s="5"/>
    </row>
    <row r="415" spans="1:2" s="2" customFormat="1" ht="12.75" x14ac:dyDescent="0.2">
      <c r="A415" s="5"/>
      <c r="B415" s="5"/>
    </row>
    <row r="416" spans="1:2" s="2" customFormat="1" ht="12.75" x14ac:dyDescent="0.2">
      <c r="A416" s="5"/>
      <c r="B416" s="5"/>
    </row>
    <row r="417" spans="1:2" s="2" customFormat="1" ht="12.75" x14ac:dyDescent="0.2">
      <c r="A417" s="5"/>
      <c r="B417" s="5"/>
    </row>
    <row r="418" spans="1:2" s="2" customFormat="1" ht="12.75" x14ac:dyDescent="0.2">
      <c r="A418" s="5"/>
      <c r="B418" s="5"/>
    </row>
    <row r="419" spans="1:2" s="2" customFormat="1" ht="12.75" x14ac:dyDescent="0.2">
      <c r="A419" s="5"/>
      <c r="B419" s="5"/>
    </row>
    <row r="420" spans="1:2" s="2" customFormat="1" ht="12.75" x14ac:dyDescent="0.2">
      <c r="A420" s="5"/>
      <c r="B420" s="5"/>
    </row>
    <row r="421" spans="1:2" s="2" customFormat="1" ht="12.75" x14ac:dyDescent="0.2">
      <c r="A421" s="5"/>
      <c r="B421" s="5"/>
    </row>
    <row r="422" spans="1:2" s="2" customFormat="1" ht="12.75" x14ac:dyDescent="0.2">
      <c r="A422" s="5"/>
      <c r="B422" s="5"/>
    </row>
    <row r="423" spans="1:2" s="2" customFormat="1" ht="12.75" x14ac:dyDescent="0.2">
      <c r="A423" s="5"/>
      <c r="B423" s="5"/>
    </row>
    <row r="424" spans="1:2" s="2" customFormat="1" ht="12.75" x14ac:dyDescent="0.2">
      <c r="A424" s="5"/>
      <c r="B424" s="5"/>
    </row>
    <row r="425" spans="1:2" s="2" customFormat="1" ht="12.75" x14ac:dyDescent="0.2">
      <c r="A425" s="5"/>
      <c r="B425" s="5"/>
    </row>
    <row r="426" spans="1:2" s="2" customFormat="1" ht="12.75" x14ac:dyDescent="0.2">
      <c r="A426" s="5"/>
      <c r="B426" s="5"/>
    </row>
    <row r="427" spans="1:2" s="2" customFormat="1" ht="12.75" x14ac:dyDescent="0.2">
      <c r="A427" s="5"/>
      <c r="B427" s="5"/>
    </row>
    <row r="428" spans="1:2" s="2" customFormat="1" ht="12.75" x14ac:dyDescent="0.2">
      <c r="A428" s="5"/>
      <c r="B428" s="5"/>
    </row>
    <row r="429" spans="1:2" s="2" customFormat="1" ht="12.75" x14ac:dyDescent="0.2">
      <c r="A429" s="5"/>
      <c r="B429" s="5"/>
    </row>
    <row r="430" spans="1:2" s="2" customFormat="1" ht="12.75" x14ac:dyDescent="0.2">
      <c r="A430" s="5"/>
      <c r="B430" s="5"/>
    </row>
    <row r="431" spans="1:2" s="2" customFormat="1" ht="12.75" x14ac:dyDescent="0.2">
      <c r="A431" s="5"/>
      <c r="B431" s="5"/>
    </row>
    <row r="432" spans="1:2" s="2" customFormat="1" ht="12.75" x14ac:dyDescent="0.2">
      <c r="A432" s="5"/>
      <c r="B432" s="5"/>
    </row>
    <row r="433" spans="1:2" s="2" customFormat="1" ht="12.75" x14ac:dyDescent="0.2">
      <c r="A433" s="5"/>
      <c r="B433" s="5"/>
    </row>
    <row r="434" spans="1:2" s="2" customFormat="1" ht="12.75" x14ac:dyDescent="0.2">
      <c r="A434" s="5"/>
      <c r="B434" s="5"/>
    </row>
    <row r="435" spans="1:2" s="2" customFormat="1" ht="12.75" x14ac:dyDescent="0.2">
      <c r="A435" s="5"/>
      <c r="B435" s="5"/>
    </row>
    <row r="436" spans="1:2" s="2" customFormat="1" ht="12.75" x14ac:dyDescent="0.2">
      <c r="A436" s="5"/>
      <c r="B436" s="5"/>
    </row>
    <row r="437" spans="1:2" s="2" customFormat="1" ht="12.75" x14ac:dyDescent="0.2">
      <c r="A437" s="5"/>
      <c r="B437" s="5"/>
    </row>
    <row r="438" spans="1:2" s="2" customFormat="1" ht="12.75" x14ac:dyDescent="0.2">
      <c r="A438" s="5"/>
      <c r="B438" s="5"/>
    </row>
    <row r="439" spans="1:2" s="2" customFormat="1" ht="12.75" x14ac:dyDescent="0.2">
      <c r="A439" s="5"/>
      <c r="B439" s="5"/>
    </row>
    <row r="440" spans="1:2" s="2" customFormat="1" ht="12.75" x14ac:dyDescent="0.2">
      <c r="A440" s="5"/>
      <c r="B440" s="5"/>
    </row>
    <row r="441" spans="1:2" s="2" customFormat="1" ht="12.75" x14ac:dyDescent="0.2">
      <c r="A441" s="5"/>
      <c r="B441" s="5"/>
    </row>
    <row r="442" spans="1:2" s="2" customFormat="1" ht="12.75" x14ac:dyDescent="0.2">
      <c r="A442" s="5"/>
      <c r="B442" s="5"/>
    </row>
    <row r="443" spans="1:2" s="2" customFormat="1" ht="12.75" x14ac:dyDescent="0.2">
      <c r="A443" s="5"/>
      <c r="B443" s="5"/>
    </row>
    <row r="444" spans="1:2" s="2" customFormat="1" ht="12.75" x14ac:dyDescent="0.2">
      <c r="A444" s="5"/>
      <c r="B444" s="5"/>
    </row>
    <row r="445" spans="1:2" s="2" customFormat="1" ht="12.75" x14ac:dyDescent="0.2">
      <c r="A445" s="5"/>
      <c r="B445" s="5"/>
    </row>
    <row r="446" spans="1:2" s="2" customFormat="1" ht="12.75" x14ac:dyDescent="0.2">
      <c r="A446" s="5"/>
      <c r="B446" s="5"/>
    </row>
    <row r="447" spans="1:2" s="2" customFormat="1" ht="12.75" x14ac:dyDescent="0.2">
      <c r="A447" s="5"/>
      <c r="B447" s="5"/>
    </row>
    <row r="448" spans="1:2" s="2" customFormat="1" ht="12.75" x14ac:dyDescent="0.2">
      <c r="A448" s="5"/>
      <c r="B448" s="5"/>
    </row>
    <row r="449" spans="1:2" s="2" customFormat="1" ht="12.75" x14ac:dyDescent="0.2">
      <c r="A449" s="5"/>
      <c r="B449" s="5"/>
    </row>
    <row r="450" spans="1:2" s="2" customFormat="1" ht="12.75" x14ac:dyDescent="0.2">
      <c r="A450" s="5"/>
      <c r="B450" s="5"/>
    </row>
    <row r="451" spans="1:2" s="2" customFormat="1" ht="12.75" x14ac:dyDescent="0.2">
      <c r="A451" s="5"/>
      <c r="B451" s="5"/>
    </row>
    <row r="452" spans="1:2" s="2" customFormat="1" ht="12.75" x14ac:dyDescent="0.2">
      <c r="A452" s="5"/>
      <c r="B452" s="5"/>
    </row>
    <row r="453" spans="1:2" s="2" customFormat="1" ht="12.75" x14ac:dyDescent="0.2">
      <c r="A453" s="5"/>
      <c r="B453" s="5"/>
    </row>
    <row r="454" spans="1:2" s="2" customFormat="1" ht="12.75" x14ac:dyDescent="0.2">
      <c r="A454" s="5"/>
      <c r="B454" s="5"/>
    </row>
    <row r="455" spans="1:2" s="2" customFormat="1" ht="12.75" x14ac:dyDescent="0.2">
      <c r="A455" s="5"/>
      <c r="B455" s="5"/>
    </row>
    <row r="456" spans="1:2" s="2" customFormat="1" ht="12.75" x14ac:dyDescent="0.2">
      <c r="A456" s="5"/>
      <c r="B456" s="5"/>
    </row>
    <row r="457" spans="1:2" s="2" customFormat="1" ht="12.75" x14ac:dyDescent="0.2">
      <c r="A457" s="5"/>
      <c r="B457" s="5"/>
    </row>
    <row r="458" spans="1:2" s="2" customFormat="1" ht="12.75" x14ac:dyDescent="0.2">
      <c r="A458" s="5"/>
      <c r="B458" s="5"/>
    </row>
    <row r="459" spans="1:2" s="2" customFormat="1" ht="12.75" x14ac:dyDescent="0.2">
      <c r="A459" s="5"/>
      <c r="B459" s="5"/>
    </row>
    <row r="460" spans="1:2" s="2" customFormat="1" ht="12.75" x14ac:dyDescent="0.2">
      <c r="A460" s="5"/>
      <c r="B460" s="5"/>
    </row>
    <row r="461" spans="1:2" s="2" customFormat="1" ht="12.75" x14ac:dyDescent="0.2">
      <c r="A461" s="5"/>
      <c r="B461" s="5"/>
    </row>
    <row r="462" spans="1:2" s="2" customFormat="1" ht="12.75" x14ac:dyDescent="0.2">
      <c r="A462" s="5"/>
      <c r="B462" s="5"/>
    </row>
    <row r="463" spans="1:2" s="2" customFormat="1" ht="12.75" x14ac:dyDescent="0.2">
      <c r="A463" s="5"/>
      <c r="B463" s="5"/>
    </row>
    <row r="464" spans="1:2" s="2" customFormat="1" ht="12.75" x14ac:dyDescent="0.2">
      <c r="A464" s="5"/>
      <c r="B464" s="5"/>
    </row>
    <row r="465" spans="1:2" s="2" customFormat="1" ht="12.75" x14ac:dyDescent="0.2">
      <c r="A465" s="5"/>
      <c r="B465" s="5"/>
    </row>
    <row r="466" spans="1:2" s="2" customFormat="1" ht="12.75" x14ac:dyDescent="0.2">
      <c r="A466" s="5"/>
      <c r="B466" s="5"/>
    </row>
    <row r="467" spans="1:2" s="2" customFormat="1" ht="12.75" x14ac:dyDescent="0.2">
      <c r="A467" s="5"/>
      <c r="B467" s="5"/>
    </row>
    <row r="468" spans="1:2" s="2" customFormat="1" ht="12.75" x14ac:dyDescent="0.2">
      <c r="A468" s="5"/>
      <c r="B468" s="5"/>
    </row>
    <row r="469" spans="1:2" s="2" customFormat="1" ht="12.75" x14ac:dyDescent="0.2">
      <c r="A469" s="5"/>
      <c r="B469" s="5"/>
    </row>
    <row r="470" spans="1:2" s="2" customFormat="1" ht="12.75" x14ac:dyDescent="0.2">
      <c r="A470" s="5"/>
      <c r="B470" s="5"/>
    </row>
    <row r="471" spans="1:2" s="2" customFormat="1" ht="12.75" x14ac:dyDescent="0.2">
      <c r="A471" s="5"/>
      <c r="B471" s="5"/>
    </row>
    <row r="472" spans="1:2" s="2" customFormat="1" ht="12.75" x14ac:dyDescent="0.2">
      <c r="A472" s="5"/>
      <c r="B472" s="5"/>
    </row>
    <row r="473" spans="1:2" s="2" customFormat="1" ht="12.75" x14ac:dyDescent="0.2">
      <c r="A473" s="5"/>
      <c r="B473" s="5"/>
    </row>
    <row r="474" spans="1:2" s="2" customFormat="1" ht="12.75" x14ac:dyDescent="0.2">
      <c r="A474" s="5"/>
      <c r="B474" s="5"/>
    </row>
    <row r="475" spans="1:2" s="2" customFormat="1" ht="12.75" x14ac:dyDescent="0.2">
      <c r="A475" s="5"/>
      <c r="B475" s="5"/>
    </row>
    <row r="476" spans="1:2" s="2" customFormat="1" ht="12.75" x14ac:dyDescent="0.2">
      <c r="A476" s="5"/>
      <c r="B476" s="5"/>
    </row>
    <row r="477" spans="1:2" s="2" customFormat="1" ht="12.75" x14ac:dyDescent="0.2">
      <c r="A477" s="5"/>
      <c r="B477" s="5"/>
    </row>
    <row r="478" spans="1:2" s="2" customFormat="1" ht="12.75" x14ac:dyDescent="0.2">
      <c r="A478" s="5"/>
      <c r="B478" s="5"/>
    </row>
    <row r="479" spans="1:2" s="2" customFormat="1" ht="12.75" x14ac:dyDescent="0.2">
      <c r="A479" s="5"/>
      <c r="B479" s="5"/>
    </row>
    <row r="480" spans="1:2" s="2" customFormat="1" ht="12.75" x14ac:dyDescent="0.2">
      <c r="A480" s="5"/>
      <c r="B480" s="5"/>
    </row>
    <row r="481" spans="1:2" s="2" customFormat="1" ht="12.75" x14ac:dyDescent="0.2">
      <c r="A481" s="5"/>
      <c r="B481" s="5"/>
    </row>
    <row r="482" spans="1:2" s="2" customFormat="1" ht="12.75" x14ac:dyDescent="0.2">
      <c r="A482" s="5"/>
      <c r="B482" s="5"/>
    </row>
    <row r="483" spans="1:2" s="2" customFormat="1" ht="12.75" x14ac:dyDescent="0.2">
      <c r="A483" s="5"/>
      <c r="B483" s="5"/>
    </row>
  </sheetData>
  <sheetProtection insertRows="0" deleteRows="0" selectLockedCells="1"/>
  <mergeCells count="40">
    <mergeCell ref="A55:XFD55"/>
    <mergeCell ref="A56:G56"/>
    <mergeCell ref="A57:G57"/>
    <mergeCell ref="A58:G58"/>
    <mergeCell ref="E49:F49"/>
    <mergeCell ref="G49:H49"/>
    <mergeCell ref="A50:G50"/>
    <mergeCell ref="A52:G52"/>
    <mergeCell ref="A53:G53"/>
    <mergeCell ref="A54:XFD54"/>
    <mergeCell ref="E46:F46"/>
    <mergeCell ref="G46:H46"/>
    <mergeCell ref="E47:F47"/>
    <mergeCell ref="G47:H47"/>
    <mergeCell ref="E48:F48"/>
    <mergeCell ref="G48:H48"/>
    <mergeCell ref="E41:F41"/>
    <mergeCell ref="G41:H41"/>
    <mergeCell ref="E42:F42"/>
    <mergeCell ref="G42:H42"/>
    <mergeCell ref="E43:F43"/>
    <mergeCell ref="G43:H43"/>
    <mergeCell ref="H8:I8"/>
    <mergeCell ref="A10:A35"/>
    <mergeCell ref="A37:I38"/>
    <mergeCell ref="A39:G39"/>
    <mergeCell ref="E40:F40"/>
    <mergeCell ref="G40:H40"/>
    <mergeCell ref="A8:A9"/>
    <mergeCell ref="B8:B9"/>
    <mergeCell ref="C8:C9"/>
    <mergeCell ref="D8:D9"/>
    <mergeCell ref="E8:E9"/>
    <mergeCell ref="F8:G8"/>
    <mergeCell ref="A1:B6"/>
    <mergeCell ref="C1:I2"/>
    <mergeCell ref="C3:I3"/>
    <mergeCell ref="C4:I4"/>
    <mergeCell ref="C5:I5"/>
    <mergeCell ref="C6:I7"/>
  </mergeCells>
  <printOptions horizontalCentered="1"/>
  <pageMargins left="1.1811023622047245" right="0.59055118110236227" top="0.78740157480314965" bottom="0.59055118110236227" header="0.31496062992125984" footer="0.31496062992125984"/>
  <pageSetup scale="54" fitToHeight="0" orientation="landscape" r:id="rId1"/>
  <headerFooter>
    <oddHeader>&amp;RFOLIO &amp;P  DE &amp;N</oddHeader>
  </headerFooter>
  <drawing r:id="rId2"/>
  <legacyDrawing r:id="rId3"/>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37"/>
  <sheetViews>
    <sheetView workbookViewId="0">
      <selection activeCell="P24" sqref="P24"/>
    </sheetView>
  </sheetViews>
  <sheetFormatPr baseColWidth="10" defaultRowHeight="15" x14ac:dyDescent="0.25"/>
  <cols>
    <col min="1" max="1" width="28" customWidth="1"/>
    <col min="2" max="2" width="12.28515625" customWidth="1"/>
    <col min="3" max="3" width="44" customWidth="1"/>
    <col min="9" max="9" width="40.85546875" customWidth="1"/>
  </cols>
  <sheetData>
    <row r="1" spans="1:9" x14ac:dyDescent="0.25">
      <c r="A1" s="88"/>
      <c r="B1" s="89"/>
      <c r="C1" s="94" t="s">
        <v>3</v>
      </c>
      <c r="D1" s="95"/>
      <c r="E1" s="95"/>
      <c r="F1" s="95"/>
      <c r="G1" s="95"/>
      <c r="H1" s="95"/>
      <c r="I1" s="96"/>
    </row>
    <row r="2" spans="1:9" ht="15.75" thickBot="1" x14ac:dyDescent="0.3">
      <c r="A2" s="90"/>
      <c r="B2" s="91"/>
      <c r="C2" s="97"/>
      <c r="D2" s="98"/>
      <c r="E2" s="98"/>
      <c r="F2" s="98"/>
      <c r="G2" s="98"/>
      <c r="H2" s="98"/>
      <c r="I2" s="99"/>
    </row>
    <row r="3" spans="1:9" ht="21.75" thickBot="1" x14ac:dyDescent="0.3">
      <c r="A3" s="90"/>
      <c r="B3" s="91"/>
      <c r="C3" s="100" t="s">
        <v>7</v>
      </c>
      <c r="D3" s="101"/>
      <c r="E3" s="101"/>
      <c r="F3" s="101"/>
      <c r="G3" s="101"/>
      <c r="H3" s="101"/>
      <c r="I3" s="102"/>
    </row>
    <row r="4" spans="1:9" ht="21.75" thickBot="1" x14ac:dyDescent="0.3">
      <c r="A4" s="90"/>
      <c r="B4" s="91"/>
      <c r="C4" s="103" t="s">
        <v>352</v>
      </c>
      <c r="D4" s="104"/>
      <c r="E4" s="104"/>
      <c r="F4" s="104"/>
      <c r="G4" s="104"/>
      <c r="H4" s="104"/>
      <c r="I4" s="105"/>
    </row>
    <row r="5" spans="1:9" ht="18.75" thickBot="1" x14ac:dyDescent="0.3">
      <c r="A5" s="90"/>
      <c r="B5" s="91"/>
      <c r="C5" s="106" t="s">
        <v>699</v>
      </c>
      <c r="D5" s="107"/>
      <c r="E5" s="107"/>
      <c r="F5" s="107"/>
      <c r="G5" s="107"/>
      <c r="H5" s="107"/>
      <c r="I5" s="108"/>
    </row>
    <row r="6" spans="1:9" ht="15.75" thickBot="1" x14ac:dyDescent="0.3">
      <c r="A6" s="92"/>
      <c r="B6" s="93"/>
      <c r="C6" s="109" t="s">
        <v>700</v>
      </c>
      <c r="D6" s="110"/>
      <c r="E6" s="110"/>
      <c r="F6" s="110"/>
      <c r="G6" s="110"/>
      <c r="H6" s="110"/>
      <c r="I6" s="111"/>
    </row>
    <row r="7" spans="1:9" ht="15.75" thickBot="1" x14ac:dyDescent="0.3">
      <c r="A7" s="7"/>
      <c r="B7" s="7"/>
      <c r="C7" s="112"/>
      <c r="D7" s="113"/>
      <c r="E7" s="113"/>
      <c r="F7" s="113"/>
      <c r="G7" s="113"/>
      <c r="H7" s="113"/>
      <c r="I7" s="114"/>
    </row>
    <row r="8" spans="1:9" ht="15.75" thickBot="1" x14ac:dyDescent="0.3">
      <c r="A8" s="124" t="s">
        <v>1</v>
      </c>
      <c r="B8" s="126" t="s">
        <v>9</v>
      </c>
      <c r="C8" s="124" t="s">
        <v>8</v>
      </c>
      <c r="D8" s="126" t="s">
        <v>10</v>
      </c>
      <c r="E8" s="126" t="s">
        <v>11</v>
      </c>
      <c r="F8" s="134" t="s">
        <v>12</v>
      </c>
      <c r="G8" s="134"/>
      <c r="H8" s="134" t="s">
        <v>15</v>
      </c>
      <c r="I8" s="134"/>
    </row>
    <row r="9" spans="1:9" ht="54.75" thickBot="1" x14ac:dyDescent="0.3">
      <c r="A9" s="136"/>
      <c r="B9" s="137"/>
      <c r="C9" s="125"/>
      <c r="D9" s="127"/>
      <c r="E9" s="127"/>
      <c r="F9" s="13" t="s">
        <v>13</v>
      </c>
      <c r="G9" s="13" t="s">
        <v>14</v>
      </c>
      <c r="H9" s="13" t="s">
        <v>16</v>
      </c>
      <c r="I9" s="17" t="s">
        <v>17</v>
      </c>
    </row>
    <row r="10" spans="1:9" x14ac:dyDescent="0.25">
      <c r="A10" s="135" t="s">
        <v>84</v>
      </c>
      <c r="B10" s="71">
        <v>1</v>
      </c>
      <c r="C10" s="72" t="s">
        <v>701</v>
      </c>
      <c r="D10" s="73">
        <v>1</v>
      </c>
      <c r="E10" s="73">
        <v>290</v>
      </c>
      <c r="F10" s="74">
        <v>42736</v>
      </c>
      <c r="G10" s="74">
        <v>44562</v>
      </c>
      <c r="H10" s="74">
        <v>44377</v>
      </c>
      <c r="I10" s="74">
        <v>46388</v>
      </c>
    </row>
    <row r="11" spans="1:9" x14ac:dyDescent="0.25">
      <c r="A11" s="135"/>
      <c r="B11" s="71">
        <v>2</v>
      </c>
      <c r="C11" s="72" t="s">
        <v>701</v>
      </c>
      <c r="D11" s="75">
        <v>1</v>
      </c>
      <c r="E11" s="75">
        <v>292</v>
      </c>
      <c r="F11" s="74">
        <v>42736</v>
      </c>
      <c r="G11" s="76">
        <v>44562</v>
      </c>
      <c r="H11" s="74">
        <v>44377</v>
      </c>
      <c r="I11" s="74">
        <v>46388</v>
      </c>
    </row>
    <row r="12" spans="1:9" x14ac:dyDescent="0.25">
      <c r="A12" s="135"/>
      <c r="B12" s="71">
        <v>3</v>
      </c>
      <c r="C12" s="72" t="s">
        <v>701</v>
      </c>
      <c r="D12" s="75">
        <v>1</v>
      </c>
      <c r="E12" s="75">
        <v>254</v>
      </c>
      <c r="F12" s="74">
        <v>42736</v>
      </c>
      <c r="G12" s="76">
        <v>44562</v>
      </c>
      <c r="H12" s="74">
        <v>44377</v>
      </c>
      <c r="I12" s="74">
        <v>46388</v>
      </c>
    </row>
    <row r="13" spans="1:9" x14ac:dyDescent="0.25">
      <c r="A13" s="135"/>
      <c r="B13" s="71">
        <v>4</v>
      </c>
      <c r="C13" s="72" t="s">
        <v>232</v>
      </c>
      <c r="D13" s="75">
        <v>1</v>
      </c>
      <c r="E13" s="75">
        <v>253</v>
      </c>
      <c r="F13" s="74">
        <v>42736</v>
      </c>
      <c r="G13" s="76">
        <v>44562</v>
      </c>
      <c r="H13" s="74">
        <v>44377</v>
      </c>
      <c r="I13" s="74">
        <v>46388</v>
      </c>
    </row>
    <row r="14" spans="1:9" x14ac:dyDescent="0.25">
      <c r="A14" s="135"/>
      <c r="B14" s="71">
        <v>5</v>
      </c>
      <c r="C14" s="72" t="s">
        <v>232</v>
      </c>
      <c r="D14" s="75">
        <v>1</v>
      </c>
      <c r="E14" s="77">
        <v>200</v>
      </c>
      <c r="F14" s="74">
        <v>42736</v>
      </c>
      <c r="G14" s="78">
        <v>44562</v>
      </c>
      <c r="H14" s="74">
        <v>44377</v>
      </c>
      <c r="I14" s="74">
        <v>46388</v>
      </c>
    </row>
    <row r="15" spans="1:9" x14ac:dyDescent="0.25">
      <c r="A15" s="135"/>
      <c r="B15" s="71">
        <v>6</v>
      </c>
      <c r="C15" s="72" t="s">
        <v>702</v>
      </c>
      <c r="D15" s="75">
        <v>1</v>
      </c>
      <c r="E15" s="77">
        <v>233</v>
      </c>
      <c r="F15" s="74">
        <v>42736</v>
      </c>
      <c r="G15" s="78">
        <v>44562</v>
      </c>
      <c r="H15" s="74">
        <v>44377</v>
      </c>
      <c r="I15" s="74">
        <v>46388</v>
      </c>
    </row>
    <row r="16" spans="1:9" x14ac:dyDescent="0.25">
      <c r="A16" s="135"/>
      <c r="B16" s="71">
        <v>8</v>
      </c>
      <c r="C16" s="72" t="s">
        <v>702</v>
      </c>
      <c r="D16" s="75">
        <v>1</v>
      </c>
      <c r="E16" s="77">
        <v>324</v>
      </c>
      <c r="F16" s="74">
        <v>42736</v>
      </c>
      <c r="G16" s="78">
        <v>44562</v>
      </c>
      <c r="H16" s="74">
        <v>44377</v>
      </c>
      <c r="I16" s="74">
        <v>46388</v>
      </c>
    </row>
    <row r="17" spans="1:9" x14ac:dyDescent="0.25">
      <c r="A17" s="135"/>
      <c r="B17" s="71">
        <v>9</v>
      </c>
      <c r="C17" s="72" t="s">
        <v>703</v>
      </c>
      <c r="D17" s="75">
        <v>1</v>
      </c>
      <c r="E17" s="77">
        <v>265</v>
      </c>
      <c r="F17" s="74">
        <v>42736</v>
      </c>
      <c r="G17" s="78">
        <v>44562</v>
      </c>
      <c r="H17" s="74">
        <v>44377</v>
      </c>
      <c r="I17" s="74">
        <v>46388</v>
      </c>
    </row>
    <row r="18" spans="1:9" x14ac:dyDescent="0.25">
      <c r="A18" s="135"/>
      <c r="B18" s="71">
        <v>10</v>
      </c>
      <c r="C18" s="72" t="s">
        <v>703</v>
      </c>
      <c r="D18" s="75">
        <v>1</v>
      </c>
      <c r="E18" s="77">
        <v>288</v>
      </c>
      <c r="F18" s="74">
        <v>42736</v>
      </c>
      <c r="G18" s="78">
        <v>44562</v>
      </c>
      <c r="H18" s="74">
        <v>44377</v>
      </c>
      <c r="I18" s="74">
        <v>46388</v>
      </c>
    </row>
    <row r="19" spans="1:9" x14ac:dyDescent="0.25">
      <c r="A19" s="135"/>
      <c r="B19" s="71">
        <v>11</v>
      </c>
      <c r="C19" s="72" t="s">
        <v>240</v>
      </c>
      <c r="D19" s="75">
        <v>1</v>
      </c>
      <c r="E19" s="77">
        <v>272</v>
      </c>
      <c r="F19" s="74">
        <v>42736</v>
      </c>
      <c r="G19" s="78">
        <v>44562</v>
      </c>
      <c r="H19" s="74">
        <v>44377</v>
      </c>
      <c r="I19" s="74">
        <v>46388</v>
      </c>
    </row>
    <row r="20" spans="1:9" x14ac:dyDescent="0.25">
      <c r="A20" s="135"/>
      <c r="B20" s="71">
        <v>12</v>
      </c>
      <c r="C20" s="72" t="s">
        <v>240</v>
      </c>
      <c r="D20" s="75">
        <v>1</v>
      </c>
      <c r="E20" s="77">
        <v>316</v>
      </c>
      <c r="F20" s="74">
        <v>42736</v>
      </c>
      <c r="G20" s="78">
        <v>44562</v>
      </c>
      <c r="H20" s="74">
        <v>44377</v>
      </c>
      <c r="I20" s="74">
        <v>46388</v>
      </c>
    </row>
    <row r="21" spans="1:9" x14ac:dyDescent="0.25">
      <c r="A21" s="135"/>
      <c r="B21" s="71">
        <v>13</v>
      </c>
      <c r="C21" s="72" t="s">
        <v>240</v>
      </c>
      <c r="D21" s="75">
        <v>1</v>
      </c>
      <c r="E21" s="77">
        <v>323</v>
      </c>
      <c r="F21" s="74">
        <v>42736</v>
      </c>
      <c r="G21" s="78">
        <v>44562</v>
      </c>
      <c r="H21" s="74">
        <v>44377</v>
      </c>
      <c r="I21" s="74">
        <v>46388</v>
      </c>
    </row>
    <row r="22" spans="1:9" x14ac:dyDescent="0.25">
      <c r="A22" s="135"/>
      <c r="B22" s="71">
        <v>14</v>
      </c>
      <c r="C22" s="79" t="s">
        <v>241</v>
      </c>
      <c r="D22" s="80">
        <v>1</v>
      </c>
      <c r="E22" s="80">
        <v>293</v>
      </c>
      <c r="F22" s="81">
        <v>42736</v>
      </c>
      <c r="G22" s="81">
        <v>44562</v>
      </c>
      <c r="H22" s="82">
        <v>44377</v>
      </c>
      <c r="I22" s="74">
        <v>46388</v>
      </c>
    </row>
    <row r="23" spans="1:9" ht="31.5" x14ac:dyDescent="0.25">
      <c r="A23" s="83"/>
      <c r="B23" s="84"/>
      <c r="C23" s="5"/>
      <c r="D23" s="5"/>
      <c r="E23" s="5"/>
      <c r="F23" s="85"/>
      <c r="G23" s="85"/>
      <c r="H23" s="86"/>
      <c r="I23" s="86"/>
    </row>
    <row r="24" spans="1:9" x14ac:dyDescent="0.25">
      <c r="A24" s="120" t="s">
        <v>704</v>
      </c>
      <c r="B24" s="120"/>
      <c r="C24" s="120"/>
      <c r="D24" s="120"/>
      <c r="E24" s="120"/>
      <c r="F24" s="120"/>
      <c r="G24" s="120"/>
      <c r="H24" s="120"/>
      <c r="I24" s="120"/>
    </row>
    <row r="25" spans="1:9" x14ac:dyDescent="0.25">
      <c r="A25" s="120"/>
      <c r="B25" s="120"/>
      <c r="C25" s="120"/>
      <c r="D25" s="120"/>
      <c r="E25" s="120"/>
      <c r="F25" s="120"/>
      <c r="G25" s="120"/>
      <c r="H25" s="120"/>
      <c r="I25" s="120"/>
    </row>
    <row r="26" spans="1:9" x14ac:dyDescent="0.25">
      <c r="A26" s="121"/>
      <c r="B26" s="121"/>
      <c r="C26" s="121"/>
      <c r="D26" s="121"/>
      <c r="E26" s="121"/>
      <c r="F26" s="121"/>
      <c r="G26" s="121"/>
      <c r="H26" s="66"/>
      <c r="I26" s="2"/>
    </row>
    <row r="27" spans="1:9" x14ac:dyDescent="0.25">
      <c r="A27" s="66"/>
      <c r="B27" s="67" t="s">
        <v>20</v>
      </c>
      <c r="C27" s="68" t="s">
        <v>705</v>
      </c>
      <c r="D27" s="66"/>
      <c r="E27" s="122" t="s">
        <v>24</v>
      </c>
      <c r="F27" s="122"/>
      <c r="G27" s="123" t="s">
        <v>706</v>
      </c>
      <c r="H27" s="123"/>
      <c r="I27" s="2"/>
    </row>
    <row r="28" spans="1:9" x14ac:dyDescent="0.25">
      <c r="A28" s="66"/>
      <c r="B28" s="67" t="s">
        <v>21</v>
      </c>
      <c r="C28" s="68" t="s">
        <v>34</v>
      </c>
      <c r="D28" s="66"/>
      <c r="E28" s="122" t="s">
        <v>21</v>
      </c>
      <c r="F28" s="122"/>
      <c r="G28" s="123" t="s">
        <v>707</v>
      </c>
      <c r="H28" s="123"/>
      <c r="I28" s="2"/>
    </row>
    <row r="29" spans="1:9" x14ac:dyDescent="0.25">
      <c r="A29" s="66"/>
      <c r="B29" s="67" t="s">
        <v>22</v>
      </c>
      <c r="C29" s="69">
        <v>44377</v>
      </c>
      <c r="D29" s="66"/>
      <c r="E29" s="122" t="s">
        <v>22</v>
      </c>
      <c r="F29" s="122"/>
      <c r="G29" s="129">
        <v>44377</v>
      </c>
      <c r="H29" s="123"/>
      <c r="I29" s="2"/>
    </row>
    <row r="30" spans="1:9" x14ac:dyDescent="0.25">
      <c r="A30" s="66"/>
      <c r="B30" s="67" t="s">
        <v>23</v>
      </c>
      <c r="C30" s="68"/>
      <c r="D30" s="66"/>
      <c r="E30" s="122" t="s">
        <v>25</v>
      </c>
      <c r="F30" s="122"/>
      <c r="G30" s="123"/>
      <c r="H30" s="123"/>
      <c r="I30" s="2"/>
    </row>
    <row r="31" spans="1:9" x14ac:dyDescent="0.25">
      <c r="A31" s="66"/>
      <c r="B31" s="66"/>
      <c r="C31" s="66"/>
      <c r="D31" s="66"/>
      <c r="E31" s="87"/>
      <c r="F31" s="87"/>
      <c r="G31" s="87"/>
      <c r="H31" s="87"/>
      <c r="I31" s="2"/>
    </row>
    <row r="32" spans="1:9" x14ac:dyDescent="0.25">
      <c r="A32" s="66"/>
      <c r="B32" s="66"/>
      <c r="C32" s="66"/>
      <c r="D32" s="66"/>
      <c r="E32" s="87"/>
      <c r="F32" s="87"/>
      <c r="G32" s="87"/>
      <c r="H32" s="87"/>
      <c r="I32" s="2"/>
    </row>
    <row r="33" spans="1:9" x14ac:dyDescent="0.25">
      <c r="A33" s="66"/>
      <c r="B33" s="66"/>
      <c r="C33" s="66"/>
      <c r="D33" s="66"/>
      <c r="E33" s="122" t="s">
        <v>26</v>
      </c>
      <c r="F33" s="122"/>
      <c r="G33" s="123" t="s">
        <v>708</v>
      </c>
      <c r="H33" s="123"/>
      <c r="I33" s="2"/>
    </row>
    <row r="34" spans="1:9" x14ac:dyDescent="0.25">
      <c r="A34" s="66"/>
      <c r="B34" s="66"/>
      <c r="C34" s="66"/>
      <c r="D34" s="66"/>
      <c r="E34" s="122" t="s">
        <v>21</v>
      </c>
      <c r="F34" s="122"/>
      <c r="G34" s="123" t="s">
        <v>709</v>
      </c>
      <c r="H34" s="123"/>
      <c r="I34" s="2"/>
    </row>
    <row r="35" spans="1:9" x14ac:dyDescent="0.25">
      <c r="A35" s="66"/>
      <c r="B35" s="66"/>
      <c r="C35" s="66"/>
      <c r="D35" s="66"/>
      <c r="E35" s="122" t="s">
        <v>27</v>
      </c>
      <c r="F35" s="122"/>
      <c r="G35" s="129">
        <v>44377</v>
      </c>
      <c r="H35" s="123"/>
      <c r="I35" s="2"/>
    </row>
    <row r="36" spans="1:9" x14ac:dyDescent="0.25">
      <c r="A36" s="23"/>
      <c r="B36" s="23"/>
      <c r="C36" s="23"/>
      <c r="D36" s="23"/>
      <c r="E36" s="131" t="s">
        <v>25</v>
      </c>
      <c r="F36" s="131"/>
      <c r="G36" s="132"/>
      <c r="H36" s="132"/>
      <c r="I36" s="2"/>
    </row>
    <row r="37" spans="1:9" x14ac:dyDescent="0.25">
      <c r="A37" s="130"/>
      <c r="B37" s="130"/>
      <c r="C37" s="130"/>
      <c r="D37" s="130"/>
      <c r="E37" s="130"/>
      <c r="F37" s="130"/>
      <c r="G37" s="130"/>
      <c r="H37" s="70"/>
      <c r="I37" s="2"/>
    </row>
  </sheetData>
  <mergeCells count="33">
    <mergeCell ref="A1:B6"/>
    <mergeCell ref="C1:I2"/>
    <mergeCell ref="C3:I3"/>
    <mergeCell ref="C4:I4"/>
    <mergeCell ref="C5:I5"/>
    <mergeCell ref="C6:I7"/>
    <mergeCell ref="H8:I8"/>
    <mergeCell ref="A10:A22"/>
    <mergeCell ref="A24:I25"/>
    <mergeCell ref="A26:G26"/>
    <mergeCell ref="E27:F27"/>
    <mergeCell ref="G27:H27"/>
    <mergeCell ref="A8:A9"/>
    <mergeCell ref="B8:B9"/>
    <mergeCell ref="C8:C9"/>
    <mergeCell ref="D8:D9"/>
    <mergeCell ref="E8:E9"/>
    <mergeCell ref="F8:G8"/>
    <mergeCell ref="E28:F28"/>
    <mergeCell ref="G28:H28"/>
    <mergeCell ref="E29:F29"/>
    <mergeCell ref="G29:H29"/>
    <mergeCell ref="E30:F30"/>
    <mergeCell ref="G30:H30"/>
    <mergeCell ref="E36:F36"/>
    <mergeCell ref="G36:H36"/>
    <mergeCell ref="A37:G37"/>
    <mergeCell ref="E33:F33"/>
    <mergeCell ref="G33:H33"/>
    <mergeCell ref="E34:F34"/>
    <mergeCell ref="G34:H34"/>
    <mergeCell ref="E35:F35"/>
    <mergeCell ref="G35:H35"/>
  </mergeCells>
  <pageMargins left="0.7" right="0.7" top="0.75" bottom="0.75" header="0.3" footer="0.3"/>
  <drawing r:id="rId1"/>
  <legacy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K474"/>
  <sheetViews>
    <sheetView view="pageBreakPreview" zoomScale="90" zoomScaleNormal="100" zoomScaleSheetLayoutView="90" workbookViewId="0">
      <selection activeCell="A28" sqref="A28:I30"/>
    </sheetView>
  </sheetViews>
  <sheetFormatPr baseColWidth="10" defaultColWidth="11.42578125" defaultRowHeight="15" x14ac:dyDescent="0.25"/>
  <cols>
    <col min="1" max="1" width="19.140625" style="9" customWidth="1"/>
    <col min="2" max="2" width="12.140625" style="9" customWidth="1"/>
    <col min="3" max="3" width="35.5703125" style="1" customWidth="1"/>
    <col min="4" max="4" width="7.42578125" style="1" customWidth="1"/>
    <col min="5" max="5" width="10.42578125" style="1" customWidth="1"/>
    <col min="6" max="6" width="11.28515625" style="1" customWidth="1"/>
    <col min="7" max="7" width="13.140625" style="1" customWidth="1"/>
    <col min="8" max="8" width="15.140625" style="1" customWidth="1"/>
    <col min="9" max="9" width="23" style="1" customWidth="1"/>
    <col min="10" max="10" width="0.140625" style="1" hidden="1" customWidth="1"/>
    <col min="11" max="16384" width="11.42578125" style="1"/>
  </cols>
  <sheetData>
    <row r="1" spans="1:9" ht="15" customHeight="1" x14ac:dyDescent="0.25">
      <c r="A1" s="88"/>
      <c r="B1" s="89"/>
      <c r="C1" s="94" t="s">
        <v>3</v>
      </c>
      <c r="D1" s="95"/>
      <c r="E1" s="95"/>
      <c r="F1" s="95"/>
      <c r="G1" s="95"/>
      <c r="H1" s="95"/>
      <c r="I1" s="96"/>
    </row>
    <row r="2" spans="1:9" ht="15" customHeight="1" thickBot="1" x14ac:dyDescent="0.3">
      <c r="A2" s="90"/>
      <c r="B2" s="91"/>
      <c r="C2" s="97"/>
      <c r="D2" s="98"/>
      <c r="E2" s="98"/>
      <c r="F2" s="98"/>
      <c r="G2" s="98"/>
      <c r="H2" s="98"/>
      <c r="I2" s="99"/>
    </row>
    <row r="3" spans="1:9" ht="21.75" thickBot="1" x14ac:dyDescent="0.3">
      <c r="A3" s="90"/>
      <c r="B3" s="91"/>
      <c r="C3" s="100" t="s">
        <v>7</v>
      </c>
      <c r="D3" s="101"/>
      <c r="E3" s="101"/>
      <c r="F3" s="101"/>
      <c r="G3" s="101"/>
      <c r="H3" s="101"/>
      <c r="I3" s="102"/>
    </row>
    <row r="4" spans="1:9" ht="21.75" thickBot="1" x14ac:dyDescent="0.3">
      <c r="A4" s="90"/>
      <c r="B4" s="91"/>
      <c r="C4" s="103" t="e">
        <f>'RELACION DE ARCHIVO (7) 2017'!C4:I4</f>
        <v>#REF!</v>
      </c>
      <c r="D4" s="104"/>
      <c r="E4" s="104"/>
      <c r="F4" s="104"/>
      <c r="G4" s="104"/>
      <c r="H4" s="104"/>
      <c r="I4" s="105"/>
    </row>
    <row r="5" spans="1:9" ht="21.75" customHeight="1" thickBot="1" x14ac:dyDescent="0.3">
      <c r="A5" s="90"/>
      <c r="B5" s="91"/>
      <c r="C5" s="106" t="s">
        <v>29</v>
      </c>
      <c r="D5" s="107"/>
      <c r="E5" s="107"/>
      <c r="F5" s="107"/>
      <c r="G5" s="107"/>
      <c r="H5" s="107"/>
      <c r="I5" s="108"/>
    </row>
    <row r="6" spans="1:9" ht="18.75" customHeight="1" thickBot="1" x14ac:dyDescent="0.3">
      <c r="A6" s="92"/>
      <c r="B6" s="93"/>
      <c r="C6" s="109" t="s">
        <v>605</v>
      </c>
      <c r="D6" s="110"/>
      <c r="E6" s="110"/>
      <c r="F6" s="110"/>
      <c r="G6" s="110"/>
      <c r="H6" s="110"/>
      <c r="I6" s="111"/>
    </row>
    <row r="7" spans="1:9" s="2" customFormat="1" ht="0.75" customHeight="1" thickBot="1" x14ac:dyDescent="0.25">
      <c r="A7" s="7"/>
      <c r="B7" s="7"/>
      <c r="C7" s="112"/>
      <c r="D7" s="113"/>
      <c r="E7" s="113"/>
      <c r="F7" s="113"/>
      <c r="G7" s="113"/>
      <c r="H7" s="113"/>
      <c r="I7" s="114"/>
    </row>
    <row r="8" spans="1:9" s="2" customFormat="1" ht="29.25" customHeight="1" thickBot="1" x14ac:dyDescent="0.25">
      <c r="A8" s="124" t="s">
        <v>1</v>
      </c>
      <c r="B8" s="126" t="s">
        <v>9</v>
      </c>
      <c r="C8" s="124" t="s">
        <v>8</v>
      </c>
      <c r="D8" s="126" t="s">
        <v>10</v>
      </c>
      <c r="E8" s="126" t="s">
        <v>11</v>
      </c>
      <c r="F8" s="115" t="s">
        <v>12</v>
      </c>
      <c r="G8" s="128"/>
      <c r="H8" s="115" t="s">
        <v>15</v>
      </c>
      <c r="I8" s="116"/>
    </row>
    <row r="9" spans="1:9" s="6" customFormat="1" ht="36.75" thickBot="1" x14ac:dyDescent="0.25">
      <c r="A9" s="125"/>
      <c r="B9" s="127"/>
      <c r="C9" s="125"/>
      <c r="D9" s="127"/>
      <c r="E9" s="127"/>
      <c r="F9" s="13" t="s">
        <v>13</v>
      </c>
      <c r="G9" s="13" t="s">
        <v>14</v>
      </c>
      <c r="H9" s="13" t="s">
        <v>16</v>
      </c>
      <c r="I9" s="17" t="s">
        <v>17</v>
      </c>
    </row>
    <row r="10" spans="1:9" s="6" customFormat="1" ht="14.25" x14ac:dyDescent="0.2">
      <c r="A10" s="117" t="s">
        <v>46</v>
      </c>
      <c r="B10" s="28">
        <v>1</v>
      </c>
      <c r="C10" s="12" t="s">
        <v>606</v>
      </c>
      <c r="D10" s="12">
        <v>1</v>
      </c>
      <c r="E10" s="12">
        <v>242</v>
      </c>
      <c r="F10" s="33">
        <v>43374</v>
      </c>
      <c r="G10" s="33">
        <v>43404</v>
      </c>
      <c r="H10" s="33">
        <v>44362</v>
      </c>
      <c r="I10" s="33">
        <v>46919</v>
      </c>
    </row>
    <row r="11" spans="1:9" s="6" customFormat="1" ht="14.25" x14ac:dyDescent="0.2">
      <c r="A11" s="118"/>
      <c r="B11" s="29">
        <v>2</v>
      </c>
      <c r="C11" s="12" t="s">
        <v>607</v>
      </c>
      <c r="D11" s="10">
        <v>1</v>
      </c>
      <c r="E11" s="10">
        <v>172</v>
      </c>
      <c r="F11" s="33">
        <v>43405</v>
      </c>
      <c r="G11" s="33">
        <v>43434</v>
      </c>
      <c r="H11" s="33">
        <v>44362</v>
      </c>
      <c r="I11" s="33">
        <v>46919</v>
      </c>
    </row>
    <row r="12" spans="1:9" s="6" customFormat="1" ht="14.25" x14ac:dyDescent="0.2">
      <c r="A12" s="118"/>
      <c r="B12" s="29">
        <v>3</v>
      </c>
      <c r="C12" s="12" t="s">
        <v>608</v>
      </c>
      <c r="D12" s="10">
        <v>2</v>
      </c>
      <c r="E12" s="10">
        <f>332+259</f>
        <v>591</v>
      </c>
      <c r="F12" s="34">
        <v>43435</v>
      </c>
      <c r="G12" s="34">
        <v>43465</v>
      </c>
      <c r="H12" s="33">
        <v>44362</v>
      </c>
      <c r="I12" s="33">
        <v>46919</v>
      </c>
    </row>
    <row r="13" spans="1:9" s="6" customFormat="1" ht="14.25" x14ac:dyDescent="0.2">
      <c r="A13" s="118"/>
      <c r="B13" s="29">
        <v>4</v>
      </c>
      <c r="C13" s="12" t="s">
        <v>609</v>
      </c>
      <c r="D13" s="10">
        <v>1</v>
      </c>
      <c r="E13" s="10">
        <v>345</v>
      </c>
      <c r="F13" s="33">
        <v>43101</v>
      </c>
      <c r="G13" s="33">
        <v>43131</v>
      </c>
      <c r="H13" s="33">
        <v>44362</v>
      </c>
      <c r="I13" s="33">
        <v>46919</v>
      </c>
    </row>
    <row r="14" spans="1:9" s="6" customFormat="1" ht="14.25" x14ac:dyDescent="0.2">
      <c r="A14" s="118"/>
      <c r="B14" s="29">
        <v>5</v>
      </c>
      <c r="C14" s="12" t="s">
        <v>610</v>
      </c>
      <c r="D14" s="10">
        <v>1</v>
      </c>
      <c r="E14" s="10">
        <v>128</v>
      </c>
      <c r="F14" s="33">
        <v>43101</v>
      </c>
      <c r="G14" s="33">
        <v>43131</v>
      </c>
      <c r="H14" s="33">
        <v>44362</v>
      </c>
      <c r="I14" s="33">
        <v>46919</v>
      </c>
    </row>
    <row r="15" spans="1:9" s="6" customFormat="1" ht="14.25" x14ac:dyDescent="0.2">
      <c r="A15" s="118"/>
      <c r="B15" s="29">
        <v>6</v>
      </c>
      <c r="C15" s="12" t="s">
        <v>611</v>
      </c>
      <c r="D15" s="10">
        <v>1</v>
      </c>
      <c r="E15" s="10">
        <v>128</v>
      </c>
      <c r="F15" s="33">
        <v>43132</v>
      </c>
      <c r="G15" s="33">
        <v>43159</v>
      </c>
      <c r="H15" s="33">
        <v>44362</v>
      </c>
      <c r="I15" s="33">
        <v>46919</v>
      </c>
    </row>
    <row r="16" spans="1:9" s="6" customFormat="1" ht="14.25" x14ac:dyDescent="0.2">
      <c r="A16" s="118"/>
      <c r="B16" s="29">
        <v>7</v>
      </c>
      <c r="C16" s="12" t="s">
        <v>612</v>
      </c>
      <c r="D16" s="10">
        <v>1</v>
      </c>
      <c r="E16" s="10">
        <v>137</v>
      </c>
      <c r="F16" s="33">
        <v>43160</v>
      </c>
      <c r="G16" s="33">
        <v>43190</v>
      </c>
      <c r="H16" s="33">
        <v>44362</v>
      </c>
      <c r="I16" s="33">
        <v>46919</v>
      </c>
    </row>
    <row r="17" spans="1:11" s="6" customFormat="1" ht="14.25" x14ac:dyDescent="0.2">
      <c r="A17" s="118"/>
      <c r="B17" s="29">
        <v>8</v>
      </c>
      <c r="C17" s="12" t="s">
        <v>613</v>
      </c>
      <c r="D17" s="10">
        <v>1</v>
      </c>
      <c r="E17" s="10">
        <v>128</v>
      </c>
      <c r="F17" s="33">
        <v>43191</v>
      </c>
      <c r="G17" s="33">
        <v>43220</v>
      </c>
      <c r="H17" s="33">
        <v>44362</v>
      </c>
      <c r="I17" s="33">
        <v>46919</v>
      </c>
    </row>
    <row r="18" spans="1:11" s="6" customFormat="1" ht="14.25" x14ac:dyDescent="0.2">
      <c r="A18" s="118"/>
      <c r="B18" s="29">
        <v>9</v>
      </c>
      <c r="C18" s="12" t="s">
        <v>614</v>
      </c>
      <c r="D18" s="10">
        <v>1</v>
      </c>
      <c r="E18" s="10">
        <v>128</v>
      </c>
      <c r="F18" s="33">
        <v>43221</v>
      </c>
      <c r="G18" s="33">
        <v>43251</v>
      </c>
      <c r="H18" s="33">
        <v>44362</v>
      </c>
      <c r="I18" s="33">
        <v>46919</v>
      </c>
    </row>
    <row r="19" spans="1:11" s="6" customFormat="1" ht="14.25" x14ac:dyDescent="0.2">
      <c r="A19" s="118"/>
      <c r="B19" s="29">
        <v>10</v>
      </c>
      <c r="C19" s="12" t="s">
        <v>615</v>
      </c>
      <c r="D19" s="10">
        <v>1</v>
      </c>
      <c r="E19" s="10">
        <v>138</v>
      </c>
      <c r="F19" s="33">
        <v>43252</v>
      </c>
      <c r="G19" s="33">
        <v>43281</v>
      </c>
      <c r="H19" s="33">
        <v>44362</v>
      </c>
      <c r="I19" s="33">
        <v>46919</v>
      </c>
    </row>
    <row r="20" spans="1:11" s="6" customFormat="1" ht="14.25" x14ac:dyDescent="0.2">
      <c r="A20" s="133"/>
      <c r="B20" s="31">
        <v>11</v>
      </c>
      <c r="C20" s="12" t="s">
        <v>616</v>
      </c>
      <c r="D20" s="32">
        <v>1</v>
      </c>
      <c r="E20" s="32">
        <v>138</v>
      </c>
      <c r="F20" s="33">
        <v>43282</v>
      </c>
      <c r="G20" s="33">
        <v>43312</v>
      </c>
      <c r="H20" s="33">
        <v>44362</v>
      </c>
      <c r="I20" s="33">
        <v>46919</v>
      </c>
    </row>
    <row r="21" spans="1:11" s="6" customFormat="1" ht="14.25" x14ac:dyDescent="0.2">
      <c r="A21" s="133"/>
      <c r="B21" s="31">
        <v>12</v>
      </c>
      <c r="C21" s="12" t="s">
        <v>617</v>
      </c>
      <c r="D21" s="32">
        <v>1</v>
      </c>
      <c r="E21" s="32">
        <v>136</v>
      </c>
      <c r="F21" s="33">
        <v>43313</v>
      </c>
      <c r="G21" s="33">
        <v>43343</v>
      </c>
      <c r="H21" s="33">
        <v>44362</v>
      </c>
      <c r="I21" s="33">
        <v>46919</v>
      </c>
    </row>
    <row r="22" spans="1:11" s="6" customFormat="1" ht="25.5" x14ac:dyDescent="0.2">
      <c r="A22" s="133"/>
      <c r="B22" s="55">
        <v>13</v>
      </c>
      <c r="C22" s="12" t="s">
        <v>618</v>
      </c>
      <c r="D22" s="32">
        <v>1</v>
      </c>
      <c r="E22" s="10">
        <v>141</v>
      </c>
      <c r="F22" s="56">
        <v>43344</v>
      </c>
      <c r="G22" s="34">
        <v>43373</v>
      </c>
      <c r="H22" s="33">
        <v>44362</v>
      </c>
      <c r="I22" s="33">
        <v>46919</v>
      </c>
      <c r="K22" s="57"/>
    </row>
    <row r="23" spans="1:11" s="6" customFormat="1" ht="14.25" x14ac:dyDescent="0.2">
      <c r="A23" s="133"/>
      <c r="B23" s="31">
        <v>14</v>
      </c>
      <c r="C23" s="12" t="s">
        <v>619</v>
      </c>
      <c r="D23" s="32">
        <v>1</v>
      </c>
      <c r="E23" s="53">
        <v>134</v>
      </c>
      <c r="F23" s="58">
        <v>43374</v>
      </c>
      <c r="G23" s="58">
        <v>43404</v>
      </c>
      <c r="H23" s="33">
        <v>44362</v>
      </c>
      <c r="I23" s="33">
        <v>46919</v>
      </c>
    </row>
    <row r="24" spans="1:11" s="6" customFormat="1" ht="25.5" x14ac:dyDescent="0.2">
      <c r="A24" s="133"/>
      <c r="B24" s="31">
        <v>15</v>
      </c>
      <c r="C24" s="12" t="s">
        <v>620</v>
      </c>
      <c r="D24" s="32">
        <v>1</v>
      </c>
      <c r="E24" s="53">
        <v>138</v>
      </c>
      <c r="F24" s="58">
        <v>43405</v>
      </c>
      <c r="G24" s="58">
        <v>43434</v>
      </c>
      <c r="H24" s="33">
        <v>44362</v>
      </c>
      <c r="I24" s="33">
        <v>46919</v>
      </c>
    </row>
    <row r="25" spans="1:11" s="6" customFormat="1" ht="14.25" x14ac:dyDescent="0.2">
      <c r="A25" s="133"/>
      <c r="B25" s="31">
        <v>16</v>
      </c>
      <c r="C25" s="12" t="s">
        <v>621</v>
      </c>
      <c r="D25" s="32">
        <v>1</v>
      </c>
      <c r="E25" s="59">
        <v>127</v>
      </c>
      <c r="F25" s="58">
        <v>43435</v>
      </c>
      <c r="G25" s="58">
        <v>43465</v>
      </c>
      <c r="H25" s="33">
        <v>44362</v>
      </c>
      <c r="I25" s="33">
        <v>46919</v>
      </c>
    </row>
    <row r="26" spans="1:11" s="6" customFormat="1" thickBot="1" x14ac:dyDescent="0.25">
      <c r="A26" s="119"/>
      <c r="B26" s="30"/>
      <c r="C26" s="11"/>
      <c r="D26" s="11"/>
      <c r="E26" s="11"/>
      <c r="F26" s="36"/>
      <c r="G26" s="46"/>
      <c r="H26" s="46"/>
      <c r="I26" s="46"/>
    </row>
    <row r="27" spans="1:11" s="2" customFormat="1" ht="12.75" x14ac:dyDescent="0.2">
      <c r="F27" s="54"/>
      <c r="H27" s="44"/>
    </row>
    <row r="28" spans="1:11" s="2" customFormat="1" ht="12.75" x14ac:dyDescent="0.2">
      <c r="A28" s="120" t="s">
        <v>298</v>
      </c>
      <c r="B28" s="120"/>
      <c r="C28" s="120"/>
      <c r="D28" s="120"/>
      <c r="E28" s="120"/>
      <c r="F28" s="120"/>
      <c r="G28" s="120"/>
      <c r="H28" s="120"/>
      <c r="I28" s="120"/>
    </row>
    <row r="29" spans="1:11" s="2" customFormat="1" ht="12.75" x14ac:dyDescent="0.2">
      <c r="A29" s="120"/>
      <c r="B29" s="120"/>
      <c r="C29" s="120"/>
      <c r="D29" s="120"/>
      <c r="E29" s="120"/>
      <c r="F29" s="120"/>
      <c r="G29" s="120"/>
      <c r="H29" s="120"/>
      <c r="I29" s="120"/>
    </row>
    <row r="30" spans="1:11" s="2" customFormat="1" ht="12.75" x14ac:dyDescent="0.2">
      <c r="A30" s="121"/>
      <c r="B30" s="121"/>
      <c r="C30" s="121"/>
      <c r="D30" s="121"/>
      <c r="E30" s="121"/>
      <c r="F30" s="121"/>
      <c r="G30" s="121"/>
      <c r="H30" s="44"/>
    </row>
    <row r="31" spans="1:11" s="2" customFormat="1" ht="12.75" x14ac:dyDescent="0.2">
      <c r="A31" s="44"/>
      <c r="B31" s="43" t="s">
        <v>20</v>
      </c>
      <c r="C31" s="43" t="s">
        <v>33</v>
      </c>
      <c r="D31" s="44"/>
      <c r="E31" s="122" t="s">
        <v>24</v>
      </c>
      <c r="F31" s="122"/>
      <c r="G31" s="123" t="s">
        <v>684</v>
      </c>
      <c r="H31" s="123"/>
    </row>
    <row r="32" spans="1:11" s="2" customFormat="1" ht="12.75" x14ac:dyDescent="0.2">
      <c r="A32" s="44"/>
      <c r="B32" s="43" t="s">
        <v>21</v>
      </c>
      <c r="C32" s="43" t="s">
        <v>34</v>
      </c>
      <c r="D32" s="44"/>
      <c r="E32" s="122" t="s">
        <v>21</v>
      </c>
      <c r="F32" s="122"/>
      <c r="G32" s="123" t="s">
        <v>366</v>
      </c>
      <c r="H32" s="123"/>
    </row>
    <row r="33" spans="1:10" s="2" customFormat="1" ht="12.75" x14ac:dyDescent="0.2">
      <c r="A33" s="44"/>
      <c r="B33" s="43" t="s">
        <v>22</v>
      </c>
      <c r="C33" s="49">
        <v>44362</v>
      </c>
      <c r="D33" s="44"/>
      <c r="E33" s="122" t="s">
        <v>22</v>
      </c>
      <c r="F33" s="122"/>
      <c r="G33" s="129">
        <v>44362</v>
      </c>
      <c r="H33" s="123"/>
    </row>
    <row r="34" spans="1:10" s="2" customFormat="1" ht="12.75" x14ac:dyDescent="0.2">
      <c r="A34" s="44"/>
      <c r="B34" s="43" t="s">
        <v>23</v>
      </c>
      <c r="C34" s="43"/>
      <c r="D34" s="44"/>
      <c r="E34" s="122" t="s">
        <v>25</v>
      </c>
      <c r="F34" s="122"/>
      <c r="G34" s="123"/>
      <c r="H34" s="123"/>
    </row>
    <row r="35" spans="1:10" s="2" customFormat="1" ht="12.75" x14ac:dyDescent="0.2">
      <c r="A35" s="44"/>
      <c r="B35" s="21"/>
      <c r="C35" s="21"/>
      <c r="D35" s="44"/>
      <c r="E35" s="22"/>
      <c r="F35" s="22"/>
      <c r="G35" s="22"/>
      <c r="H35" s="22"/>
    </row>
    <row r="36" spans="1:10" s="2" customFormat="1" ht="12.75" x14ac:dyDescent="0.2">
      <c r="A36" s="44"/>
      <c r="B36" s="21"/>
      <c r="C36" s="21"/>
      <c r="D36" s="44"/>
      <c r="E36" s="22"/>
      <c r="F36" s="22"/>
      <c r="G36" s="22"/>
      <c r="H36" s="22"/>
    </row>
    <row r="37" spans="1:10" s="2" customFormat="1" ht="12.75" x14ac:dyDescent="0.2">
      <c r="A37" s="44"/>
      <c r="B37" s="21"/>
      <c r="C37" s="21"/>
      <c r="D37" s="44"/>
      <c r="E37" s="122" t="s">
        <v>26</v>
      </c>
      <c r="F37" s="122"/>
      <c r="G37" s="123" t="s">
        <v>367</v>
      </c>
      <c r="H37" s="123"/>
    </row>
    <row r="38" spans="1:10" s="2" customFormat="1" ht="12.75" x14ac:dyDescent="0.2">
      <c r="A38" s="44"/>
      <c r="B38" s="21"/>
      <c r="C38" s="21"/>
      <c r="D38" s="44"/>
      <c r="E38" s="122" t="s">
        <v>21</v>
      </c>
      <c r="F38" s="122"/>
      <c r="G38" s="123" t="s">
        <v>36</v>
      </c>
      <c r="H38" s="123"/>
    </row>
    <row r="39" spans="1:10" s="2" customFormat="1" ht="12.75" x14ac:dyDescent="0.2">
      <c r="A39" s="44"/>
      <c r="B39" s="21"/>
      <c r="C39" s="21"/>
      <c r="D39" s="44"/>
      <c r="E39" s="122" t="s">
        <v>27</v>
      </c>
      <c r="F39" s="122"/>
      <c r="G39" s="129">
        <v>44362</v>
      </c>
      <c r="H39" s="123"/>
    </row>
    <row r="40" spans="1:10" s="2" customFormat="1" ht="12.75" x14ac:dyDescent="0.2">
      <c r="A40" s="23"/>
      <c r="B40" s="23"/>
      <c r="C40" s="23"/>
      <c r="D40" s="23"/>
      <c r="E40" s="131" t="s">
        <v>25</v>
      </c>
      <c r="F40" s="131"/>
      <c r="G40" s="132"/>
      <c r="H40" s="132"/>
    </row>
    <row r="41" spans="1:10" s="2" customFormat="1" ht="12.75" x14ac:dyDescent="0.2">
      <c r="A41" s="130"/>
      <c r="B41" s="130"/>
      <c r="C41" s="130"/>
      <c r="D41" s="130"/>
      <c r="E41" s="130"/>
      <c r="F41" s="130"/>
      <c r="G41" s="130"/>
      <c r="H41" s="45"/>
    </row>
    <row r="42" spans="1:10" s="2" customFormat="1" ht="12.75" x14ac:dyDescent="0.2">
      <c r="A42" s="8" t="s">
        <v>0</v>
      </c>
      <c r="B42" s="8"/>
      <c r="C42" s="4"/>
      <c r="D42" s="4"/>
      <c r="E42" s="4"/>
      <c r="H42" s="45"/>
    </row>
    <row r="43" spans="1:10" s="2" customFormat="1" ht="12.75" x14ac:dyDescent="0.2">
      <c r="A43" s="121" t="s">
        <v>5</v>
      </c>
      <c r="B43" s="121"/>
      <c r="C43" s="121"/>
      <c r="D43" s="121"/>
      <c r="E43" s="121"/>
      <c r="F43" s="121"/>
      <c r="G43" s="121"/>
      <c r="H43" s="45"/>
    </row>
    <row r="44" spans="1:10" s="2" customFormat="1" x14ac:dyDescent="0.25">
      <c r="A44" s="121" t="s">
        <v>4</v>
      </c>
      <c r="B44" s="121"/>
      <c r="C44" s="121"/>
      <c r="D44" s="121"/>
      <c r="E44" s="121"/>
      <c r="F44" s="121"/>
      <c r="G44" s="121"/>
      <c r="H44" s="45"/>
      <c r="I44" s="3"/>
      <c r="J44"/>
    </row>
    <row r="45" spans="1:10" s="121" customFormat="1" ht="15" customHeight="1" x14ac:dyDescent="0.2">
      <c r="A45" s="121" t="s">
        <v>19</v>
      </c>
    </row>
    <row r="46" spans="1:10" s="121" customFormat="1" ht="15" customHeight="1" x14ac:dyDescent="0.2">
      <c r="A46" s="121" t="s">
        <v>18</v>
      </c>
    </row>
    <row r="47" spans="1:10" s="2" customFormat="1" x14ac:dyDescent="0.25">
      <c r="A47" s="121" t="s">
        <v>6</v>
      </c>
      <c r="B47" s="121"/>
      <c r="C47" s="121"/>
      <c r="D47" s="121"/>
      <c r="E47" s="121"/>
      <c r="F47" s="121"/>
      <c r="G47" s="121"/>
      <c r="H47" s="45"/>
      <c r="J47"/>
    </row>
    <row r="48" spans="1:10" s="2" customFormat="1" ht="12.75" x14ac:dyDescent="0.2">
      <c r="A48" s="130"/>
      <c r="B48" s="130"/>
      <c r="C48" s="130"/>
      <c r="D48" s="130"/>
      <c r="E48" s="130"/>
      <c r="F48" s="130"/>
      <c r="G48" s="130"/>
      <c r="H48" s="45"/>
    </row>
    <row r="49" spans="1:8" s="2" customFormat="1" ht="12.75" x14ac:dyDescent="0.2">
      <c r="A49" s="130"/>
      <c r="B49" s="130"/>
      <c r="C49" s="130"/>
      <c r="D49" s="130"/>
      <c r="E49" s="130"/>
      <c r="F49" s="130"/>
      <c r="G49" s="130"/>
      <c r="H49" s="45"/>
    </row>
    <row r="50" spans="1:8" s="2" customFormat="1" ht="12.75" x14ac:dyDescent="0.2">
      <c r="A50" s="5"/>
      <c r="B50" s="5"/>
    </row>
    <row r="51" spans="1:8" s="2" customFormat="1" ht="12.75" x14ac:dyDescent="0.2">
      <c r="A51" s="5"/>
      <c r="B51" s="5"/>
    </row>
    <row r="52" spans="1:8" s="2" customFormat="1" ht="12.75" x14ac:dyDescent="0.2">
      <c r="A52" s="5"/>
      <c r="B52" s="5"/>
    </row>
    <row r="53" spans="1:8" s="2" customFormat="1" ht="12.75" x14ac:dyDescent="0.2">
      <c r="A53" s="5"/>
      <c r="B53" s="5"/>
    </row>
    <row r="54" spans="1:8" s="2" customFormat="1" ht="12.75" x14ac:dyDescent="0.2">
      <c r="A54" s="5"/>
      <c r="B54" s="5"/>
    </row>
    <row r="55" spans="1:8" s="2" customFormat="1" ht="12.75" x14ac:dyDescent="0.2">
      <c r="A55" s="5"/>
      <c r="B55" s="5"/>
    </row>
    <row r="56" spans="1:8" s="2" customFormat="1" ht="12.75" x14ac:dyDescent="0.2">
      <c r="A56" s="5"/>
      <c r="B56" s="5"/>
    </row>
    <row r="57" spans="1:8" s="2" customFormat="1" ht="12.75" x14ac:dyDescent="0.2">
      <c r="A57" s="5"/>
      <c r="B57" s="5"/>
    </row>
    <row r="58" spans="1:8" s="2" customFormat="1" ht="12.75" x14ac:dyDescent="0.2">
      <c r="A58" s="5"/>
      <c r="B58" s="5"/>
    </row>
    <row r="59" spans="1:8" s="2" customFormat="1" ht="12.75" x14ac:dyDescent="0.2">
      <c r="A59" s="5"/>
      <c r="B59" s="5"/>
    </row>
    <row r="60" spans="1:8" s="2" customFormat="1" ht="12.75" x14ac:dyDescent="0.2">
      <c r="A60" s="5"/>
      <c r="B60" s="5"/>
    </row>
    <row r="61" spans="1:8" s="2" customFormat="1" ht="12.75" x14ac:dyDescent="0.2">
      <c r="A61" s="5"/>
      <c r="B61" s="5"/>
    </row>
    <row r="62" spans="1:8" s="2" customFormat="1" ht="12.75" x14ac:dyDescent="0.2">
      <c r="A62" s="5"/>
      <c r="B62" s="5"/>
    </row>
    <row r="63" spans="1:8" s="2" customFormat="1" ht="12.75" x14ac:dyDescent="0.2">
      <c r="A63" s="5"/>
      <c r="B63" s="5"/>
    </row>
    <row r="64" spans="1:8" s="2" customFormat="1" ht="12.75" x14ac:dyDescent="0.2">
      <c r="A64" s="5"/>
      <c r="B64" s="5"/>
    </row>
    <row r="65" spans="1:2" s="2" customFormat="1" ht="12.75" x14ac:dyDescent="0.2">
      <c r="A65" s="5"/>
      <c r="B65" s="5"/>
    </row>
    <row r="66" spans="1:2" s="2" customFormat="1" ht="12.75" x14ac:dyDescent="0.2">
      <c r="A66" s="5"/>
      <c r="B66" s="5"/>
    </row>
    <row r="67" spans="1:2" s="2" customFormat="1" ht="12.75" x14ac:dyDescent="0.2">
      <c r="A67" s="5"/>
      <c r="B67" s="5"/>
    </row>
    <row r="68" spans="1:2" s="2" customFormat="1" ht="12.75" x14ac:dyDescent="0.2">
      <c r="A68" s="5"/>
      <c r="B68" s="5"/>
    </row>
    <row r="69" spans="1:2" s="2" customFormat="1" ht="12.75" x14ac:dyDescent="0.2">
      <c r="A69" s="5"/>
      <c r="B69" s="5"/>
    </row>
    <row r="70" spans="1:2" s="2" customFormat="1" ht="12.75" x14ac:dyDescent="0.2">
      <c r="A70" s="5"/>
      <c r="B70" s="5"/>
    </row>
    <row r="71" spans="1:2" s="2" customFormat="1" ht="12.75" x14ac:dyDescent="0.2">
      <c r="A71" s="5"/>
      <c r="B71" s="5"/>
    </row>
    <row r="72" spans="1:2" s="2" customFormat="1" ht="12.75" x14ac:dyDescent="0.2">
      <c r="A72" s="5"/>
      <c r="B72" s="5"/>
    </row>
    <row r="73" spans="1:2" s="2" customFormat="1" ht="12.75" x14ac:dyDescent="0.2">
      <c r="A73" s="5"/>
      <c r="B73" s="5"/>
    </row>
    <row r="74" spans="1:2" s="2" customFormat="1" ht="12.75" x14ac:dyDescent="0.2">
      <c r="A74" s="5"/>
      <c r="B74" s="5"/>
    </row>
    <row r="75" spans="1:2" s="2" customFormat="1" ht="12.75" x14ac:dyDescent="0.2">
      <c r="A75" s="5"/>
      <c r="B75" s="5"/>
    </row>
    <row r="76" spans="1:2" s="2" customFormat="1" ht="12.75" x14ac:dyDescent="0.2">
      <c r="A76" s="5"/>
      <c r="B76" s="5"/>
    </row>
    <row r="77" spans="1:2" s="2" customFormat="1" ht="12.75" x14ac:dyDescent="0.2">
      <c r="A77" s="5"/>
      <c r="B77" s="5"/>
    </row>
    <row r="78" spans="1:2" s="2" customFormat="1" ht="12.75" x14ac:dyDescent="0.2">
      <c r="A78" s="5"/>
      <c r="B78" s="5"/>
    </row>
    <row r="79" spans="1:2" s="2" customFormat="1" ht="12.75" x14ac:dyDescent="0.2">
      <c r="A79" s="5"/>
      <c r="B79" s="5"/>
    </row>
    <row r="80" spans="1:2" s="2" customFormat="1" ht="12.75" x14ac:dyDescent="0.2">
      <c r="A80" s="5"/>
      <c r="B80" s="5"/>
    </row>
    <row r="81" spans="1:2" s="2" customFormat="1" ht="12.75" x14ac:dyDescent="0.2">
      <c r="A81" s="5"/>
      <c r="B81" s="5"/>
    </row>
    <row r="82" spans="1:2" s="2" customFormat="1" ht="12.75" x14ac:dyDescent="0.2">
      <c r="A82" s="5"/>
      <c r="B82" s="5"/>
    </row>
    <row r="83" spans="1:2" s="2" customFormat="1" ht="12.75" x14ac:dyDescent="0.2">
      <c r="A83" s="5"/>
      <c r="B83" s="5"/>
    </row>
    <row r="84" spans="1:2" s="2" customFormat="1" ht="12.75" x14ac:dyDescent="0.2">
      <c r="A84" s="5"/>
      <c r="B84" s="5"/>
    </row>
    <row r="85" spans="1:2" s="2" customFormat="1" ht="12.75" x14ac:dyDescent="0.2">
      <c r="A85" s="5"/>
      <c r="B85" s="5"/>
    </row>
    <row r="86" spans="1:2" s="2" customFormat="1" ht="12.75" x14ac:dyDescent="0.2">
      <c r="A86" s="5"/>
      <c r="B86" s="5"/>
    </row>
    <row r="87" spans="1:2" s="2" customFormat="1" ht="12.75" x14ac:dyDescent="0.2">
      <c r="A87" s="5"/>
      <c r="B87" s="5"/>
    </row>
    <row r="88" spans="1:2" s="2" customFormat="1" ht="12.75" x14ac:dyDescent="0.2">
      <c r="A88" s="5"/>
      <c r="B88" s="5"/>
    </row>
    <row r="89" spans="1:2" s="2" customFormat="1" ht="12.75" x14ac:dyDescent="0.2">
      <c r="A89" s="5"/>
      <c r="B89" s="5"/>
    </row>
    <row r="90" spans="1:2" s="2" customFormat="1" ht="12.75" x14ac:dyDescent="0.2">
      <c r="A90" s="5"/>
      <c r="B90" s="5"/>
    </row>
    <row r="91" spans="1:2" s="2" customFormat="1" ht="12.75" x14ac:dyDescent="0.2">
      <c r="A91" s="5"/>
      <c r="B91" s="5"/>
    </row>
    <row r="92" spans="1:2" s="2" customFormat="1" ht="12.75" x14ac:dyDescent="0.2">
      <c r="A92" s="5"/>
      <c r="B92" s="5"/>
    </row>
    <row r="93" spans="1:2" s="2" customFormat="1" ht="12.75" x14ac:dyDescent="0.2">
      <c r="A93" s="5"/>
      <c r="B93" s="5"/>
    </row>
    <row r="94" spans="1:2" s="2" customFormat="1" ht="12.75" x14ac:dyDescent="0.2">
      <c r="A94" s="5"/>
      <c r="B94" s="5"/>
    </row>
    <row r="95" spans="1:2" s="2" customFormat="1" ht="12.75" x14ac:dyDescent="0.2">
      <c r="A95" s="5"/>
      <c r="B95" s="5"/>
    </row>
    <row r="96" spans="1:2" s="2" customFormat="1" ht="12.75" x14ac:dyDescent="0.2">
      <c r="A96" s="5"/>
      <c r="B96" s="5"/>
    </row>
    <row r="97" spans="1:2" s="2" customFormat="1" ht="12.75" x14ac:dyDescent="0.2">
      <c r="A97" s="5"/>
      <c r="B97" s="5"/>
    </row>
    <row r="98" spans="1:2" s="2" customFormat="1" ht="12.75" x14ac:dyDescent="0.2">
      <c r="A98" s="5"/>
      <c r="B98" s="5"/>
    </row>
    <row r="99" spans="1:2" s="2" customFormat="1" ht="12.75" x14ac:dyDescent="0.2">
      <c r="A99" s="5"/>
      <c r="B99" s="5"/>
    </row>
    <row r="100" spans="1:2" s="2" customFormat="1" ht="12.75" x14ac:dyDescent="0.2">
      <c r="A100" s="5"/>
      <c r="B100" s="5"/>
    </row>
    <row r="101" spans="1:2" s="2" customFormat="1" ht="12.75" x14ac:dyDescent="0.2">
      <c r="A101" s="5"/>
      <c r="B101" s="5"/>
    </row>
    <row r="102" spans="1:2" s="2" customFormat="1" ht="12.75" x14ac:dyDescent="0.2">
      <c r="A102" s="5"/>
      <c r="B102" s="5"/>
    </row>
    <row r="103" spans="1:2" s="2" customFormat="1" ht="12.75" x14ac:dyDescent="0.2">
      <c r="A103" s="5"/>
      <c r="B103" s="5"/>
    </row>
    <row r="104" spans="1:2" s="2" customFormat="1" ht="12.75" x14ac:dyDescent="0.2">
      <c r="A104" s="5"/>
      <c r="B104" s="5"/>
    </row>
    <row r="105" spans="1:2" s="2" customFormat="1" ht="12.75" x14ac:dyDescent="0.2">
      <c r="A105" s="5"/>
      <c r="B105" s="5"/>
    </row>
    <row r="106" spans="1:2" s="2" customFormat="1" ht="12.75" x14ac:dyDescent="0.2">
      <c r="A106" s="5"/>
      <c r="B106" s="5"/>
    </row>
    <row r="107" spans="1:2" s="2" customFormat="1" ht="12.75" x14ac:dyDescent="0.2">
      <c r="A107" s="5"/>
      <c r="B107" s="5"/>
    </row>
    <row r="108" spans="1:2" s="2" customFormat="1" ht="12.75" x14ac:dyDescent="0.2">
      <c r="A108" s="5"/>
      <c r="B108" s="5"/>
    </row>
    <row r="109" spans="1:2" s="2" customFormat="1" ht="12.75" x14ac:dyDescent="0.2">
      <c r="A109" s="5"/>
      <c r="B109" s="5"/>
    </row>
    <row r="110" spans="1:2" s="2" customFormat="1" ht="12.75" x14ac:dyDescent="0.2">
      <c r="A110" s="5"/>
      <c r="B110" s="5"/>
    </row>
    <row r="111" spans="1:2" s="2" customFormat="1" ht="12.75" x14ac:dyDescent="0.2">
      <c r="A111" s="5"/>
      <c r="B111" s="5"/>
    </row>
    <row r="112" spans="1:2" s="2" customFormat="1" ht="12.75" x14ac:dyDescent="0.2">
      <c r="A112" s="5"/>
      <c r="B112" s="5"/>
    </row>
    <row r="113" spans="1:2" s="2" customFormat="1" ht="12.75" x14ac:dyDescent="0.2">
      <c r="A113" s="5"/>
      <c r="B113" s="5"/>
    </row>
    <row r="114" spans="1:2" s="2" customFormat="1" ht="12.75" x14ac:dyDescent="0.2">
      <c r="A114" s="5"/>
      <c r="B114" s="5"/>
    </row>
    <row r="115" spans="1:2" s="2" customFormat="1" ht="12.75" x14ac:dyDescent="0.2">
      <c r="A115" s="5"/>
      <c r="B115" s="5"/>
    </row>
    <row r="116" spans="1:2" s="2" customFormat="1" ht="12.75" x14ac:dyDescent="0.2">
      <c r="A116" s="5"/>
      <c r="B116" s="5"/>
    </row>
    <row r="117" spans="1:2" s="2" customFormat="1" ht="12.75" x14ac:dyDescent="0.2">
      <c r="A117" s="5"/>
      <c r="B117" s="5"/>
    </row>
    <row r="118" spans="1:2" s="2" customFormat="1" ht="12.75" x14ac:dyDescent="0.2">
      <c r="A118" s="5"/>
      <c r="B118" s="5"/>
    </row>
    <row r="119" spans="1:2" s="2" customFormat="1" ht="12.75" x14ac:dyDescent="0.2">
      <c r="A119" s="5"/>
      <c r="B119" s="5"/>
    </row>
    <row r="120" spans="1:2" s="2" customFormat="1" ht="12.75" x14ac:dyDescent="0.2">
      <c r="A120" s="5"/>
      <c r="B120" s="5"/>
    </row>
    <row r="121" spans="1:2" s="2" customFormat="1" ht="12.75" x14ac:dyDescent="0.2">
      <c r="A121" s="5"/>
      <c r="B121" s="5"/>
    </row>
    <row r="122" spans="1:2" s="2" customFormat="1" ht="12.75" x14ac:dyDescent="0.2">
      <c r="A122" s="5"/>
      <c r="B122" s="5"/>
    </row>
    <row r="123" spans="1:2" s="2" customFormat="1" ht="12.75" x14ac:dyDescent="0.2">
      <c r="A123" s="5"/>
      <c r="B123" s="5"/>
    </row>
    <row r="124" spans="1:2" s="2" customFormat="1" ht="12.75" x14ac:dyDescent="0.2">
      <c r="A124" s="5"/>
      <c r="B124" s="5"/>
    </row>
    <row r="125" spans="1:2" s="2" customFormat="1" ht="12.75" x14ac:dyDescent="0.2">
      <c r="A125" s="5"/>
      <c r="B125" s="5"/>
    </row>
    <row r="126" spans="1:2" s="2" customFormat="1" ht="12.75" x14ac:dyDescent="0.2">
      <c r="A126" s="5"/>
      <c r="B126" s="5"/>
    </row>
    <row r="127" spans="1:2" s="2" customFormat="1" ht="12.75" x14ac:dyDescent="0.2">
      <c r="A127" s="5"/>
      <c r="B127" s="5"/>
    </row>
    <row r="128" spans="1:2" s="2" customFormat="1" ht="12.75" x14ac:dyDescent="0.2">
      <c r="A128" s="5"/>
      <c r="B128" s="5"/>
    </row>
    <row r="129" spans="1:2" s="2" customFormat="1" ht="12.75" x14ac:dyDescent="0.2">
      <c r="A129" s="5"/>
      <c r="B129" s="5"/>
    </row>
    <row r="130" spans="1:2" s="2" customFormat="1" ht="12.75" x14ac:dyDescent="0.2">
      <c r="A130" s="5"/>
      <c r="B130" s="5"/>
    </row>
    <row r="131" spans="1:2" s="2" customFormat="1" ht="12.75" x14ac:dyDescent="0.2">
      <c r="A131" s="5"/>
      <c r="B131" s="5"/>
    </row>
    <row r="132" spans="1:2" s="2" customFormat="1" ht="12.75" x14ac:dyDescent="0.2">
      <c r="A132" s="5"/>
      <c r="B132" s="5"/>
    </row>
    <row r="133" spans="1:2" s="2" customFormat="1" ht="12.75" x14ac:dyDescent="0.2">
      <c r="A133" s="5"/>
      <c r="B133" s="5"/>
    </row>
    <row r="134" spans="1:2" s="2" customFormat="1" ht="12.75" x14ac:dyDescent="0.2">
      <c r="A134" s="5"/>
      <c r="B134" s="5"/>
    </row>
    <row r="135" spans="1:2" s="2" customFormat="1" ht="12.75" x14ac:dyDescent="0.2">
      <c r="A135" s="5"/>
      <c r="B135" s="5"/>
    </row>
    <row r="136" spans="1:2" s="2" customFormat="1" ht="12.75" x14ac:dyDescent="0.2">
      <c r="A136" s="5"/>
      <c r="B136" s="5"/>
    </row>
    <row r="137" spans="1:2" s="2" customFormat="1" ht="12.75" x14ac:dyDescent="0.2">
      <c r="A137" s="5"/>
      <c r="B137" s="5"/>
    </row>
    <row r="138" spans="1:2" s="2" customFormat="1" ht="12.75" x14ac:dyDescent="0.2">
      <c r="A138" s="5"/>
      <c r="B138" s="5"/>
    </row>
    <row r="139" spans="1:2" s="2" customFormat="1" ht="12.75" x14ac:dyDescent="0.2">
      <c r="A139" s="5"/>
      <c r="B139" s="5"/>
    </row>
    <row r="140" spans="1:2" s="2" customFormat="1" ht="12.75" x14ac:dyDescent="0.2">
      <c r="A140" s="5"/>
      <c r="B140" s="5"/>
    </row>
    <row r="141" spans="1:2" s="2" customFormat="1" ht="12.75" x14ac:dyDescent="0.2">
      <c r="A141" s="5"/>
      <c r="B141" s="5"/>
    </row>
    <row r="142" spans="1:2" s="2" customFormat="1" ht="12.75" x14ac:dyDescent="0.2">
      <c r="A142" s="5"/>
      <c r="B142" s="5"/>
    </row>
    <row r="143" spans="1:2" s="2" customFormat="1" ht="12.75" x14ac:dyDescent="0.2">
      <c r="A143" s="5"/>
      <c r="B143" s="5"/>
    </row>
    <row r="144" spans="1:2" s="2" customFormat="1" ht="12.75" x14ac:dyDescent="0.2">
      <c r="A144" s="5"/>
      <c r="B144" s="5"/>
    </row>
    <row r="145" spans="1:2" s="2" customFormat="1" ht="12.75" x14ac:dyDescent="0.2">
      <c r="A145" s="5"/>
      <c r="B145" s="5"/>
    </row>
    <row r="146" spans="1:2" s="2" customFormat="1" ht="12.75" x14ac:dyDescent="0.2">
      <c r="A146" s="5"/>
      <c r="B146" s="5"/>
    </row>
    <row r="147" spans="1:2" s="2" customFormat="1" ht="12.75" x14ac:dyDescent="0.2">
      <c r="A147" s="5"/>
      <c r="B147" s="5"/>
    </row>
    <row r="148" spans="1:2" s="2" customFormat="1" ht="12.75" x14ac:dyDescent="0.2">
      <c r="A148" s="5"/>
      <c r="B148" s="5"/>
    </row>
    <row r="149" spans="1:2" s="2" customFormat="1" ht="12.75" x14ac:dyDescent="0.2">
      <c r="A149" s="5"/>
      <c r="B149" s="5"/>
    </row>
    <row r="150" spans="1:2" s="2" customFormat="1" ht="12.75" x14ac:dyDescent="0.2">
      <c r="A150" s="5"/>
      <c r="B150" s="5"/>
    </row>
    <row r="151" spans="1:2" s="2" customFormat="1" ht="12.75" x14ac:dyDescent="0.2">
      <c r="A151" s="5"/>
      <c r="B151" s="5"/>
    </row>
    <row r="152" spans="1:2" s="2" customFormat="1" ht="12.75" x14ac:dyDescent="0.2">
      <c r="A152" s="5"/>
      <c r="B152" s="5"/>
    </row>
    <row r="153" spans="1:2" s="2" customFormat="1" ht="12.75" x14ac:dyDescent="0.2">
      <c r="A153" s="5"/>
      <c r="B153" s="5"/>
    </row>
    <row r="154" spans="1:2" s="2" customFormat="1" ht="12.75" x14ac:dyDescent="0.2">
      <c r="A154" s="5"/>
      <c r="B154" s="5"/>
    </row>
    <row r="155" spans="1:2" s="2" customFormat="1" ht="12.75" x14ac:dyDescent="0.2">
      <c r="A155" s="5"/>
      <c r="B155" s="5"/>
    </row>
    <row r="156" spans="1:2" s="2" customFormat="1" ht="12.75" x14ac:dyDescent="0.2">
      <c r="A156" s="5"/>
      <c r="B156" s="5"/>
    </row>
    <row r="157" spans="1:2" s="2" customFormat="1" ht="12.75" x14ac:dyDescent="0.2">
      <c r="A157" s="5"/>
      <c r="B157" s="5"/>
    </row>
    <row r="158" spans="1:2" s="2" customFormat="1" ht="12.75" x14ac:dyDescent="0.2">
      <c r="A158" s="5"/>
      <c r="B158" s="5"/>
    </row>
    <row r="159" spans="1:2" s="2" customFormat="1" ht="12.75" x14ac:dyDescent="0.2">
      <c r="A159" s="5"/>
      <c r="B159" s="5"/>
    </row>
    <row r="160" spans="1:2" s="2" customFormat="1" ht="12.75" x14ac:dyDescent="0.2">
      <c r="A160" s="5"/>
      <c r="B160" s="5"/>
    </row>
    <row r="161" spans="1:2" s="2" customFormat="1" ht="12.75" x14ac:dyDescent="0.2">
      <c r="A161" s="5"/>
      <c r="B161" s="5"/>
    </row>
    <row r="162" spans="1:2" s="2" customFormat="1" ht="12.75" x14ac:dyDescent="0.2">
      <c r="A162" s="5"/>
      <c r="B162" s="5"/>
    </row>
    <row r="163" spans="1:2" s="2" customFormat="1" ht="12.75" x14ac:dyDescent="0.2">
      <c r="A163" s="5"/>
      <c r="B163" s="5"/>
    </row>
    <row r="164" spans="1:2" s="2" customFormat="1" ht="12.75" x14ac:dyDescent="0.2">
      <c r="A164" s="5"/>
      <c r="B164" s="5"/>
    </row>
    <row r="165" spans="1:2" s="2" customFormat="1" ht="12.75" x14ac:dyDescent="0.2">
      <c r="A165" s="5"/>
      <c r="B165" s="5"/>
    </row>
    <row r="166" spans="1:2" s="2" customFormat="1" ht="12.75" x14ac:dyDescent="0.2">
      <c r="A166" s="5"/>
      <c r="B166" s="5"/>
    </row>
    <row r="167" spans="1:2" s="2" customFormat="1" ht="12.75" x14ac:dyDescent="0.2">
      <c r="A167" s="5"/>
      <c r="B167" s="5"/>
    </row>
    <row r="168" spans="1:2" s="2" customFormat="1" ht="12.75" x14ac:dyDescent="0.2">
      <c r="A168" s="5"/>
      <c r="B168" s="5"/>
    </row>
    <row r="169" spans="1:2" s="2" customFormat="1" ht="12.75" x14ac:dyDescent="0.2">
      <c r="A169" s="5"/>
      <c r="B169" s="5"/>
    </row>
    <row r="170" spans="1:2" s="2" customFormat="1" ht="12.75" x14ac:dyDescent="0.2">
      <c r="A170" s="5"/>
      <c r="B170" s="5"/>
    </row>
    <row r="171" spans="1:2" s="2" customFormat="1" ht="12.75" x14ac:dyDescent="0.2">
      <c r="A171" s="5"/>
      <c r="B171" s="5"/>
    </row>
    <row r="172" spans="1:2" s="2" customFormat="1" ht="12.75" x14ac:dyDescent="0.2">
      <c r="A172" s="5"/>
      <c r="B172" s="5"/>
    </row>
    <row r="173" spans="1:2" s="2" customFormat="1" ht="12.75" x14ac:dyDescent="0.2">
      <c r="A173" s="5"/>
      <c r="B173" s="5"/>
    </row>
    <row r="174" spans="1:2" s="2" customFormat="1" ht="12.75" x14ac:dyDescent="0.2">
      <c r="A174" s="5"/>
      <c r="B174" s="5"/>
    </row>
    <row r="175" spans="1:2" s="2" customFormat="1" ht="12.75" x14ac:dyDescent="0.2">
      <c r="A175" s="5"/>
      <c r="B175" s="5"/>
    </row>
    <row r="176" spans="1:2" s="2" customFormat="1" ht="12.75" x14ac:dyDescent="0.2">
      <c r="A176" s="5"/>
      <c r="B176" s="5"/>
    </row>
    <row r="177" spans="1:2" s="2" customFormat="1" ht="12.75" x14ac:dyDescent="0.2">
      <c r="A177" s="5"/>
      <c r="B177" s="5"/>
    </row>
    <row r="178" spans="1:2" s="2" customFormat="1" ht="12.75" x14ac:dyDescent="0.2">
      <c r="A178" s="5"/>
      <c r="B178" s="5"/>
    </row>
    <row r="179" spans="1:2" s="2" customFormat="1" ht="12.75" x14ac:dyDescent="0.2">
      <c r="A179" s="5"/>
      <c r="B179" s="5"/>
    </row>
    <row r="180" spans="1:2" s="2" customFormat="1" ht="12.75" x14ac:dyDescent="0.2">
      <c r="A180" s="5"/>
      <c r="B180" s="5"/>
    </row>
    <row r="181" spans="1:2" s="2" customFormat="1" ht="12.75" x14ac:dyDescent="0.2">
      <c r="A181" s="5"/>
      <c r="B181" s="5"/>
    </row>
    <row r="182" spans="1:2" s="2" customFormat="1" ht="12.75" x14ac:dyDescent="0.2">
      <c r="A182" s="5"/>
      <c r="B182" s="5"/>
    </row>
    <row r="183" spans="1:2" s="2" customFormat="1" ht="12.75" x14ac:dyDescent="0.2">
      <c r="A183" s="5"/>
      <c r="B183" s="5"/>
    </row>
    <row r="184" spans="1:2" s="2" customFormat="1" ht="12.75" x14ac:dyDescent="0.2">
      <c r="A184" s="5"/>
      <c r="B184" s="5"/>
    </row>
    <row r="185" spans="1:2" s="2" customFormat="1" ht="12.75" x14ac:dyDescent="0.2">
      <c r="A185" s="5"/>
      <c r="B185" s="5"/>
    </row>
    <row r="186" spans="1:2" s="2" customFormat="1" ht="12.75" x14ac:dyDescent="0.2">
      <c r="A186" s="5"/>
      <c r="B186" s="5"/>
    </row>
    <row r="187" spans="1:2" s="2" customFormat="1" ht="12.75" x14ac:dyDescent="0.2">
      <c r="A187" s="5"/>
      <c r="B187" s="5"/>
    </row>
    <row r="188" spans="1:2" s="2" customFormat="1" ht="12.75" x14ac:dyDescent="0.2">
      <c r="A188" s="5"/>
      <c r="B188" s="5"/>
    </row>
    <row r="189" spans="1:2" s="2" customFormat="1" ht="12.75" x14ac:dyDescent="0.2">
      <c r="A189" s="5"/>
      <c r="B189" s="5"/>
    </row>
    <row r="190" spans="1:2" s="2" customFormat="1" ht="12.75" x14ac:dyDescent="0.2">
      <c r="A190" s="5"/>
      <c r="B190" s="5"/>
    </row>
    <row r="191" spans="1:2" s="2" customFormat="1" ht="12.75" x14ac:dyDescent="0.2">
      <c r="A191" s="5"/>
      <c r="B191" s="5"/>
    </row>
    <row r="192" spans="1:2" s="2" customFormat="1" ht="12.75" x14ac:dyDescent="0.2">
      <c r="A192" s="5"/>
      <c r="B192" s="5"/>
    </row>
    <row r="193" spans="1:2" s="2" customFormat="1" ht="12.75" x14ac:dyDescent="0.2">
      <c r="A193" s="5"/>
      <c r="B193" s="5"/>
    </row>
    <row r="194" spans="1:2" s="2" customFormat="1" ht="12.75" x14ac:dyDescent="0.2">
      <c r="A194" s="5"/>
      <c r="B194" s="5"/>
    </row>
    <row r="195" spans="1:2" s="2" customFormat="1" ht="12.75" x14ac:dyDescent="0.2">
      <c r="A195" s="5"/>
      <c r="B195" s="5"/>
    </row>
    <row r="196" spans="1:2" s="2" customFormat="1" ht="12.75" x14ac:dyDescent="0.2">
      <c r="A196" s="5"/>
      <c r="B196" s="5"/>
    </row>
    <row r="197" spans="1:2" s="2" customFormat="1" ht="12.75" x14ac:dyDescent="0.2">
      <c r="A197" s="5"/>
      <c r="B197" s="5"/>
    </row>
    <row r="198" spans="1:2" s="2" customFormat="1" ht="12.75" x14ac:dyDescent="0.2">
      <c r="A198" s="5"/>
      <c r="B198" s="5"/>
    </row>
    <row r="199" spans="1:2" s="2" customFormat="1" ht="12.75" x14ac:dyDescent="0.2">
      <c r="A199" s="5"/>
      <c r="B199" s="5"/>
    </row>
    <row r="200" spans="1:2" s="2" customFormat="1" ht="12.75" x14ac:dyDescent="0.2">
      <c r="A200" s="5"/>
      <c r="B200" s="5"/>
    </row>
    <row r="201" spans="1:2" s="2" customFormat="1" ht="12.75" x14ac:dyDescent="0.2">
      <c r="A201" s="5"/>
      <c r="B201" s="5"/>
    </row>
    <row r="202" spans="1:2" s="2" customFormat="1" ht="12.75" x14ac:dyDescent="0.2">
      <c r="A202" s="5"/>
      <c r="B202" s="5"/>
    </row>
    <row r="203" spans="1:2" s="2" customFormat="1" ht="12.75" x14ac:dyDescent="0.2">
      <c r="A203" s="5"/>
      <c r="B203" s="5"/>
    </row>
    <row r="204" spans="1:2" s="2" customFormat="1" ht="12.75" x14ac:dyDescent="0.2">
      <c r="A204" s="5"/>
      <c r="B204" s="5"/>
    </row>
    <row r="205" spans="1:2" s="2" customFormat="1" ht="12.75" x14ac:dyDescent="0.2">
      <c r="A205" s="5"/>
      <c r="B205" s="5"/>
    </row>
    <row r="206" spans="1:2" s="2" customFormat="1" ht="12.75" x14ac:dyDescent="0.2">
      <c r="A206" s="5"/>
      <c r="B206" s="5"/>
    </row>
    <row r="207" spans="1:2" s="2" customFormat="1" ht="12.75" x14ac:dyDescent="0.2">
      <c r="A207" s="5"/>
      <c r="B207" s="5"/>
    </row>
    <row r="208" spans="1:2" s="2" customFormat="1" ht="12.75" x14ac:dyDescent="0.2">
      <c r="A208" s="5"/>
      <c r="B208" s="5"/>
    </row>
    <row r="209" spans="1:2" s="2" customFormat="1" ht="12.75" x14ac:dyDescent="0.2">
      <c r="A209" s="5"/>
      <c r="B209" s="5"/>
    </row>
    <row r="210" spans="1:2" s="2" customFormat="1" ht="12.75" x14ac:dyDescent="0.2">
      <c r="A210" s="5"/>
      <c r="B210" s="5"/>
    </row>
    <row r="211" spans="1:2" s="2" customFormat="1" ht="12.75" x14ac:dyDescent="0.2">
      <c r="A211" s="5"/>
      <c r="B211" s="5"/>
    </row>
    <row r="212" spans="1:2" s="2" customFormat="1" ht="12.75" x14ac:dyDescent="0.2">
      <c r="A212" s="5"/>
      <c r="B212" s="5"/>
    </row>
    <row r="213" spans="1:2" s="2" customFormat="1" ht="12.75" x14ac:dyDescent="0.2">
      <c r="A213" s="5"/>
      <c r="B213" s="5"/>
    </row>
    <row r="214" spans="1:2" s="2" customFormat="1" ht="12.75" x14ac:dyDescent="0.2">
      <c r="A214" s="5"/>
      <c r="B214" s="5"/>
    </row>
    <row r="215" spans="1:2" s="2" customFormat="1" ht="12.75" x14ac:dyDescent="0.2">
      <c r="A215" s="5"/>
      <c r="B215" s="5"/>
    </row>
    <row r="216" spans="1:2" s="2" customFormat="1" ht="12.75" x14ac:dyDescent="0.2">
      <c r="A216" s="5"/>
      <c r="B216" s="5"/>
    </row>
    <row r="217" spans="1:2" s="2" customFormat="1" ht="12.75" x14ac:dyDescent="0.2">
      <c r="A217" s="5"/>
      <c r="B217" s="5"/>
    </row>
    <row r="218" spans="1:2" s="2" customFormat="1" ht="12.75" x14ac:dyDescent="0.2">
      <c r="A218" s="5"/>
      <c r="B218" s="5"/>
    </row>
    <row r="219" spans="1:2" s="2" customFormat="1" ht="12.75" x14ac:dyDescent="0.2">
      <c r="A219" s="5"/>
      <c r="B219" s="5"/>
    </row>
    <row r="220" spans="1:2" s="2" customFormat="1" ht="12.75" x14ac:dyDescent="0.2">
      <c r="A220" s="5"/>
      <c r="B220" s="5"/>
    </row>
    <row r="221" spans="1:2" s="2" customFormat="1" ht="12.75" x14ac:dyDescent="0.2">
      <c r="A221" s="5"/>
      <c r="B221" s="5"/>
    </row>
    <row r="222" spans="1:2" s="2" customFormat="1" ht="12.75" x14ac:dyDescent="0.2">
      <c r="A222" s="5"/>
      <c r="B222" s="5"/>
    </row>
    <row r="223" spans="1:2" s="2" customFormat="1" ht="12.75" x14ac:dyDescent="0.2">
      <c r="A223" s="5"/>
      <c r="B223" s="5"/>
    </row>
    <row r="224" spans="1:2" s="2" customFormat="1" ht="12.75" x14ac:dyDescent="0.2">
      <c r="A224" s="5"/>
      <c r="B224" s="5"/>
    </row>
    <row r="225" spans="1:2" s="2" customFormat="1" ht="12.75" x14ac:dyDescent="0.2">
      <c r="A225" s="5"/>
      <c r="B225" s="5"/>
    </row>
    <row r="226" spans="1:2" s="2" customFormat="1" ht="12.75" x14ac:dyDescent="0.2">
      <c r="A226" s="5"/>
      <c r="B226" s="5"/>
    </row>
    <row r="227" spans="1:2" s="2" customFormat="1" ht="12.75" x14ac:dyDescent="0.2">
      <c r="A227" s="5"/>
      <c r="B227" s="5"/>
    </row>
    <row r="228" spans="1:2" s="2" customFormat="1" ht="12.75" x14ac:dyDescent="0.2">
      <c r="A228" s="5"/>
      <c r="B228" s="5"/>
    </row>
    <row r="229" spans="1:2" s="2" customFormat="1" ht="12.75" x14ac:dyDescent="0.2">
      <c r="A229" s="5"/>
      <c r="B229" s="5"/>
    </row>
    <row r="230" spans="1:2" s="2" customFormat="1" ht="12.75" x14ac:dyDescent="0.2">
      <c r="A230" s="5"/>
      <c r="B230" s="5"/>
    </row>
    <row r="231" spans="1:2" s="2" customFormat="1" ht="12.75" x14ac:dyDescent="0.2">
      <c r="A231" s="5"/>
      <c r="B231" s="5"/>
    </row>
    <row r="232" spans="1:2" s="2" customFormat="1" ht="12.75" x14ac:dyDescent="0.2">
      <c r="A232" s="5"/>
      <c r="B232" s="5"/>
    </row>
    <row r="233" spans="1:2" s="2" customFormat="1" ht="12.75" x14ac:dyDescent="0.2">
      <c r="A233" s="5"/>
      <c r="B233" s="5"/>
    </row>
    <row r="234" spans="1:2" s="2" customFormat="1" ht="12.75" x14ac:dyDescent="0.2">
      <c r="A234" s="5"/>
      <c r="B234" s="5"/>
    </row>
    <row r="235" spans="1:2" s="2" customFormat="1" ht="12.75" x14ac:dyDescent="0.2">
      <c r="A235" s="5"/>
      <c r="B235" s="5"/>
    </row>
    <row r="236" spans="1:2" s="2" customFormat="1" ht="12.75" x14ac:dyDescent="0.2">
      <c r="A236" s="5"/>
      <c r="B236" s="5"/>
    </row>
    <row r="237" spans="1:2" s="2" customFormat="1" ht="12.75" x14ac:dyDescent="0.2">
      <c r="A237" s="5"/>
      <c r="B237" s="5"/>
    </row>
    <row r="238" spans="1:2" s="2" customFormat="1" ht="12.75" x14ac:dyDescent="0.2">
      <c r="A238" s="5"/>
      <c r="B238" s="5"/>
    </row>
    <row r="239" spans="1:2" s="2" customFormat="1" ht="12.75" x14ac:dyDescent="0.2">
      <c r="A239" s="5"/>
      <c r="B239" s="5"/>
    </row>
    <row r="240" spans="1:2" s="2" customFormat="1" ht="12.75" x14ac:dyDescent="0.2">
      <c r="A240" s="5"/>
      <c r="B240" s="5"/>
    </row>
    <row r="241" spans="1:2" s="2" customFormat="1" ht="12.75" x14ac:dyDescent="0.2">
      <c r="A241" s="5"/>
      <c r="B241" s="5"/>
    </row>
    <row r="242" spans="1:2" s="2" customFormat="1" ht="12.75" x14ac:dyDescent="0.2">
      <c r="A242" s="5"/>
      <c r="B242" s="5"/>
    </row>
    <row r="243" spans="1:2" s="2" customFormat="1" ht="12.75" x14ac:dyDescent="0.2">
      <c r="A243" s="5"/>
      <c r="B243" s="5"/>
    </row>
    <row r="244" spans="1:2" s="2" customFormat="1" ht="12.75" x14ac:dyDescent="0.2">
      <c r="A244" s="5"/>
      <c r="B244" s="5"/>
    </row>
    <row r="245" spans="1:2" s="2" customFormat="1" ht="12.75" x14ac:dyDescent="0.2">
      <c r="A245" s="5"/>
      <c r="B245" s="5"/>
    </row>
    <row r="246" spans="1:2" s="2" customFormat="1" ht="12.75" x14ac:dyDescent="0.2">
      <c r="A246" s="5"/>
      <c r="B246" s="5"/>
    </row>
    <row r="247" spans="1:2" s="2" customFormat="1" ht="12.75" x14ac:dyDescent="0.2">
      <c r="A247" s="5"/>
      <c r="B247" s="5"/>
    </row>
    <row r="248" spans="1:2" s="2" customFormat="1" ht="12.75" x14ac:dyDescent="0.2">
      <c r="A248" s="5"/>
      <c r="B248" s="5"/>
    </row>
    <row r="249" spans="1:2" s="2" customFormat="1" ht="12.75" x14ac:dyDescent="0.2">
      <c r="A249" s="5"/>
      <c r="B249" s="5"/>
    </row>
    <row r="250" spans="1:2" s="2" customFormat="1" ht="12.75" x14ac:dyDescent="0.2">
      <c r="A250" s="5"/>
      <c r="B250" s="5"/>
    </row>
    <row r="251" spans="1:2" s="2" customFormat="1" ht="12.75" x14ac:dyDescent="0.2">
      <c r="A251" s="5"/>
      <c r="B251" s="5"/>
    </row>
    <row r="252" spans="1:2" s="2" customFormat="1" ht="12.75" x14ac:dyDescent="0.2">
      <c r="A252" s="5"/>
      <c r="B252" s="5"/>
    </row>
    <row r="253" spans="1:2" s="2" customFormat="1" ht="12.75" x14ac:dyDescent="0.2">
      <c r="A253" s="5"/>
      <c r="B253" s="5"/>
    </row>
    <row r="254" spans="1:2" s="2" customFormat="1" ht="12.75" x14ac:dyDescent="0.2">
      <c r="A254" s="5"/>
      <c r="B254" s="5"/>
    </row>
    <row r="255" spans="1:2" s="2" customFormat="1" ht="12.75" x14ac:dyDescent="0.2">
      <c r="A255" s="5"/>
      <c r="B255" s="5"/>
    </row>
    <row r="256" spans="1:2" s="2" customFormat="1" ht="12.75" x14ac:dyDescent="0.2">
      <c r="A256" s="5"/>
      <c r="B256" s="5"/>
    </row>
    <row r="257" spans="1:2" s="2" customFormat="1" ht="12.75" x14ac:dyDescent="0.2">
      <c r="A257" s="5"/>
      <c r="B257" s="5"/>
    </row>
    <row r="258" spans="1:2" s="2" customFormat="1" ht="12.75" x14ac:dyDescent="0.2">
      <c r="A258" s="5"/>
      <c r="B258" s="5"/>
    </row>
    <row r="259" spans="1:2" s="2" customFormat="1" ht="12.75" x14ac:dyDescent="0.2">
      <c r="A259" s="5"/>
      <c r="B259" s="5"/>
    </row>
    <row r="260" spans="1:2" s="2" customFormat="1" ht="12.75" x14ac:dyDescent="0.2">
      <c r="A260" s="5"/>
      <c r="B260" s="5"/>
    </row>
    <row r="261" spans="1:2" s="2" customFormat="1" ht="12.75" x14ac:dyDescent="0.2">
      <c r="A261" s="5"/>
      <c r="B261" s="5"/>
    </row>
    <row r="262" spans="1:2" s="2" customFormat="1" ht="12.75" x14ac:dyDescent="0.2">
      <c r="A262" s="5"/>
      <c r="B262" s="5"/>
    </row>
    <row r="263" spans="1:2" s="2" customFormat="1" ht="12.75" x14ac:dyDescent="0.2">
      <c r="A263" s="5"/>
      <c r="B263" s="5"/>
    </row>
    <row r="264" spans="1:2" s="2" customFormat="1" ht="12.75" x14ac:dyDescent="0.2">
      <c r="A264" s="5"/>
      <c r="B264" s="5"/>
    </row>
    <row r="265" spans="1:2" s="2" customFormat="1" ht="12.75" x14ac:dyDescent="0.2">
      <c r="A265" s="5"/>
      <c r="B265" s="5"/>
    </row>
    <row r="266" spans="1:2" s="2" customFormat="1" ht="12.75" x14ac:dyDescent="0.2">
      <c r="A266" s="5"/>
      <c r="B266" s="5"/>
    </row>
    <row r="267" spans="1:2" s="2" customFormat="1" ht="12.75" x14ac:dyDescent="0.2">
      <c r="A267" s="5"/>
      <c r="B267" s="5"/>
    </row>
    <row r="268" spans="1:2" s="2" customFormat="1" ht="12.75" x14ac:dyDescent="0.2">
      <c r="A268" s="5"/>
      <c r="B268" s="5"/>
    </row>
    <row r="269" spans="1:2" s="2" customFormat="1" ht="12.75" x14ac:dyDescent="0.2">
      <c r="A269" s="5"/>
      <c r="B269" s="5"/>
    </row>
    <row r="270" spans="1:2" s="2" customFormat="1" ht="12.75" x14ac:dyDescent="0.2">
      <c r="A270" s="5"/>
      <c r="B270" s="5"/>
    </row>
    <row r="271" spans="1:2" s="2" customFormat="1" ht="12.75" x14ac:dyDescent="0.2">
      <c r="A271" s="5"/>
      <c r="B271" s="5"/>
    </row>
    <row r="272" spans="1:2" s="2" customFormat="1" ht="12.75" x14ac:dyDescent="0.2">
      <c r="A272" s="5"/>
      <c r="B272" s="5"/>
    </row>
    <row r="273" spans="1:2" s="2" customFormat="1" ht="12.75" x14ac:dyDescent="0.2">
      <c r="A273" s="5"/>
      <c r="B273" s="5"/>
    </row>
    <row r="274" spans="1:2" s="2" customFormat="1" ht="12.75" x14ac:dyDescent="0.2">
      <c r="A274" s="5"/>
      <c r="B274" s="5"/>
    </row>
    <row r="275" spans="1:2" s="2" customFormat="1" ht="12.75" x14ac:dyDescent="0.2">
      <c r="A275" s="5"/>
      <c r="B275" s="5"/>
    </row>
    <row r="276" spans="1:2" s="2" customFormat="1" ht="12.75" x14ac:dyDescent="0.2">
      <c r="A276" s="5"/>
      <c r="B276" s="5"/>
    </row>
    <row r="277" spans="1:2" s="2" customFormat="1" ht="12.75" x14ac:dyDescent="0.2">
      <c r="A277" s="5"/>
      <c r="B277" s="5"/>
    </row>
    <row r="278" spans="1:2" s="2" customFormat="1" ht="12.75" x14ac:dyDescent="0.2">
      <c r="A278" s="5"/>
      <c r="B278" s="5"/>
    </row>
    <row r="279" spans="1:2" s="2" customFormat="1" ht="12.75" x14ac:dyDescent="0.2">
      <c r="A279" s="5"/>
      <c r="B279" s="5"/>
    </row>
    <row r="280" spans="1:2" s="2" customFormat="1" ht="12.75" x14ac:dyDescent="0.2">
      <c r="A280" s="5"/>
      <c r="B280" s="5"/>
    </row>
    <row r="281" spans="1:2" s="2" customFormat="1" ht="12.75" x14ac:dyDescent="0.2">
      <c r="A281" s="5"/>
      <c r="B281" s="5"/>
    </row>
    <row r="282" spans="1:2" s="2" customFormat="1" ht="12.75" x14ac:dyDescent="0.2">
      <c r="A282" s="5"/>
      <c r="B282" s="5"/>
    </row>
    <row r="283" spans="1:2" s="2" customFormat="1" ht="12.75" x14ac:dyDescent="0.2">
      <c r="A283" s="5"/>
      <c r="B283" s="5"/>
    </row>
    <row r="284" spans="1:2" s="2" customFormat="1" ht="12.75" x14ac:dyDescent="0.2">
      <c r="A284" s="5"/>
      <c r="B284" s="5"/>
    </row>
    <row r="285" spans="1:2" s="2" customFormat="1" ht="12.75" x14ac:dyDescent="0.2">
      <c r="A285" s="5"/>
      <c r="B285" s="5"/>
    </row>
    <row r="286" spans="1:2" s="2" customFormat="1" ht="12.75" x14ac:dyDescent="0.2">
      <c r="A286" s="5"/>
      <c r="B286" s="5"/>
    </row>
    <row r="287" spans="1:2" s="2" customFormat="1" ht="12.75" x14ac:dyDescent="0.2">
      <c r="A287" s="5"/>
      <c r="B287" s="5"/>
    </row>
    <row r="288" spans="1:2" s="2" customFormat="1" ht="12.75" x14ac:dyDescent="0.2">
      <c r="A288" s="5"/>
      <c r="B288" s="5"/>
    </row>
    <row r="289" spans="1:2" s="2" customFormat="1" ht="12.75" x14ac:dyDescent="0.2">
      <c r="A289" s="5"/>
      <c r="B289" s="5"/>
    </row>
    <row r="290" spans="1:2" s="2" customFormat="1" ht="12.75" x14ac:dyDescent="0.2">
      <c r="A290" s="5"/>
      <c r="B290" s="5"/>
    </row>
    <row r="291" spans="1:2" s="2" customFormat="1" ht="12.75" x14ac:dyDescent="0.2">
      <c r="A291" s="5"/>
      <c r="B291" s="5"/>
    </row>
    <row r="292" spans="1:2" s="2" customFormat="1" ht="12.75" x14ac:dyDescent="0.2">
      <c r="A292" s="5"/>
      <c r="B292" s="5"/>
    </row>
    <row r="293" spans="1:2" s="2" customFormat="1" ht="12.75" x14ac:dyDescent="0.2">
      <c r="A293" s="5"/>
      <c r="B293" s="5"/>
    </row>
    <row r="294" spans="1:2" s="2" customFormat="1" ht="12.75" x14ac:dyDescent="0.2">
      <c r="A294" s="5"/>
      <c r="B294" s="5"/>
    </row>
    <row r="295" spans="1:2" s="2" customFormat="1" ht="12.75" x14ac:dyDescent="0.2">
      <c r="A295" s="5"/>
      <c r="B295" s="5"/>
    </row>
    <row r="296" spans="1:2" s="2" customFormat="1" ht="12.75" x14ac:dyDescent="0.2">
      <c r="A296" s="5"/>
      <c r="B296" s="5"/>
    </row>
    <row r="297" spans="1:2" s="2" customFormat="1" ht="12.75" x14ac:dyDescent="0.2">
      <c r="A297" s="5"/>
      <c r="B297" s="5"/>
    </row>
    <row r="298" spans="1:2" s="2" customFormat="1" ht="12.75" x14ac:dyDescent="0.2">
      <c r="A298" s="5"/>
      <c r="B298" s="5"/>
    </row>
    <row r="299" spans="1:2" s="2" customFormat="1" ht="12.75" x14ac:dyDescent="0.2">
      <c r="A299" s="5"/>
      <c r="B299" s="5"/>
    </row>
    <row r="300" spans="1:2" s="2" customFormat="1" ht="12.75" x14ac:dyDescent="0.2">
      <c r="A300" s="5"/>
      <c r="B300" s="5"/>
    </row>
    <row r="301" spans="1:2" s="2" customFormat="1" ht="12.75" x14ac:dyDescent="0.2">
      <c r="A301" s="5"/>
      <c r="B301" s="5"/>
    </row>
    <row r="302" spans="1:2" s="2" customFormat="1" ht="12.75" x14ac:dyDescent="0.2">
      <c r="A302" s="5"/>
      <c r="B302" s="5"/>
    </row>
    <row r="303" spans="1:2" s="2" customFormat="1" ht="12.75" x14ac:dyDescent="0.2">
      <c r="A303" s="5"/>
      <c r="B303" s="5"/>
    </row>
    <row r="304" spans="1:2" s="2" customFormat="1" ht="12.75" x14ac:dyDescent="0.2">
      <c r="A304" s="5"/>
      <c r="B304" s="5"/>
    </row>
    <row r="305" spans="1:2" s="2" customFormat="1" ht="12.75" x14ac:dyDescent="0.2">
      <c r="A305" s="5"/>
      <c r="B305" s="5"/>
    </row>
    <row r="306" spans="1:2" s="2" customFormat="1" ht="12.75" x14ac:dyDescent="0.2">
      <c r="A306" s="5"/>
      <c r="B306" s="5"/>
    </row>
    <row r="307" spans="1:2" s="2" customFormat="1" ht="12.75" x14ac:dyDescent="0.2">
      <c r="A307" s="5"/>
      <c r="B307" s="5"/>
    </row>
    <row r="308" spans="1:2" s="2" customFormat="1" ht="12.75" x14ac:dyDescent="0.2">
      <c r="A308" s="5"/>
      <c r="B308" s="5"/>
    </row>
    <row r="309" spans="1:2" s="2" customFormat="1" ht="12.75" x14ac:dyDescent="0.2">
      <c r="A309" s="5"/>
      <c r="B309" s="5"/>
    </row>
    <row r="310" spans="1:2" s="2" customFormat="1" ht="12.75" x14ac:dyDescent="0.2">
      <c r="A310" s="5"/>
      <c r="B310" s="5"/>
    </row>
    <row r="311" spans="1:2" s="2" customFormat="1" ht="12.75" x14ac:dyDescent="0.2">
      <c r="A311" s="5"/>
      <c r="B311" s="5"/>
    </row>
    <row r="312" spans="1:2" s="2" customFormat="1" ht="12.75" x14ac:dyDescent="0.2">
      <c r="A312" s="5"/>
      <c r="B312" s="5"/>
    </row>
    <row r="313" spans="1:2" s="2" customFormat="1" ht="12.75" x14ac:dyDescent="0.2">
      <c r="A313" s="5"/>
      <c r="B313" s="5"/>
    </row>
    <row r="314" spans="1:2" s="2" customFormat="1" ht="12.75" x14ac:dyDescent="0.2">
      <c r="A314" s="5"/>
      <c r="B314" s="5"/>
    </row>
    <row r="315" spans="1:2" s="2" customFormat="1" ht="12.75" x14ac:dyDescent="0.2">
      <c r="A315" s="5"/>
      <c r="B315" s="5"/>
    </row>
    <row r="316" spans="1:2" s="2" customFormat="1" ht="12.75" x14ac:dyDescent="0.2">
      <c r="A316" s="5"/>
      <c r="B316" s="5"/>
    </row>
    <row r="317" spans="1:2" s="2" customFormat="1" ht="12.75" x14ac:dyDescent="0.2">
      <c r="A317" s="5"/>
      <c r="B317" s="5"/>
    </row>
    <row r="318" spans="1:2" s="2" customFormat="1" ht="12.75" x14ac:dyDescent="0.2">
      <c r="A318" s="5"/>
      <c r="B318" s="5"/>
    </row>
    <row r="319" spans="1:2" s="2" customFormat="1" ht="12.75" x14ac:dyDescent="0.2">
      <c r="A319" s="5"/>
      <c r="B319" s="5"/>
    </row>
    <row r="320" spans="1:2" s="2" customFormat="1" ht="12.75" x14ac:dyDescent="0.2">
      <c r="A320" s="5"/>
      <c r="B320" s="5"/>
    </row>
    <row r="321" spans="1:2" s="2" customFormat="1" ht="12.75" x14ac:dyDescent="0.2">
      <c r="A321" s="5"/>
      <c r="B321" s="5"/>
    </row>
    <row r="322" spans="1:2" s="2" customFormat="1" ht="12.75" x14ac:dyDescent="0.2">
      <c r="A322" s="5"/>
      <c r="B322" s="5"/>
    </row>
    <row r="323" spans="1:2" s="2" customFormat="1" ht="12.75" x14ac:dyDescent="0.2">
      <c r="A323" s="5"/>
      <c r="B323" s="5"/>
    </row>
    <row r="324" spans="1:2" s="2" customFormat="1" ht="12.75" x14ac:dyDescent="0.2">
      <c r="A324" s="5"/>
      <c r="B324" s="5"/>
    </row>
    <row r="325" spans="1:2" s="2" customFormat="1" ht="12.75" x14ac:dyDescent="0.2">
      <c r="A325" s="5"/>
      <c r="B325" s="5"/>
    </row>
    <row r="326" spans="1:2" s="2" customFormat="1" ht="12.75" x14ac:dyDescent="0.2">
      <c r="A326" s="5"/>
      <c r="B326" s="5"/>
    </row>
    <row r="327" spans="1:2" s="2" customFormat="1" ht="12.75" x14ac:dyDescent="0.2">
      <c r="A327" s="5"/>
      <c r="B327" s="5"/>
    </row>
    <row r="328" spans="1:2" s="2" customFormat="1" ht="12.75" x14ac:dyDescent="0.2">
      <c r="A328" s="5"/>
      <c r="B328" s="5"/>
    </row>
    <row r="329" spans="1:2" s="2" customFormat="1" ht="12.75" x14ac:dyDescent="0.2">
      <c r="A329" s="5"/>
      <c r="B329" s="5"/>
    </row>
    <row r="330" spans="1:2" s="2" customFormat="1" ht="12.75" x14ac:dyDescent="0.2">
      <c r="A330" s="5"/>
      <c r="B330" s="5"/>
    </row>
    <row r="331" spans="1:2" s="2" customFormat="1" ht="12.75" x14ac:dyDescent="0.2">
      <c r="A331" s="5"/>
      <c r="B331" s="5"/>
    </row>
    <row r="332" spans="1:2" s="2" customFormat="1" ht="12.75" x14ac:dyDescent="0.2">
      <c r="A332" s="5"/>
      <c r="B332" s="5"/>
    </row>
    <row r="333" spans="1:2" s="2" customFormat="1" ht="12.75" x14ac:dyDescent="0.2">
      <c r="A333" s="5"/>
      <c r="B333" s="5"/>
    </row>
    <row r="334" spans="1:2" s="2" customFormat="1" ht="12.75" x14ac:dyDescent="0.2">
      <c r="A334" s="5"/>
      <c r="B334" s="5"/>
    </row>
    <row r="335" spans="1:2" s="2" customFormat="1" ht="12.75" x14ac:dyDescent="0.2">
      <c r="A335" s="5"/>
      <c r="B335" s="5"/>
    </row>
    <row r="336" spans="1:2" s="2" customFormat="1" ht="12.75" x14ac:dyDescent="0.2">
      <c r="A336" s="5"/>
      <c r="B336" s="5"/>
    </row>
    <row r="337" spans="1:2" s="2" customFormat="1" ht="12.75" x14ac:dyDescent="0.2">
      <c r="A337" s="5"/>
      <c r="B337" s="5"/>
    </row>
    <row r="338" spans="1:2" s="2" customFormat="1" ht="12.75" x14ac:dyDescent="0.2">
      <c r="A338" s="5"/>
      <c r="B338" s="5"/>
    </row>
    <row r="339" spans="1:2" s="2" customFormat="1" ht="12.75" x14ac:dyDescent="0.2">
      <c r="A339" s="5"/>
      <c r="B339" s="5"/>
    </row>
    <row r="340" spans="1:2" s="2" customFormat="1" ht="12.75" x14ac:dyDescent="0.2">
      <c r="A340" s="5"/>
      <c r="B340" s="5"/>
    </row>
    <row r="341" spans="1:2" s="2" customFormat="1" ht="12.75" x14ac:dyDescent="0.2">
      <c r="A341" s="5"/>
      <c r="B341" s="5"/>
    </row>
    <row r="342" spans="1:2" s="2" customFormat="1" ht="12.75" x14ac:dyDescent="0.2">
      <c r="A342" s="5"/>
      <c r="B342" s="5"/>
    </row>
    <row r="343" spans="1:2" s="2" customFormat="1" ht="12.75" x14ac:dyDescent="0.2">
      <c r="A343" s="5"/>
      <c r="B343" s="5"/>
    </row>
    <row r="344" spans="1:2" s="2" customFormat="1" ht="12.75" x14ac:dyDescent="0.2">
      <c r="A344" s="5"/>
      <c r="B344" s="5"/>
    </row>
    <row r="345" spans="1:2" s="2" customFormat="1" ht="12.75" x14ac:dyDescent="0.2">
      <c r="A345" s="5"/>
      <c r="B345" s="5"/>
    </row>
    <row r="346" spans="1:2" s="2" customFormat="1" ht="12.75" x14ac:dyDescent="0.2">
      <c r="A346" s="5"/>
      <c r="B346" s="5"/>
    </row>
    <row r="347" spans="1:2" s="2" customFormat="1" ht="12.75" x14ac:dyDescent="0.2">
      <c r="A347" s="5"/>
      <c r="B347" s="5"/>
    </row>
    <row r="348" spans="1:2" s="2" customFormat="1" ht="12.75" x14ac:dyDescent="0.2">
      <c r="A348" s="5"/>
      <c r="B348" s="5"/>
    </row>
    <row r="349" spans="1:2" s="2" customFormat="1" ht="12.75" x14ac:dyDescent="0.2">
      <c r="A349" s="5"/>
      <c r="B349" s="5"/>
    </row>
    <row r="350" spans="1:2" s="2" customFormat="1" ht="12.75" x14ac:dyDescent="0.2">
      <c r="A350" s="5"/>
      <c r="B350" s="5"/>
    </row>
    <row r="351" spans="1:2" s="2" customFormat="1" ht="12.75" x14ac:dyDescent="0.2">
      <c r="A351" s="5"/>
      <c r="B351" s="5"/>
    </row>
    <row r="352" spans="1:2" s="2" customFormat="1" ht="12.75" x14ac:dyDescent="0.2">
      <c r="A352" s="5"/>
      <c r="B352" s="5"/>
    </row>
    <row r="353" spans="1:2" s="2" customFormat="1" ht="12.75" x14ac:dyDescent="0.2">
      <c r="A353" s="5"/>
      <c r="B353" s="5"/>
    </row>
    <row r="354" spans="1:2" s="2" customFormat="1" ht="12.75" x14ac:dyDescent="0.2">
      <c r="A354" s="5"/>
      <c r="B354" s="5"/>
    </row>
    <row r="355" spans="1:2" s="2" customFormat="1" ht="12.75" x14ac:dyDescent="0.2">
      <c r="A355" s="5"/>
      <c r="B355" s="5"/>
    </row>
    <row r="356" spans="1:2" s="2" customFormat="1" ht="12.75" x14ac:dyDescent="0.2">
      <c r="A356" s="5"/>
      <c r="B356" s="5"/>
    </row>
    <row r="357" spans="1:2" s="2" customFormat="1" ht="12.75" x14ac:dyDescent="0.2">
      <c r="A357" s="5"/>
      <c r="B357" s="5"/>
    </row>
    <row r="358" spans="1:2" s="2" customFormat="1" ht="12.75" x14ac:dyDescent="0.2">
      <c r="A358" s="5"/>
      <c r="B358" s="5"/>
    </row>
    <row r="359" spans="1:2" s="2" customFormat="1" ht="12.75" x14ac:dyDescent="0.2">
      <c r="A359" s="5"/>
      <c r="B359" s="5"/>
    </row>
    <row r="360" spans="1:2" s="2" customFormat="1" ht="12.75" x14ac:dyDescent="0.2">
      <c r="A360" s="5"/>
      <c r="B360" s="5"/>
    </row>
    <row r="361" spans="1:2" s="2" customFormat="1" ht="12.75" x14ac:dyDescent="0.2">
      <c r="A361" s="5"/>
      <c r="B361" s="5"/>
    </row>
    <row r="362" spans="1:2" s="2" customFormat="1" ht="12.75" x14ac:dyDescent="0.2">
      <c r="A362" s="5"/>
      <c r="B362" s="5"/>
    </row>
    <row r="363" spans="1:2" s="2" customFormat="1" ht="12.75" x14ac:dyDescent="0.2">
      <c r="A363" s="5"/>
      <c r="B363" s="5"/>
    </row>
    <row r="364" spans="1:2" s="2" customFormat="1" ht="12.75" x14ac:dyDescent="0.2">
      <c r="A364" s="5"/>
      <c r="B364" s="5"/>
    </row>
    <row r="365" spans="1:2" s="2" customFormat="1" ht="12.75" x14ac:dyDescent="0.2">
      <c r="A365" s="5"/>
      <c r="B365" s="5"/>
    </row>
    <row r="366" spans="1:2" s="2" customFormat="1" ht="12.75" x14ac:dyDescent="0.2">
      <c r="A366" s="5"/>
      <c r="B366" s="5"/>
    </row>
    <row r="367" spans="1:2" s="2" customFormat="1" ht="12.75" x14ac:dyDescent="0.2">
      <c r="A367" s="5"/>
      <c r="B367" s="5"/>
    </row>
    <row r="368" spans="1:2" s="2" customFormat="1" ht="12.75" x14ac:dyDescent="0.2">
      <c r="A368" s="5"/>
      <c r="B368" s="5"/>
    </row>
    <row r="369" spans="1:2" s="2" customFormat="1" ht="12.75" x14ac:dyDescent="0.2">
      <c r="A369" s="5"/>
      <c r="B369" s="5"/>
    </row>
    <row r="370" spans="1:2" s="2" customFormat="1" ht="12.75" x14ac:dyDescent="0.2">
      <c r="A370" s="5"/>
      <c r="B370" s="5"/>
    </row>
    <row r="371" spans="1:2" s="2" customFormat="1" ht="12.75" x14ac:dyDescent="0.2">
      <c r="A371" s="5"/>
      <c r="B371" s="5"/>
    </row>
    <row r="372" spans="1:2" s="2" customFormat="1" ht="12.75" x14ac:dyDescent="0.2">
      <c r="A372" s="5"/>
      <c r="B372" s="5"/>
    </row>
    <row r="373" spans="1:2" s="2" customFormat="1" ht="12.75" x14ac:dyDescent="0.2">
      <c r="A373" s="5"/>
      <c r="B373" s="5"/>
    </row>
    <row r="374" spans="1:2" s="2" customFormat="1" ht="12.75" x14ac:dyDescent="0.2">
      <c r="A374" s="5"/>
      <c r="B374" s="5"/>
    </row>
    <row r="375" spans="1:2" s="2" customFormat="1" ht="12.75" x14ac:dyDescent="0.2">
      <c r="A375" s="5"/>
      <c r="B375" s="5"/>
    </row>
    <row r="376" spans="1:2" s="2" customFormat="1" ht="12.75" x14ac:dyDescent="0.2">
      <c r="A376" s="5"/>
      <c r="B376" s="5"/>
    </row>
    <row r="377" spans="1:2" s="2" customFormat="1" ht="12.75" x14ac:dyDescent="0.2">
      <c r="A377" s="5"/>
      <c r="B377" s="5"/>
    </row>
    <row r="378" spans="1:2" s="2" customFormat="1" ht="12.75" x14ac:dyDescent="0.2">
      <c r="A378" s="5"/>
      <c r="B378" s="5"/>
    </row>
    <row r="379" spans="1:2" s="2" customFormat="1" ht="12.75" x14ac:dyDescent="0.2">
      <c r="A379" s="5"/>
      <c r="B379" s="5"/>
    </row>
    <row r="380" spans="1:2" s="2" customFormat="1" ht="12.75" x14ac:dyDescent="0.2">
      <c r="A380" s="5"/>
      <c r="B380" s="5"/>
    </row>
    <row r="381" spans="1:2" s="2" customFormat="1" ht="12.75" x14ac:dyDescent="0.2">
      <c r="A381" s="5"/>
      <c r="B381" s="5"/>
    </row>
    <row r="382" spans="1:2" s="2" customFormat="1" ht="12.75" x14ac:dyDescent="0.2">
      <c r="A382" s="5"/>
      <c r="B382" s="5"/>
    </row>
    <row r="383" spans="1:2" s="2" customFormat="1" ht="12.75" x14ac:dyDescent="0.2">
      <c r="A383" s="5"/>
      <c r="B383" s="5"/>
    </row>
    <row r="384" spans="1:2" s="2" customFormat="1" ht="12.75" x14ac:dyDescent="0.2">
      <c r="A384" s="5"/>
      <c r="B384" s="5"/>
    </row>
    <row r="385" spans="1:2" s="2" customFormat="1" ht="12.75" x14ac:dyDescent="0.2">
      <c r="A385" s="5"/>
      <c r="B385" s="5"/>
    </row>
    <row r="386" spans="1:2" s="2" customFormat="1" ht="12.75" x14ac:dyDescent="0.2">
      <c r="A386" s="5"/>
      <c r="B386" s="5"/>
    </row>
    <row r="387" spans="1:2" s="2" customFormat="1" ht="12.75" x14ac:dyDescent="0.2">
      <c r="A387" s="5"/>
      <c r="B387" s="5"/>
    </row>
    <row r="388" spans="1:2" s="2" customFormat="1" ht="12.75" x14ac:dyDescent="0.2">
      <c r="A388" s="5"/>
      <c r="B388" s="5"/>
    </row>
    <row r="389" spans="1:2" s="2" customFormat="1" ht="12.75" x14ac:dyDescent="0.2">
      <c r="A389" s="5"/>
      <c r="B389" s="5"/>
    </row>
    <row r="390" spans="1:2" s="2" customFormat="1" ht="12.75" x14ac:dyDescent="0.2">
      <c r="A390" s="5"/>
      <c r="B390" s="5"/>
    </row>
    <row r="391" spans="1:2" s="2" customFormat="1" ht="12.75" x14ac:dyDescent="0.2">
      <c r="A391" s="5"/>
      <c r="B391" s="5"/>
    </row>
    <row r="392" spans="1:2" s="2" customFormat="1" ht="12.75" x14ac:dyDescent="0.2">
      <c r="A392" s="5"/>
      <c r="B392" s="5"/>
    </row>
    <row r="393" spans="1:2" s="2" customFormat="1" ht="12.75" x14ac:dyDescent="0.2">
      <c r="A393" s="5"/>
      <c r="B393" s="5"/>
    </row>
    <row r="394" spans="1:2" s="2" customFormat="1" ht="12.75" x14ac:dyDescent="0.2">
      <c r="A394" s="5"/>
      <c r="B394" s="5"/>
    </row>
    <row r="395" spans="1:2" s="2" customFormat="1" ht="12.75" x14ac:dyDescent="0.2">
      <c r="A395" s="5"/>
      <c r="B395" s="5"/>
    </row>
    <row r="396" spans="1:2" s="2" customFormat="1" ht="12.75" x14ac:dyDescent="0.2">
      <c r="A396" s="5"/>
      <c r="B396" s="5"/>
    </row>
    <row r="397" spans="1:2" s="2" customFormat="1" ht="12.75" x14ac:dyDescent="0.2">
      <c r="A397" s="5"/>
      <c r="B397" s="5"/>
    </row>
    <row r="398" spans="1:2" s="2" customFormat="1" ht="12.75" x14ac:dyDescent="0.2">
      <c r="A398" s="5"/>
      <c r="B398" s="5"/>
    </row>
    <row r="399" spans="1:2" s="2" customFormat="1" ht="12.75" x14ac:dyDescent="0.2">
      <c r="A399" s="5"/>
      <c r="B399" s="5"/>
    </row>
    <row r="400" spans="1:2" s="2" customFormat="1" ht="12.75" x14ac:dyDescent="0.2">
      <c r="A400" s="5"/>
      <c r="B400" s="5"/>
    </row>
    <row r="401" spans="1:2" s="2" customFormat="1" ht="12.75" x14ac:dyDescent="0.2">
      <c r="A401" s="5"/>
      <c r="B401" s="5"/>
    </row>
    <row r="402" spans="1:2" s="2" customFormat="1" ht="12.75" x14ac:dyDescent="0.2">
      <c r="A402" s="5"/>
      <c r="B402" s="5"/>
    </row>
    <row r="403" spans="1:2" s="2" customFormat="1" ht="12.75" x14ac:dyDescent="0.2">
      <c r="A403" s="5"/>
      <c r="B403" s="5"/>
    </row>
    <row r="404" spans="1:2" s="2" customFormat="1" ht="12.75" x14ac:dyDescent="0.2">
      <c r="A404" s="5"/>
      <c r="B404" s="5"/>
    </row>
    <row r="405" spans="1:2" s="2" customFormat="1" ht="12.75" x14ac:dyDescent="0.2">
      <c r="A405" s="5"/>
      <c r="B405" s="5"/>
    </row>
    <row r="406" spans="1:2" s="2" customFormat="1" ht="12.75" x14ac:dyDescent="0.2">
      <c r="A406" s="5"/>
      <c r="B406" s="5"/>
    </row>
    <row r="407" spans="1:2" s="2" customFormat="1" ht="12.75" x14ac:dyDescent="0.2">
      <c r="A407" s="5"/>
      <c r="B407" s="5"/>
    </row>
    <row r="408" spans="1:2" s="2" customFormat="1" ht="12.75" x14ac:dyDescent="0.2">
      <c r="A408" s="5"/>
      <c r="B408" s="5"/>
    </row>
    <row r="409" spans="1:2" s="2" customFormat="1" ht="12.75" x14ac:dyDescent="0.2">
      <c r="A409" s="5"/>
      <c r="B409" s="5"/>
    </row>
    <row r="410" spans="1:2" s="2" customFormat="1" ht="12.75" x14ac:dyDescent="0.2">
      <c r="A410" s="5"/>
      <c r="B410" s="5"/>
    </row>
    <row r="411" spans="1:2" s="2" customFormat="1" ht="12.75" x14ac:dyDescent="0.2">
      <c r="A411" s="5"/>
      <c r="B411" s="5"/>
    </row>
    <row r="412" spans="1:2" s="2" customFormat="1" ht="12.75" x14ac:dyDescent="0.2">
      <c r="A412" s="5"/>
      <c r="B412" s="5"/>
    </row>
    <row r="413" spans="1:2" s="2" customFormat="1" ht="12.75" x14ac:dyDescent="0.2">
      <c r="A413" s="5"/>
      <c r="B413" s="5"/>
    </row>
    <row r="414" spans="1:2" s="2" customFormat="1" ht="12.75" x14ac:dyDescent="0.2">
      <c r="A414" s="5"/>
      <c r="B414" s="5"/>
    </row>
    <row r="415" spans="1:2" s="2" customFormat="1" ht="12.75" x14ac:dyDescent="0.2">
      <c r="A415" s="5"/>
      <c r="B415" s="5"/>
    </row>
    <row r="416" spans="1:2" s="2" customFormat="1" ht="12.75" x14ac:dyDescent="0.2">
      <c r="A416" s="5"/>
      <c r="B416" s="5"/>
    </row>
    <row r="417" spans="1:2" s="2" customFormat="1" ht="12.75" x14ac:dyDescent="0.2">
      <c r="A417" s="5"/>
      <c r="B417" s="5"/>
    </row>
    <row r="418" spans="1:2" s="2" customFormat="1" ht="12.75" x14ac:dyDescent="0.2">
      <c r="A418" s="5"/>
      <c r="B418" s="5"/>
    </row>
    <row r="419" spans="1:2" s="2" customFormat="1" ht="12.75" x14ac:dyDescent="0.2">
      <c r="A419" s="5"/>
      <c r="B419" s="5"/>
    </row>
    <row r="420" spans="1:2" s="2" customFormat="1" ht="12.75" x14ac:dyDescent="0.2">
      <c r="A420" s="5"/>
      <c r="B420" s="5"/>
    </row>
    <row r="421" spans="1:2" s="2" customFormat="1" ht="12.75" x14ac:dyDescent="0.2">
      <c r="A421" s="5"/>
      <c r="B421" s="5"/>
    </row>
    <row r="422" spans="1:2" s="2" customFormat="1" ht="12.75" x14ac:dyDescent="0.2">
      <c r="A422" s="5"/>
      <c r="B422" s="5"/>
    </row>
    <row r="423" spans="1:2" s="2" customFormat="1" ht="12.75" x14ac:dyDescent="0.2">
      <c r="A423" s="5"/>
      <c r="B423" s="5"/>
    </row>
    <row r="424" spans="1:2" s="2" customFormat="1" ht="12.75" x14ac:dyDescent="0.2">
      <c r="A424" s="5"/>
      <c r="B424" s="5"/>
    </row>
    <row r="425" spans="1:2" s="2" customFormat="1" ht="12.75" x14ac:dyDescent="0.2">
      <c r="A425" s="5"/>
      <c r="B425" s="5"/>
    </row>
    <row r="426" spans="1:2" s="2" customFormat="1" ht="12.75" x14ac:dyDescent="0.2">
      <c r="A426" s="5"/>
      <c r="B426" s="5"/>
    </row>
    <row r="427" spans="1:2" s="2" customFormat="1" ht="12.75" x14ac:dyDescent="0.2">
      <c r="A427" s="5"/>
      <c r="B427" s="5"/>
    </row>
    <row r="428" spans="1:2" s="2" customFormat="1" ht="12.75" x14ac:dyDescent="0.2">
      <c r="A428" s="5"/>
      <c r="B428" s="5"/>
    </row>
    <row r="429" spans="1:2" s="2" customFormat="1" ht="12.75" x14ac:dyDescent="0.2">
      <c r="A429" s="5"/>
      <c r="B429" s="5"/>
    </row>
    <row r="430" spans="1:2" s="2" customFormat="1" ht="12.75" x14ac:dyDescent="0.2">
      <c r="A430" s="5"/>
      <c r="B430" s="5"/>
    </row>
    <row r="431" spans="1:2" s="2" customFormat="1" ht="12.75" x14ac:dyDescent="0.2">
      <c r="A431" s="5"/>
      <c r="B431" s="5"/>
    </row>
    <row r="432" spans="1:2" s="2" customFormat="1" ht="12.75" x14ac:dyDescent="0.2">
      <c r="A432" s="5"/>
      <c r="B432" s="5"/>
    </row>
    <row r="433" spans="1:2" s="2" customFormat="1" ht="12.75" x14ac:dyDescent="0.2">
      <c r="A433" s="5"/>
      <c r="B433" s="5"/>
    </row>
    <row r="434" spans="1:2" s="2" customFormat="1" ht="12.75" x14ac:dyDescent="0.2">
      <c r="A434" s="5"/>
      <c r="B434" s="5"/>
    </row>
    <row r="435" spans="1:2" s="2" customFormat="1" ht="12.75" x14ac:dyDescent="0.2">
      <c r="A435" s="5"/>
      <c r="B435" s="5"/>
    </row>
    <row r="436" spans="1:2" s="2" customFormat="1" ht="12.75" x14ac:dyDescent="0.2">
      <c r="A436" s="5"/>
      <c r="B436" s="5"/>
    </row>
    <row r="437" spans="1:2" s="2" customFormat="1" ht="12.75" x14ac:dyDescent="0.2">
      <c r="A437" s="5"/>
      <c r="B437" s="5"/>
    </row>
    <row r="438" spans="1:2" s="2" customFormat="1" ht="12.75" x14ac:dyDescent="0.2">
      <c r="A438" s="5"/>
      <c r="B438" s="5"/>
    </row>
    <row r="439" spans="1:2" s="2" customFormat="1" ht="12.75" x14ac:dyDescent="0.2">
      <c r="A439" s="5"/>
      <c r="B439" s="5"/>
    </row>
    <row r="440" spans="1:2" s="2" customFormat="1" ht="12.75" x14ac:dyDescent="0.2">
      <c r="A440" s="5"/>
      <c r="B440" s="5"/>
    </row>
    <row r="441" spans="1:2" s="2" customFormat="1" ht="12.75" x14ac:dyDescent="0.2">
      <c r="A441" s="5"/>
      <c r="B441" s="5"/>
    </row>
    <row r="442" spans="1:2" s="2" customFormat="1" ht="12.75" x14ac:dyDescent="0.2">
      <c r="A442" s="5"/>
      <c r="B442" s="5"/>
    </row>
    <row r="443" spans="1:2" s="2" customFormat="1" ht="12.75" x14ac:dyDescent="0.2">
      <c r="A443" s="5"/>
      <c r="B443" s="5"/>
    </row>
    <row r="444" spans="1:2" s="2" customFormat="1" ht="12.75" x14ac:dyDescent="0.2">
      <c r="A444" s="5"/>
      <c r="B444" s="5"/>
    </row>
    <row r="445" spans="1:2" s="2" customFormat="1" ht="12.75" x14ac:dyDescent="0.2">
      <c r="A445" s="5"/>
      <c r="B445" s="5"/>
    </row>
    <row r="446" spans="1:2" s="2" customFormat="1" ht="12.75" x14ac:dyDescent="0.2">
      <c r="A446" s="5"/>
      <c r="B446" s="5"/>
    </row>
    <row r="447" spans="1:2" s="2" customFormat="1" ht="12.75" x14ac:dyDescent="0.2">
      <c r="A447" s="5"/>
      <c r="B447" s="5"/>
    </row>
    <row r="448" spans="1:2" s="2" customFormat="1" ht="12.75" x14ac:dyDescent="0.2">
      <c r="A448" s="5"/>
      <c r="B448" s="5"/>
    </row>
    <row r="449" spans="1:2" s="2" customFormat="1" ht="12.75" x14ac:dyDescent="0.2">
      <c r="A449" s="5"/>
      <c r="B449" s="5"/>
    </row>
    <row r="450" spans="1:2" s="2" customFormat="1" ht="12.75" x14ac:dyDescent="0.2">
      <c r="A450" s="5"/>
      <c r="B450" s="5"/>
    </row>
    <row r="451" spans="1:2" s="2" customFormat="1" ht="12.75" x14ac:dyDescent="0.2">
      <c r="A451" s="5"/>
      <c r="B451" s="5"/>
    </row>
    <row r="452" spans="1:2" s="2" customFormat="1" ht="12.75" x14ac:dyDescent="0.2">
      <c r="A452" s="5"/>
      <c r="B452" s="5"/>
    </row>
    <row r="453" spans="1:2" s="2" customFormat="1" ht="12.75" x14ac:dyDescent="0.2">
      <c r="A453" s="5"/>
      <c r="B453" s="5"/>
    </row>
    <row r="454" spans="1:2" s="2" customFormat="1" ht="12.75" x14ac:dyDescent="0.2">
      <c r="A454" s="5"/>
      <c r="B454" s="5"/>
    </row>
    <row r="455" spans="1:2" s="2" customFormat="1" ht="12.75" x14ac:dyDescent="0.2">
      <c r="A455" s="5"/>
      <c r="B455" s="5"/>
    </row>
    <row r="456" spans="1:2" s="2" customFormat="1" ht="12.75" x14ac:dyDescent="0.2">
      <c r="A456" s="5"/>
      <c r="B456" s="5"/>
    </row>
    <row r="457" spans="1:2" s="2" customFormat="1" ht="12.75" x14ac:dyDescent="0.2">
      <c r="A457" s="5"/>
      <c r="B457" s="5"/>
    </row>
    <row r="458" spans="1:2" s="2" customFormat="1" ht="12.75" x14ac:dyDescent="0.2">
      <c r="A458" s="5"/>
      <c r="B458" s="5"/>
    </row>
    <row r="459" spans="1:2" s="2" customFormat="1" ht="12.75" x14ac:dyDescent="0.2">
      <c r="A459" s="5"/>
      <c r="B459" s="5"/>
    </row>
    <row r="460" spans="1:2" s="2" customFormat="1" ht="12.75" x14ac:dyDescent="0.2">
      <c r="A460" s="5"/>
      <c r="B460" s="5"/>
    </row>
    <row r="461" spans="1:2" s="2" customFormat="1" ht="12.75" x14ac:dyDescent="0.2">
      <c r="A461" s="5"/>
      <c r="B461" s="5"/>
    </row>
    <row r="462" spans="1:2" s="2" customFormat="1" ht="12.75" x14ac:dyDescent="0.2">
      <c r="A462" s="5"/>
      <c r="B462" s="5"/>
    </row>
    <row r="463" spans="1:2" s="2" customFormat="1" ht="12.75" x14ac:dyDescent="0.2">
      <c r="A463" s="5"/>
      <c r="B463" s="5"/>
    </row>
    <row r="464" spans="1:2" s="2" customFormat="1" ht="12.75" x14ac:dyDescent="0.2">
      <c r="A464" s="5"/>
      <c r="B464" s="5"/>
    </row>
    <row r="465" spans="1:2" s="2" customFormat="1" ht="12.75" x14ac:dyDescent="0.2">
      <c r="A465" s="5"/>
      <c r="B465" s="5"/>
    </row>
    <row r="466" spans="1:2" s="2" customFormat="1" ht="12.75" x14ac:dyDescent="0.2">
      <c r="A466" s="5"/>
      <c r="B466" s="5"/>
    </row>
    <row r="467" spans="1:2" s="2" customFormat="1" ht="12.75" x14ac:dyDescent="0.2">
      <c r="A467" s="5"/>
      <c r="B467" s="5"/>
    </row>
    <row r="468" spans="1:2" s="2" customFormat="1" ht="12.75" x14ac:dyDescent="0.2">
      <c r="A468" s="5"/>
      <c r="B468" s="5"/>
    </row>
    <row r="469" spans="1:2" s="2" customFormat="1" ht="12.75" x14ac:dyDescent="0.2">
      <c r="A469" s="5"/>
      <c r="B469" s="5"/>
    </row>
    <row r="470" spans="1:2" s="2" customFormat="1" ht="12.75" x14ac:dyDescent="0.2">
      <c r="A470" s="5"/>
      <c r="B470" s="5"/>
    </row>
    <row r="471" spans="1:2" s="2" customFormat="1" ht="12.75" x14ac:dyDescent="0.2">
      <c r="A471" s="5"/>
      <c r="B471" s="5"/>
    </row>
    <row r="472" spans="1:2" s="2" customFormat="1" ht="12.75" x14ac:dyDescent="0.2">
      <c r="A472" s="5"/>
      <c r="B472" s="5"/>
    </row>
    <row r="473" spans="1:2" s="2" customFormat="1" ht="12.75" x14ac:dyDescent="0.2">
      <c r="A473" s="5"/>
      <c r="B473" s="5"/>
    </row>
    <row r="474" spans="1:2" s="2" customFormat="1" ht="12.75" x14ac:dyDescent="0.2">
      <c r="A474" s="5"/>
      <c r="B474" s="5"/>
    </row>
  </sheetData>
  <sheetProtection insertRows="0" deleteRows="0" selectLockedCells="1"/>
  <mergeCells count="40">
    <mergeCell ref="A46:XFD46"/>
    <mergeCell ref="A47:G47"/>
    <mergeCell ref="A48:G48"/>
    <mergeCell ref="A49:G49"/>
    <mergeCell ref="E40:F40"/>
    <mergeCell ref="G40:H40"/>
    <mergeCell ref="A41:G41"/>
    <mergeCell ref="A43:G43"/>
    <mergeCell ref="A44:G44"/>
    <mergeCell ref="A45:XFD45"/>
    <mergeCell ref="E37:F37"/>
    <mergeCell ref="G37:H37"/>
    <mergeCell ref="E38:F38"/>
    <mergeCell ref="G38:H38"/>
    <mergeCell ref="E39:F39"/>
    <mergeCell ref="G39:H39"/>
    <mergeCell ref="E32:F32"/>
    <mergeCell ref="G32:H32"/>
    <mergeCell ref="E33:F33"/>
    <mergeCell ref="G33:H33"/>
    <mergeCell ref="E34:F34"/>
    <mergeCell ref="G34:H34"/>
    <mergeCell ref="H8:I8"/>
    <mergeCell ref="A10:A26"/>
    <mergeCell ref="A28:I29"/>
    <mergeCell ref="A30:G30"/>
    <mergeCell ref="E31:F31"/>
    <mergeCell ref="G31:H31"/>
    <mergeCell ref="A8:A9"/>
    <mergeCell ref="B8:B9"/>
    <mergeCell ref="C8:C9"/>
    <mergeCell ref="D8:D9"/>
    <mergeCell ref="E8:E9"/>
    <mergeCell ref="F8:G8"/>
    <mergeCell ref="A1:B6"/>
    <mergeCell ref="C1:I2"/>
    <mergeCell ref="C3:I3"/>
    <mergeCell ref="C4:I4"/>
    <mergeCell ref="C5:I5"/>
    <mergeCell ref="C6:I7"/>
  </mergeCells>
  <printOptions horizontalCentered="1"/>
  <pageMargins left="1.1811023622047245" right="0.59055118110236227" top="0.78740157480314965" bottom="0.59055118110236227" header="0.31496062992125984" footer="0.31496062992125984"/>
  <pageSetup scale="65" fitToHeight="0" orientation="landscape" r:id="rId1"/>
  <headerFooter>
    <oddHeader>&amp;RFOLIO &amp;P  DE &amp;N</oddHeader>
  </headerFooter>
  <drawing r:id="rId2"/>
  <legacyDrawing r:id="rId3"/>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K474"/>
  <sheetViews>
    <sheetView view="pageBreakPreview" zoomScale="90" zoomScaleNormal="100" zoomScaleSheetLayoutView="90" workbookViewId="0">
      <selection activeCell="A28" sqref="A28:I30"/>
    </sheetView>
  </sheetViews>
  <sheetFormatPr baseColWidth="10" defaultColWidth="11.42578125" defaultRowHeight="15" x14ac:dyDescent="0.25"/>
  <cols>
    <col min="1" max="1" width="19.140625" style="9" customWidth="1"/>
    <col min="2" max="2" width="12.140625" style="9" customWidth="1"/>
    <col min="3" max="3" width="35.5703125" style="1" customWidth="1"/>
    <col min="4" max="4" width="7.42578125" style="1" customWidth="1"/>
    <col min="5" max="5" width="10.42578125" style="1" customWidth="1"/>
    <col min="6" max="6" width="11.28515625" style="1" customWidth="1"/>
    <col min="7" max="7" width="13.140625" style="1" customWidth="1"/>
    <col min="8" max="8" width="15.140625" style="1" customWidth="1"/>
    <col min="9" max="9" width="23" style="1" customWidth="1"/>
    <col min="10" max="10" width="0.140625" style="1" hidden="1" customWidth="1"/>
    <col min="11" max="16384" width="11.42578125" style="1"/>
  </cols>
  <sheetData>
    <row r="1" spans="1:9" ht="15" customHeight="1" x14ac:dyDescent="0.25">
      <c r="A1" s="88"/>
      <c r="B1" s="89"/>
      <c r="C1" s="94" t="s">
        <v>3</v>
      </c>
      <c r="D1" s="95"/>
      <c r="E1" s="95"/>
      <c r="F1" s="95"/>
      <c r="G1" s="95"/>
      <c r="H1" s="95"/>
      <c r="I1" s="96"/>
    </row>
    <row r="2" spans="1:9" ht="15" customHeight="1" thickBot="1" x14ac:dyDescent="0.3">
      <c r="A2" s="90"/>
      <c r="B2" s="91"/>
      <c r="C2" s="97"/>
      <c r="D2" s="98"/>
      <c r="E2" s="98"/>
      <c r="F2" s="98"/>
      <c r="G2" s="98"/>
      <c r="H2" s="98"/>
      <c r="I2" s="99"/>
    </row>
    <row r="3" spans="1:9" ht="21.75" thickBot="1" x14ac:dyDescent="0.3">
      <c r="A3" s="90"/>
      <c r="B3" s="91"/>
      <c r="C3" s="100" t="s">
        <v>7</v>
      </c>
      <c r="D3" s="101"/>
      <c r="E3" s="101"/>
      <c r="F3" s="101"/>
      <c r="G3" s="101"/>
      <c r="H3" s="101"/>
      <c r="I3" s="102"/>
    </row>
    <row r="4" spans="1:9" ht="21.75" thickBot="1" x14ac:dyDescent="0.3">
      <c r="A4" s="90"/>
      <c r="B4" s="91"/>
      <c r="C4" s="103" t="e">
        <f>'RELACION DE ARCHIVO (4) 2018'!C4:I4</f>
        <v>#REF!</v>
      </c>
      <c r="D4" s="104"/>
      <c r="E4" s="104"/>
      <c r="F4" s="104"/>
      <c r="G4" s="104"/>
      <c r="H4" s="104"/>
      <c r="I4" s="105"/>
    </row>
    <row r="5" spans="1:9" ht="21.75" customHeight="1" thickBot="1" x14ac:dyDescent="0.3">
      <c r="A5" s="90"/>
      <c r="B5" s="91"/>
      <c r="C5" s="106" t="s">
        <v>29</v>
      </c>
      <c r="D5" s="107"/>
      <c r="E5" s="107"/>
      <c r="F5" s="107"/>
      <c r="G5" s="107"/>
      <c r="H5" s="107"/>
      <c r="I5" s="108"/>
    </row>
    <row r="6" spans="1:9" ht="18.75" customHeight="1" thickBot="1" x14ac:dyDescent="0.3">
      <c r="A6" s="92"/>
      <c r="B6" s="93"/>
      <c r="C6" s="109" t="s">
        <v>605</v>
      </c>
      <c r="D6" s="110"/>
      <c r="E6" s="110"/>
      <c r="F6" s="110"/>
      <c r="G6" s="110"/>
      <c r="H6" s="110"/>
      <c r="I6" s="111"/>
    </row>
    <row r="7" spans="1:9" s="2" customFormat="1" ht="0.75" customHeight="1" thickBot="1" x14ac:dyDescent="0.25">
      <c r="A7" s="7"/>
      <c r="B7" s="7"/>
      <c r="C7" s="112"/>
      <c r="D7" s="113"/>
      <c r="E7" s="113"/>
      <c r="F7" s="113"/>
      <c r="G7" s="113"/>
      <c r="H7" s="113"/>
      <c r="I7" s="114"/>
    </row>
    <row r="8" spans="1:9" s="2" customFormat="1" ht="29.25" customHeight="1" thickBot="1" x14ac:dyDescent="0.25">
      <c r="A8" s="124" t="s">
        <v>1</v>
      </c>
      <c r="B8" s="126" t="s">
        <v>9</v>
      </c>
      <c r="C8" s="124" t="s">
        <v>8</v>
      </c>
      <c r="D8" s="126" t="s">
        <v>10</v>
      </c>
      <c r="E8" s="126" t="s">
        <v>11</v>
      </c>
      <c r="F8" s="115" t="s">
        <v>12</v>
      </c>
      <c r="G8" s="128"/>
      <c r="H8" s="115" t="s">
        <v>15</v>
      </c>
      <c r="I8" s="116"/>
    </row>
    <row r="9" spans="1:9" s="6" customFormat="1" ht="36.75" thickBot="1" x14ac:dyDescent="0.25">
      <c r="A9" s="125"/>
      <c r="B9" s="127"/>
      <c r="C9" s="125"/>
      <c r="D9" s="127"/>
      <c r="E9" s="127"/>
      <c r="F9" s="13" t="s">
        <v>13</v>
      </c>
      <c r="G9" s="13" t="s">
        <v>14</v>
      </c>
      <c r="H9" s="13" t="s">
        <v>16</v>
      </c>
      <c r="I9" s="17" t="s">
        <v>17</v>
      </c>
    </row>
    <row r="10" spans="1:9" s="6" customFormat="1" ht="14.25" x14ac:dyDescent="0.2">
      <c r="A10" s="117" t="s">
        <v>56</v>
      </c>
      <c r="B10" s="28">
        <v>1</v>
      </c>
      <c r="C10" s="12" t="s">
        <v>622</v>
      </c>
      <c r="D10" s="12">
        <v>1</v>
      </c>
      <c r="E10" s="12">
        <v>459</v>
      </c>
      <c r="F10" s="33">
        <v>43405</v>
      </c>
      <c r="G10" s="33">
        <v>43434</v>
      </c>
      <c r="H10" s="33">
        <v>44362</v>
      </c>
      <c r="I10" s="33">
        <v>46919</v>
      </c>
    </row>
    <row r="11" spans="1:9" s="6" customFormat="1" ht="14.25" x14ac:dyDescent="0.2">
      <c r="A11" s="118"/>
      <c r="B11" s="29">
        <v>2</v>
      </c>
      <c r="C11" s="12" t="s">
        <v>623</v>
      </c>
      <c r="D11" s="10">
        <v>1</v>
      </c>
      <c r="E11" s="10">
        <v>353</v>
      </c>
      <c r="F11" s="33">
        <v>43435</v>
      </c>
      <c r="G11" s="33">
        <v>43465</v>
      </c>
      <c r="H11" s="33">
        <v>44362</v>
      </c>
      <c r="I11" s="33">
        <v>46919</v>
      </c>
    </row>
    <row r="12" spans="1:9" s="6" customFormat="1" ht="14.25" x14ac:dyDescent="0.2">
      <c r="A12" s="118"/>
      <c r="B12" s="29">
        <v>3</v>
      </c>
      <c r="C12" s="12" t="s">
        <v>624</v>
      </c>
      <c r="D12" s="10">
        <v>1</v>
      </c>
      <c r="E12" s="10">
        <v>138</v>
      </c>
      <c r="F12" s="34">
        <v>43101</v>
      </c>
      <c r="G12" s="34">
        <v>43131</v>
      </c>
      <c r="H12" s="33">
        <v>44362</v>
      </c>
      <c r="I12" s="33">
        <v>46919</v>
      </c>
    </row>
    <row r="13" spans="1:9" s="6" customFormat="1" ht="14.25" x14ac:dyDescent="0.2">
      <c r="A13" s="118"/>
      <c r="B13" s="29">
        <v>4</v>
      </c>
      <c r="C13" s="12" t="s">
        <v>625</v>
      </c>
      <c r="D13" s="10">
        <v>1</v>
      </c>
      <c r="E13" s="10">
        <v>129</v>
      </c>
      <c r="F13" s="33">
        <v>43132</v>
      </c>
      <c r="G13" s="33">
        <v>43373</v>
      </c>
      <c r="H13" s="33">
        <v>44362</v>
      </c>
      <c r="I13" s="33">
        <v>46919</v>
      </c>
    </row>
    <row r="14" spans="1:9" s="6" customFormat="1" ht="14.25" x14ac:dyDescent="0.2">
      <c r="A14" s="118"/>
      <c r="B14" s="29">
        <v>5</v>
      </c>
      <c r="C14" s="12" t="s">
        <v>626</v>
      </c>
      <c r="D14" s="10">
        <v>1</v>
      </c>
      <c r="E14" s="10">
        <v>122</v>
      </c>
      <c r="F14" s="33">
        <v>43405</v>
      </c>
      <c r="G14" s="33">
        <v>43465</v>
      </c>
      <c r="H14" s="33">
        <v>44362</v>
      </c>
      <c r="I14" s="33">
        <v>46919</v>
      </c>
    </row>
    <row r="15" spans="1:9" s="6" customFormat="1" ht="14.25" x14ac:dyDescent="0.2">
      <c r="A15" s="118"/>
      <c r="B15" s="29">
        <v>6</v>
      </c>
      <c r="C15" s="12" t="s">
        <v>627</v>
      </c>
      <c r="D15" s="10">
        <v>1</v>
      </c>
      <c r="E15" s="10">
        <v>92</v>
      </c>
      <c r="F15" s="33">
        <v>43101</v>
      </c>
      <c r="G15" s="33">
        <v>43131</v>
      </c>
      <c r="H15" s="33">
        <v>44362</v>
      </c>
      <c r="I15" s="33">
        <v>46919</v>
      </c>
    </row>
    <row r="16" spans="1:9" s="6" customFormat="1" ht="14.25" x14ac:dyDescent="0.2">
      <c r="A16" s="118"/>
      <c r="B16" s="29">
        <v>7</v>
      </c>
      <c r="C16" s="12" t="s">
        <v>628</v>
      </c>
      <c r="D16" s="10">
        <v>1</v>
      </c>
      <c r="E16" s="10">
        <v>76</v>
      </c>
      <c r="F16" s="33">
        <v>43132</v>
      </c>
      <c r="G16" s="33">
        <v>43159</v>
      </c>
      <c r="H16" s="33">
        <v>44362</v>
      </c>
      <c r="I16" s="33">
        <v>46919</v>
      </c>
    </row>
    <row r="17" spans="1:11" s="6" customFormat="1" ht="14.25" x14ac:dyDescent="0.2">
      <c r="A17" s="118"/>
      <c r="B17" s="29">
        <v>8</v>
      </c>
      <c r="C17" s="12" t="s">
        <v>629</v>
      </c>
      <c r="D17" s="10">
        <v>1</v>
      </c>
      <c r="E17" s="10">
        <v>202</v>
      </c>
      <c r="F17" s="33">
        <v>43160</v>
      </c>
      <c r="G17" s="33">
        <v>43190</v>
      </c>
      <c r="H17" s="33">
        <v>44362</v>
      </c>
      <c r="I17" s="33">
        <v>46919</v>
      </c>
    </row>
    <row r="18" spans="1:11" s="6" customFormat="1" ht="14.25" x14ac:dyDescent="0.2">
      <c r="A18" s="118"/>
      <c r="B18" s="29">
        <v>9</v>
      </c>
      <c r="C18" s="12" t="s">
        <v>630</v>
      </c>
      <c r="D18" s="10">
        <v>1</v>
      </c>
      <c r="E18" s="10">
        <v>327</v>
      </c>
      <c r="F18" s="33">
        <v>43191</v>
      </c>
      <c r="G18" s="33">
        <v>43220</v>
      </c>
      <c r="H18" s="33">
        <v>44362</v>
      </c>
      <c r="I18" s="33">
        <v>46919</v>
      </c>
    </row>
    <row r="19" spans="1:11" s="6" customFormat="1" ht="14.25" x14ac:dyDescent="0.2">
      <c r="A19" s="118"/>
      <c r="B19" s="29">
        <v>10</v>
      </c>
      <c r="C19" s="12" t="s">
        <v>631</v>
      </c>
      <c r="D19" s="10">
        <v>1</v>
      </c>
      <c r="E19" s="10">
        <v>204</v>
      </c>
      <c r="F19" s="33">
        <v>43221</v>
      </c>
      <c r="G19" s="33">
        <v>43251</v>
      </c>
      <c r="H19" s="33">
        <v>44362</v>
      </c>
      <c r="I19" s="33">
        <v>46919</v>
      </c>
    </row>
    <row r="20" spans="1:11" s="6" customFormat="1" ht="14.25" x14ac:dyDescent="0.2">
      <c r="A20" s="133"/>
      <c r="B20" s="31">
        <v>11</v>
      </c>
      <c r="C20" s="12" t="s">
        <v>632</v>
      </c>
      <c r="D20" s="32">
        <v>1</v>
      </c>
      <c r="E20" s="32">
        <v>134</v>
      </c>
      <c r="F20" s="33">
        <v>43252</v>
      </c>
      <c r="G20" s="33">
        <v>43250</v>
      </c>
      <c r="H20" s="33">
        <v>44362</v>
      </c>
      <c r="I20" s="33">
        <v>46919</v>
      </c>
    </row>
    <row r="21" spans="1:11" s="6" customFormat="1" ht="14.25" x14ac:dyDescent="0.2">
      <c r="A21" s="133"/>
      <c r="B21" s="31">
        <v>12</v>
      </c>
      <c r="C21" s="12" t="s">
        <v>633</v>
      </c>
      <c r="D21" s="32">
        <v>1</v>
      </c>
      <c r="E21" s="32">
        <v>153</v>
      </c>
      <c r="F21" s="33">
        <v>43282</v>
      </c>
      <c r="G21" s="33">
        <v>43312</v>
      </c>
      <c r="H21" s="33">
        <v>44362</v>
      </c>
      <c r="I21" s="33">
        <v>46919</v>
      </c>
    </row>
    <row r="22" spans="1:11" s="6" customFormat="1" ht="14.25" x14ac:dyDescent="0.2">
      <c r="A22" s="133"/>
      <c r="B22" s="55">
        <v>13</v>
      </c>
      <c r="C22" s="12" t="s">
        <v>634</v>
      </c>
      <c r="D22" s="32">
        <v>1</v>
      </c>
      <c r="E22" s="10">
        <v>362</v>
      </c>
      <c r="F22" s="56">
        <v>43313</v>
      </c>
      <c r="G22" s="34">
        <v>43343</v>
      </c>
      <c r="H22" s="33">
        <v>44362</v>
      </c>
      <c r="I22" s="33">
        <v>46919</v>
      </c>
      <c r="K22" s="57"/>
    </row>
    <row r="23" spans="1:11" s="6" customFormat="1" ht="14.25" x14ac:dyDescent="0.2">
      <c r="A23" s="133"/>
      <c r="B23" s="31">
        <v>14</v>
      </c>
      <c r="C23" s="12" t="s">
        <v>635</v>
      </c>
      <c r="D23" s="32">
        <v>1</v>
      </c>
      <c r="E23" s="53">
        <v>328</v>
      </c>
      <c r="F23" s="58">
        <v>43344</v>
      </c>
      <c r="G23" s="58" t="s">
        <v>636</v>
      </c>
      <c r="H23" s="33">
        <v>44362</v>
      </c>
      <c r="I23" s="33">
        <v>46919</v>
      </c>
    </row>
    <row r="24" spans="1:11" s="6" customFormat="1" ht="14.25" x14ac:dyDescent="0.2">
      <c r="A24" s="133"/>
      <c r="B24" s="31"/>
      <c r="C24" s="12"/>
      <c r="D24" s="32"/>
      <c r="E24" s="53"/>
      <c r="F24" s="58"/>
      <c r="G24" s="58"/>
      <c r="H24" s="33"/>
      <c r="I24" s="33"/>
    </row>
    <row r="25" spans="1:11" s="6" customFormat="1" ht="14.25" x14ac:dyDescent="0.2">
      <c r="A25" s="133"/>
      <c r="B25" s="31"/>
      <c r="C25" s="12"/>
      <c r="D25" s="32"/>
      <c r="E25" s="59"/>
      <c r="F25" s="58"/>
      <c r="G25" s="58"/>
      <c r="H25" s="33"/>
      <c r="I25" s="33"/>
    </row>
    <row r="26" spans="1:11" s="6" customFormat="1" thickBot="1" x14ac:dyDescent="0.25">
      <c r="A26" s="119"/>
      <c r="B26" s="30"/>
      <c r="C26" s="11"/>
      <c r="D26" s="11"/>
      <c r="E26" s="11"/>
      <c r="F26" s="36"/>
      <c r="G26" s="46"/>
      <c r="H26" s="46"/>
      <c r="I26" s="46"/>
    </row>
    <row r="27" spans="1:11" s="2" customFormat="1" ht="12.75" x14ac:dyDescent="0.2">
      <c r="F27" s="54"/>
      <c r="H27" s="44"/>
    </row>
    <row r="28" spans="1:11" s="2" customFormat="1" ht="12.75" x14ac:dyDescent="0.2">
      <c r="A28" s="120" t="s">
        <v>298</v>
      </c>
      <c r="B28" s="120"/>
      <c r="C28" s="120"/>
      <c r="D28" s="120"/>
      <c r="E28" s="120"/>
      <c r="F28" s="120"/>
      <c r="G28" s="120"/>
      <c r="H28" s="120"/>
      <c r="I28" s="120"/>
    </row>
    <row r="29" spans="1:11" s="2" customFormat="1" ht="12.75" x14ac:dyDescent="0.2">
      <c r="A29" s="120"/>
      <c r="B29" s="120"/>
      <c r="C29" s="120"/>
      <c r="D29" s="120"/>
      <c r="E29" s="120"/>
      <c r="F29" s="120"/>
      <c r="G29" s="120"/>
      <c r="H29" s="120"/>
      <c r="I29" s="120"/>
    </row>
    <row r="30" spans="1:11" s="2" customFormat="1" ht="12.75" x14ac:dyDescent="0.2">
      <c r="A30" s="121"/>
      <c r="B30" s="121"/>
      <c r="C30" s="121"/>
      <c r="D30" s="121"/>
      <c r="E30" s="121"/>
      <c r="F30" s="121"/>
      <c r="G30" s="121"/>
      <c r="H30" s="44"/>
    </row>
    <row r="31" spans="1:11" s="2" customFormat="1" ht="12.75" x14ac:dyDescent="0.2">
      <c r="A31" s="44"/>
      <c r="B31" s="43" t="s">
        <v>20</v>
      </c>
      <c r="C31" s="43" t="s">
        <v>33</v>
      </c>
      <c r="D31" s="44"/>
      <c r="E31" s="122" t="s">
        <v>24</v>
      </c>
      <c r="F31" s="122"/>
      <c r="G31" s="123" t="s">
        <v>684</v>
      </c>
      <c r="H31" s="123"/>
    </row>
    <row r="32" spans="1:11" s="2" customFormat="1" ht="12.75" x14ac:dyDescent="0.2">
      <c r="A32" s="44"/>
      <c r="B32" s="43" t="s">
        <v>21</v>
      </c>
      <c r="C32" s="43" t="s">
        <v>34</v>
      </c>
      <c r="D32" s="44"/>
      <c r="E32" s="122" t="s">
        <v>21</v>
      </c>
      <c r="F32" s="122"/>
      <c r="G32" s="123" t="s">
        <v>366</v>
      </c>
      <c r="H32" s="123"/>
    </row>
    <row r="33" spans="1:10" s="2" customFormat="1" ht="12.75" x14ac:dyDescent="0.2">
      <c r="A33" s="44"/>
      <c r="B33" s="43" t="s">
        <v>22</v>
      </c>
      <c r="C33" s="49">
        <v>44362</v>
      </c>
      <c r="D33" s="44"/>
      <c r="E33" s="122" t="s">
        <v>22</v>
      </c>
      <c r="F33" s="122"/>
      <c r="G33" s="129">
        <v>44362</v>
      </c>
      <c r="H33" s="123"/>
    </row>
    <row r="34" spans="1:10" s="2" customFormat="1" ht="12.75" x14ac:dyDescent="0.2">
      <c r="A34" s="44"/>
      <c r="B34" s="43" t="s">
        <v>23</v>
      </c>
      <c r="C34" s="43"/>
      <c r="D34" s="44"/>
      <c r="E34" s="122" t="s">
        <v>25</v>
      </c>
      <c r="F34" s="122"/>
      <c r="G34" s="123"/>
      <c r="H34" s="123"/>
    </row>
    <row r="35" spans="1:10" s="2" customFormat="1" ht="12.75" x14ac:dyDescent="0.2">
      <c r="A35" s="44"/>
      <c r="B35" s="21"/>
      <c r="C35" s="21"/>
      <c r="D35" s="44"/>
      <c r="E35" s="22"/>
      <c r="F35" s="22"/>
      <c r="G35" s="22"/>
      <c r="H35" s="22"/>
    </row>
    <row r="36" spans="1:10" s="2" customFormat="1" ht="12.75" x14ac:dyDescent="0.2">
      <c r="A36" s="44"/>
      <c r="B36" s="21"/>
      <c r="C36" s="21"/>
      <c r="D36" s="44"/>
      <c r="E36" s="22"/>
      <c r="F36" s="22"/>
      <c r="G36" s="22"/>
      <c r="H36" s="22"/>
    </row>
    <row r="37" spans="1:10" s="2" customFormat="1" ht="12.75" x14ac:dyDescent="0.2">
      <c r="A37" s="44"/>
      <c r="B37" s="21"/>
      <c r="C37" s="21"/>
      <c r="D37" s="44"/>
      <c r="E37" s="122" t="s">
        <v>26</v>
      </c>
      <c r="F37" s="122"/>
      <c r="G37" s="123" t="s">
        <v>367</v>
      </c>
      <c r="H37" s="123"/>
    </row>
    <row r="38" spans="1:10" s="2" customFormat="1" ht="12.75" x14ac:dyDescent="0.2">
      <c r="A38" s="44"/>
      <c r="B38" s="21"/>
      <c r="C38" s="21"/>
      <c r="D38" s="44"/>
      <c r="E38" s="122" t="s">
        <v>21</v>
      </c>
      <c r="F38" s="122"/>
      <c r="G38" s="123" t="s">
        <v>36</v>
      </c>
      <c r="H38" s="123"/>
    </row>
    <row r="39" spans="1:10" s="2" customFormat="1" ht="12.75" x14ac:dyDescent="0.2">
      <c r="A39" s="44"/>
      <c r="B39" s="21"/>
      <c r="C39" s="21"/>
      <c r="D39" s="44"/>
      <c r="E39" s="122" t="s">
        <v>27</v>
      </c>
      <c r="F39" s="122"/>
      <c r="G39" s="129">
        <v>44362</v>
      </c>
      <c r="H39" s="123"/>
    </row>
    <row r="40" spans="1:10" s="2" customFormat="1" ht="12.75" x14ac:dyDescent="0.2">
      <c r="A40" s="23"/>
      <c r="B40" s="23"/>
      <c r="C40" s="23"/>
      <c r="D40" s="23"/>
      <c r="E40" s="131" t="s">
        <v>25</v>
      </c>
      <c r="F40" s="131"/>
      <c r="G40" s="132"/>
      <c r="H40" s="132"/>
    </row>
    <row r="41" spans="1:10" s="2" customFormat="1" ht="12.75" x14ac:dyDescent="0.2">
      <c r="A41" s="130"/>
      <c r="B41" s="130"/>
      <c r="C41" s="130"/>
      <c r="D41" s="130"/>
      <c r="E41" s="130"/>
      <c r="F41" s="130"/>
      <c r="G41" s="130"/>
      <c r="H41" s="45"/>
    </row>
    <row r="42" spans="1:10" s="2" customFormat="1" ht="12.75" x14ac:dyDescent="0.2">
      <c r="A42" s="8" t="s">
        <v>0</v>
      </c>
      <c r="B42" s="8"/>
      <c r="C42" s="4"/>
      <c r="D42" s="4"/>
      <c r="E42" s="4"/>
      <c r="H42" s="45"/>
    </row>
    <row r="43" spans="1:10" s="2" customFormat="1" ht="12.75" x14ac:dyDescent="0.2">
      <c r="A43" s="121" t="s">
        <v>5</v>
      </c>
      <c r="B43" s="121"/>
      <c r="C43" s="121"/>
      <c r="D43" s="121"/>
      <c r="E43" s="121"/>
      <c r="F43" s="121"/>
      <c r="G43" s="121"/>
      <c r="H43" s="45"/>
    </row>
    <row r="44" spans="1:10" s="2" customFormat="1" x14ac:dyDescent="0.25">
      <c r="A44" s="121" t="s">
        <v>4</v>
      </c>
      <c r="B44" s="121"/>
      <c r="C44" s="121"/>
      <c r="D44" s="121"/>
      <c r="E44" s="121"/>
      <c r="F44" s="121"/>
      <c r="G44" s="121"/>
      <c r="H44" s="45"/>
      <c r="I44" s="3"/>
      <c r="J44"/>
    </row>
    <row r="45" spans="1:10" s="121" customFormat="1" ht="15" customHeight="1" x14ac:dyDescent="0.2">
      <c r="A45" s="121" t="s">
        <v>19</v>
      </c>
    </row>
    <row r="46" spans="1:10" s="121" customFormat="1" ht="15" customHeight="1" x14ac:dyDescent="0.2">
      <c r="A46" s="121" t="s">
        <v>18</v>
      </c>
    </row>
    <row r="47" spans="1:10" s="2" customFormat="1" x14ac:dyDescent="0.25">
      <c r="A47" s="121" t="s">
        <v>6</v>
      </c>
      <c r="B47" s="121"/>
      <c r="C47" s="121"/>
      <c r="D47" s="121"/>
      <c r="E47" s="121"/>
      <c r="F47" s="121"/>
      <c r="G47" s="121"/>
      <c r="H47" s="45"/>
      <c r="J47"/>
    </row>
    <row r="48" spans="1:10" s="2" customFormat="1" ht="12.75" x14ac:dyDescent="0.2">
      <c r="A48" s="130"/>
      <c r="B48" s="130"/>
      <c r="C48" s="130"/>
      <c r="D48" s="130"/>
      <c r="E48" s="130"/>
      <c r="F48" s="130"/>
      <c r="G48" s="130"/>
      <c r="H48" s="45"/>
    </row>
    <row r="49" spans="1:8" s="2" customFormat="1" ht="12.75" x14ac:dyDescent="0.2">
      <c r="A49" s="130"/>
      <c r="B49" s="130"/>
      <c r="C49" s="130"/>
      <c r="D49" s="130"/>
      <c r="E49" s="130"/>
      <c r="F49" s="130"/>
      <c r="G49" s="130"/>
      <c r="H49" s="45"/>
    </row>
    <row r="50" spans="1:8" s="2" customFormat="1" ht="12.75" x14ac:dyDescent="0.2">
      <c r="A50" s="5"/>
      <c r="B50" s="5"/>
    </row>
    <row r="51" spans="1:8" s="2" customFormat="1" ht="12.75" x14ac:dyDescent="0.2">
      <c r="A51" s="5"/>
      <c r="B51" s="5"/>
    </row>
    <row r="52" spans="1:8" s="2" customFormat="1" ht="12.75" x14ac:dyDescent="0.2">
      <c r="A52" s="5"/>
      <c r="B52" s="5"/>
    </row>
    <row r="53" spans="1:8" s="2" customFormat="1" ht="12.75" x14ac:dyDescent="0.2">
      <c r="A53" s="5"/>
      <c r="B53" s="5"/>
    </row>
    <row r="54" spans="1:8" s="2" customFormat="1" ht="12.75" x14ac:dyDescent="0.2">
      <c r="A54" s="5"/>
      <c r="B54" s="5"/>
    </row>
    <row r="55" spans="1:8" s="2" customFormat="1" ht="12.75" x14ac:dyDescent="0.2">
      <c r="A55" s="5"/>
      <c r="B55" s="5"/>
    </row>
    <row r="56" spans="1:8" s="2" customFormat="1" ht="12.75" x14ac:dyDescent="0.2">
      <c r="A56" s="5"/>
      <c r="B56" s="5"/>
    </row>
    <row r="57" spans="1:8" s="2" customFormat="1" ht="12.75" x14ac:dyDescent="0.2">
      <c r="A57" s="5"/>
      <c r="B57" s="5"/>
    </row>
    <row r="58" spans="1:8" s="2" customFormat="1" ht="12.75" x14ac:dyDescent="0.2">
      <c r="A58" s="5"/>
      <c r="B58" s="5"/>
    </row>
    <row r="59" spans="1:8" s="2" customFormat="1" ht="12.75" x14ac:dyDescent="0.2">
      <c r="A59" s="5"/>
      <c r="B59" s="5"/>
    </row>
    <row r="60" spans="1:8" s="2" customFormat="1" ht="12.75" x14ac:dyDescent="0.2">
      <c r="A60" s="5"/>
      <c r="B60" s="5"/>
    </row>
    <row r="61" spans="1:8" s="2" customFormat="1" ht="12.75" x14ac:dyDescent="0.2">
      <c r="A61" s="5"/>
      <c r="B61" s="5"/>
    </row>
    <row r="62" spans="1:8" s="2" customFormat="1" ht="12.75" x14ac:dyDescent="0.2">
      <c r="A62" s="5"/>
      <c r="B62" s="5"/>
    </row>
    <row r="63" spans="1:8" s="2" customFormat="1" ht="12.75" x14ac:dyDescent="0.2">
      <c r="A63" s="5"/>
      <c r="B63" s="5"/>
    </row>
    <row r="64" spans="1:8" s="2" customFormat="1" ht="12.75" x14ac:dyDescent="0.2">
      <c r="A64" s="5"/>
      <c r="B64" s="5"/>
    </row>
    <row r="65" spans="1:2" s="2" customFormat="1" ht="12.75" x14ac:dyDescent="0.2">
      <c r="A65" s="5"/>
      <c r="B65" s="5"/>
    </row>
    <row r="66" spans="1:2" s="2" customFormat="1" ht="12.75" x14ac:dyDescent="0.2">
      <c r="A66" s="5"/>
      <c r="B66" s="5"/>
    </row>
    <row r="67" spans="1:2" s="2" customFormat="1" ht="12.75" x14ac:dyDescent="0.2">
      <c r="A67" s="5"/>
      <c r="B67" s="5"/>
    </row>
    <row r="68" spans="1:2" s="2" customFormat="1" ht="12.75" x14ac:dyDescent="0.2">
      <c r="A68" s="5"/>
      <c r="B68" s="5"/>
    </row>
    <row r="69" spans="1:2" s="2" customFormat="1" ht="12.75" x14ac:dyDescent="0.2">
      <c r="A69" s="5"/>
      <c r="B69" s="5"/>
    </row>
    <row r="70" spans="1:2" s="2" customFormat="1" ht="12.75" x14ac:dyDescent="0.2">
      <c r="A70" s="5"/>
      <c r="B70" s="5"/>
    </row>
    <row r="71" spans="1:2" s="2" customFormat="1" ht="12.75" x14ac:dyDescent="0.2">
      <c r="A71" s="5"/>
      <c r="B71" s="5"/>
    </row>
    <row r="72" spans="1:2" s="2" customFormat="1" ht="12.75" x14ac:dyDescent="0.2">
      <c r="A72" s="5"/>
      <c r="B72" s="5"/>
    </row>
    <row r="73" spans="1:2" s="2" customFormat="1" ht="12.75" x14ac:dyDescent="0.2">
      <c r="A73" s="5"/>
      <c r="B73" s="5"/>
    </row>
    <row r="74" spans="1:2" s="2" customFormat="1" ht="12.75" x14ac:dyDescent="0.2">
      <c r="A74" s="5"/>
      <c r="B74" s="5"/>
    </row>
    <row r="75" spans="1:2" s="2" customFormat="1" ht="12.75" x14ac:dyDescent="0.2">
      <c r="A75" s="5"/>
      <c r="B75" s="5"/>
    </row>
    <row r="76" spans="1:2" s="2" customFormat="1" ht="12.75" x14ac:dyDescent="0.2">
      <c r="A76" s="5"/>
      <c r="B76" s="5"/>
    </row>
    <row r="77" spans="1:2" s="2" customFormat="1" ht="12.75" x14ac:dyDescent="0.2">
      <c r="A77" s="5"/>
      <c r="B77" s="5"/>
    </row>
    <row r="78" spans="1:2" s="2" customFormat="1" ht="12.75" x14ac:dyDescent="0.2">
      <c r="A78" s="5"/>
      <c r="B78" s="5"/>
    </row>
    <row r="79" spans="1:2" s="2" customFormat="1" ht="12.75" x14ac:dyDescent="0.2">
      <c r="A79" s="5"/>
      <c r="B79" s="5"/>
    </row>
    <row r="80" spans="1:2" s="2" customFormat="1" ht="12.75" x14ac:dyDescent="0.2">
      <c r="A80" s="5"/>
      <c r="B80" s="5"/>
    </row>
    <row r="81" spans="1:2" s="2" customFormat="1" ht="12.75" x14ac:dyDescent="0.2">
      <c r="A81" s="5"/>
      <c r="B81" s="5"/>
    </row>
    <row r="82" spans="1:2" s="2" customFormat="1" ht="12.75" x14ac:dyDescent="0.2">
      <c r="A82" s="5"/>
      <c r="B82" s="5"/>
    </row>
    <row r="83" spans="1:2" s="2" customFormat="1" ht="12.75" x14ac:dyDescent="0.2">
      <c r="A83" s="5"/>
      <c r="B83" s="5"/>
    </row>
    <row r="84" spans="1:2" s="2" customFormat="1" ht="12.75" x14ac:dyDescent="0.2">
      <c r="A84" s="5"/>
      <c r="B84" s="5"/>
    </row>
    <row r="85" spans="1:2" s="2" customFormat="1" ht="12.75" x14ac:dyDescent="0.2">
      <c r="A85" s="5"/>
      <c r="B85" s="5"/>
    </row>
    <row r="86" spans="1:2" s="2" customFormat="1" ht="12.75" x14ac:dyDescent="0.2">
      <c r="A86" s="5"/>
      <c r="B86" s="5"/>
    </row>
    <row r="87" spans="1:2" s="2" customFormat="1" ht="12.75" x14ac:dyDescent="0.2">
      <c r="A87" s="5"/>
      <c r="B87" s="5"/>
    </row>
    <row r="88" spans="1:2" s="2" customFormat="1" ht="12.75" x14ac:dyDescent="0.2">
      <c r="A88" s="5"/>
      <c r="B88" s="5"/>
    </row>
    <row r="89" spans="1:2" s="2" customFormat="1" ht="12.75" x14ac:dyDescent="0.2">
      <c r="A89" s="5"/>
      <c r="B89" s="5"/>
    </row>
    <row r="90" spans="1:2" s="2" customFormat="1" ht="12.75" x14ac:dyDescent="0.2">
      <c r="A90" s="5"/>
      <c r="B90" s="5"/>
    </row>
    <row r="91" spans="1:2" s="2" customFormat="1" ht="12.75" x14ac:dyDescent="0.2">
      <c r="A91" s="5"/>
      <c r="B91" s="5"/>
    </row>
    <row r="92" spans="1:2" s="2" customFormat="1" ht="12.75" x14ac:dyDescent="0.2">
      <c r="A92" s="5"/>
      <c r="B92" s="5"/>
    </row>
    <row r="93" spans="1:2" s="2" customFormat="1" ht="12.75" x14ac:dyDescent="0.2">
      <c r="A93" s="5"/>
      <c r="B93" s="5"/>
    </row>
    <row r="94" spans="1:2" s="2" customFormat="1" ht="12.75" x14ac:dyDescent="0.2">
      <c r="A94" s="5"/>
      <c r="B94" s="5"/>
    </row>
    <row r="95" spans="1:2" s="2" customFormat="1" ht="12.75" x14ac:dyDescent="0.2">
      <c r="A95" s="5"/>
      <c r="B95" s="5"/>
    </row>
    <row r="96" spans="1:2" s="2" customFormat="1" ht="12.75" x14ac:dyDescent="0.2">
      <c r="A96" s="5"/>
      <c r="B96" s="5"/>
    </row>
    <row r="97" spans="1:2" s="2" customFormat="1" ht="12.75" x14ac:dyDescent="0.2">
      <c r="A97" s="5"/>
      <c r="B97" s="5"/>
    </row>
    <row r="98" spans="1:2" s="2" customFormat="1" ht="12.75" x14ac:dyDescent="0.2">
      <c r="A98" s="5"/>
      <c r="B98" s="5"/>
    </row>
    <row r="99" spans="1:2" s="2" customFormat="1" ht="12.75" x14ac:dyDescent="0.2">
      <c r="A99" s="5"/>
      <c r="B99" s="5"/>
    </row>
    <row r="100" spans="1:2" s="2" customFormat="1" ht="12.75" x14ac:dyDescent="0.2">
      <c r="A100" s="5"/>
      <c r="B100" s="5"/>
    </row>
    <row r="101" spans="1:2" s="2" customFormat="1" ht="12.75" x14ac:dyDescent="0.2">
      <c r="A101" s="5"/>
      <c r="B101" s="5"/>
    </row>
    <row r="102" spans="1:2" s="2" customFormat="1" ht="12.75" x14ac:dyDescent="0.2">
      <c r="A102" s="5"/>
      <c r="B102" s="5"/>
    </row>
    <row r="103" spans="1:2" s="2" customFormat="1" ht="12.75" x14ac:dyDescent="0.2">
      <c r="A103" s="5"/>
      <c r="B103" s="5"/>
    </row>
    <row r="104" spans="1:2" s="2" customFormat="1" ht="12.75" x14ac:dyDescent="0.2">
      <c r="A104" s="5"/>
      <c r="B104" s="5"/>
    </row>
    <row r="105" spans="1:2" s="2" customFormat="1" ht="12.75" x14ac:dyDescent="0.2">
      <c r="A105" s="5"/>
      <c r="B105" s="5"/>
    </row>
    <row r="106" spans="1:2" s="2" customFormat="1" ht="12.75" x14ac:dyDescent="0.2">
      <c r="A106" s="5"/>
      <c r="B106" s="5"/>
    </row>
    <row r="107" spans="1:2" s="2" customFormat="1" ht="12.75" x14ac:dyDescent="0.2">
      <c r="A107" s="5"/>
      <c r="B107" s="5"/>
    </row>
    <row r="108" spans="1:2" s="2" customFormat="1" ht="12.75" x14ac:dyDescent="0.2">
      <c r="A108" s="5"/>
      <c r="B108" s="5"/>
    </row>
    <row r="109" spans="1:2" s="2" customFormat="1" ht="12.75" x14ac:dyDescent="0.2">
      <c r="A109" s="5"/>
      <c r="B109" s="5"/>
    </row>
    <row r="110" spans="1:2" s="2" customFormat="1" ht="12.75" x14ac:dyDescent="0.2">
      <c r="A110" s="5"/>
      <c r="B110" s="5"/>
    </row>
    <row r="111" spans="1:2" s="2" customFormat="1" ht="12.75" x14ac:dyDescent="0.2">
      <c r="A111" s="5"/>
      <c r="B111" s="5"/>
    </row>
    <row r="112" spans="1:2" s="2" customFormat="1" ht="12.75" x14ac:dyDescent="0.2">
      <c r="A112" s="5"/>
      <c r="B112" s="5"/>
    </row>
    <row r="113" spans="1:2" s="2" customFormat="1" ht="12.75" x14ac:dyDescent="0.2">
      <c r="A113" s="5"/>
      <c r="B113" s="5"/>
    </row>
    <row r="114" spans="1:2" s="2" customFormat="1" ht="12.75" x14ac:dyDescent="0.2">
      <c r="A114" s="5"/>
      <c r="B114" s="5"/>
    </row>
    <row r="115" spans="1:2" s="2" customFormat="1" ht="12.75" x14ac:dyDescent="0.2">
      <c r="A115" s="5"/>
      <c r="B115" s="5"/>
    </row>
    <row r="116" spans="1:2" s="2" customFormat="1" ht="12.75" x14ac:dyDescent="0.2">
      <c r="A116" s="5"/>
      <c r="B116" s="5"/>
    </row>
    <row r="117" spans="1:2" s="2" customFormat="1" ht="12.75" x14ac:dyDescent="0.2">
      <c r="A117" s="5"/>
      <c r="B117" s="5"/>
    </row>
    <row r="118" spans="1:2" s="2" customFormat="1" ht="12.75" x14ac:dyDescent="0.2">
      <c r="A118" s="5"/>
      <c r="B118" s="5"/>
    </row>
    <row r="119" spans="1:2" s="2" customFormat="1" ht="12.75" x14ac:dyDescent="0.2">
      <c r="A119" s="5"/>
      <c r="B119" s="5"/>
    </row>
    <row r="120" spans="1:2" s="2" customFormat="1" ht="12.75" x14ac:dyDescent="0.2">
      <c r="A120" s="5"/>
      <c r="B120" s="5"/>
    </row>
    <row r="121" spans="1:2" s="2" customFormat="1" ht="12.75" x14ac:dyDescent="0.2">
      <c r="A121" s="5"/>
      <c r="B121" s="5"/>
    </row>
    <row r="122" spans="1:2" s="2" customFormat="1" ht="12.75" x14ac:dyDescent="0.2">
      <c r="A122" s="5"/>
      <c r="B122" s="5"/>
    </row>
    <row r="123" spans="1:2" s="2" customFormat="1" ht="12.75" x14ac:dyDescent="0.2">
      <c r="A123" s="5"/>
      <c r="B123" s="5"/>
    </row>
    <row r="124" spans="1:2" s="2" customFormat="1" ht="12.75" x14ac:dyDescent="0.2">
      <c r="A124" s="5"/>
      <c r="B124" s="5"/>
    </row>
    <row r="125" spans="1:2" s="2" customFormat="1" ht="12.75" x14ac:dyDescent="0.2">
      <c r="A125" s="5"/>
      <c r="B125" s="5"/>
    </row>
    <row r="126" spans="1:2" s="2" customFormat="1" ht="12.75" x14ac:dyDescent="0.2">
      <c r="A126" s="5"/>
      <c r="B126" s="5"/>
    </row>
    <row r="127" spans="1:2" s="2" customFormat="1" ht="12.75" x14ac:dyDescent="0.2">
      <c r="A127" s="5"/>
      <c r="B127" s="5"/>
    </row>
    <row r="128" spans="1:2" s="2" customFormat="1" ht="12.75" x14ac:dyDescent="0.2">
      <c r="A128" s="5"/>
      <c r="B128" s="5"/>
    </row>
    <row r="129" spans="1:2" s="2" customFormat="1" ht="12.75" x14ac:dyDescent="0.2">
      <c r="A129" s="5"/>
      <c r="B129" s="5"/>
    </row>
    <row r="130" spans="1:2" s="2" customFormat="1" ht="12.75" x14ac:dyDescent="0.2">
      <c r="A130" s="5"/>
      <c r="B130" s="5"/>
    </row>
    <row r="131" spans="1:2" s="2" customFormat="1" ht="12.75" x14ac:dyDescent="0.2">
      <c r="A131" s="5"/>
      <c r="B131" s="5"/>
    </row>
    <row r="132" spans="1:2" s="2" customFormat="1" ht="12.75" x14ac:dyDescent="0.2">
      <c r="A132" s="5"/>
      <c r="B132" s="5"/>
    </row>
    <row r="133" spans="1:2" s="2" customFormat="1" ht="12.75" x14ac:dyDescent="0.2">
      <c r="A133" s="5"/>
      <c r="B133" s="5"/>
    </row>
    <row r="134" spans="1:2" s="2" customFormat="1" ht="12.75" x14ac:dyDescent="0.2">
      <c r="A134" s="5"/>
      <c r="B134" s="5"/>
    </row>
    <row r="135" spans="1:2" s="2" customFormat="1" ht="12.75" x14ac:dyDescent="0.2">
      <c r="A135" s="5"/>
      <c r="B135" s="5"/>
    </row>
    <row r="136" spans="1:2" s="2" customFormat="1" ht="12.75" x14ac:dyDescent="0.2">
      <c r="A136" s="5"/>
      <c r="B136" s="5"/>
    </row>
    <row r="137" spans="1:2" s="2" customFormat="1" ht="12.75" x14ac:dyDescent="0.2">
      <c r="A137" s="5"/>
      <c r="B137" s="5"/>
    </row>
    <row r="138" spans="1:2" s="2" customFormat="1" ht="12.75" x14ac:dyDescent="0.2">
      <c r="A138" s="5"/>
      <c r="B138" s="5"/>
    </row>
    <row r="139" spans="1:2" s="2" customFormat="1" ht="12.75" x14ac:dyDescent="0.2">
      <c r="A139" s="5"/>
      <c r="B139" s="5"/>
    </row>
    <row r="140" spans="1:2" s="2" customFormat="1" ht="12.75" x14ac:dyDescent="0.2">
      <c r="A140" s="5"/>
      <c r="B140" s="5"/>
    </row>
    <row r="141" spans="1:2" s="2" customFormat="1" ht="12.75" x14ac:dyDescent="0.2">
      <c r="A141" s="5"/>
      <c r="B141" s="5"/>
    </row>
    <row r="142" spans="1:2" s="2" customFormat="1" ht="12.75" x14ac:dyDescent="0.2">
      <c r="A142" s="5"/>
      <c r="B142" s="5"/>
    </row>
    <row r="143" spans="1:2" s="2" customFormat="1" ht="12.75" x14ac:dyDescent="0.2">
      <c r="A143" s="5"/>
      <c r="B143" s="5"/>
    </row>
    <row r="144" spans="1:2" s="2" customFormat="1" ht="12.75" x14ac:dyDescent="0.2">
      <c r="A144" s="5"/>
      <c r="B144" s="5"/>
    </row>
    <row r="145" spans="1:2" s="2" customFormat="1" ht="12.75" x14ac:dyDescent="0.2">
      <c r="A145" s="5"/>
      <c r="B145" s="5"/>
    </row>
    <row r="146" spans="1:2" s="2" customFormat="1" ht="12.75" x14ac:dyDescent="0.2">
      <c r="A146" s="5"/>
      <c r="B146" s="5"/>
    </row>
    <row r="147" spans="1:2" s="2" customFormat="1" ht="12.75" x14ac:dyDescent="0.2">
      <c r="A147" s="5"/>
      <c r="B147" s="5"/>
    </row>
    <row r="148" spans="1:2" s="2" customFormat="1" ht="12.75" x14ac:dyDescent="0.2">
      <c r="A148" s="5"/>
      <c r="B148" s="5"/>
    </row>
    <row r="149" spans="1:2" s="2" customFormat="1" ht="12.75" x14ac:dyDescent="0.2">
      <c r="A149" s="5"/>
      <c r="B149" s="5"/>
    </row>
    <row r="150" spans="1:2" s="2" customFormat="1" ht="12.75" x14ac:dyDescent="0.2">
      <c r="A150" s="5"/>
      <c r="B150" s="5"/>
    </row>
    <row r="151" spans="1:2" s="2" customFormat="1" ht="12.75" x14ac:dyDescent="0.2">
      <c r="A151" s="5"/>
      <c r="B151" s="5"/>
    </row>
    <row r="152" spans="1:2" s="2" customFormat="1" ht="12.75" x14ac:dyDescent="0.2">
      <c r="A152" s="5"/>
      <c r="B152" s="5"/>
    </row>
    <row r="153" spans="1:2" s="2" customFormat="1" ht="12.75" x14ac:dyDescent="0.2">
      <c r="A153" s="5"/>
      <c r="B153" s="5"/>
    </row>
    <row r="154" spans="1:2" s="2" customFormat="1" ht="12.75" x14ac:dyDescent="0.2">
      <c r="A154" s="5"/>
      <c r="B154" s="5"/>
    </row>
    <row r="155" spans="1:2" s="2" customFormat="1" ht="12.75" x14ac:dyDescent="0.2">
      <c r="A155" s="5"/>
      <c r="B155" s="5"/>
    </row>
    <row r="156" spans="1:2" s="2" customFormat="1" ht="12.75" x14ac:dyDescent="0.2">
      <c r="A156" s="5"/>
      <c r="B156" s="5"/>
    </row>
    <row r="157" spans="1:2" s="2" customFormat="1" ht="12.75" x14ac:dyDescent="0.2">
      <c r="A157" s="5"/>
      <c r="B157" s="5"/>
    </row>
    <row r="158" spans="1:2" s="2" customFormat="1" ht="12.75" x14ac:dyDescent="0.2">
      <c r="A158" s="5"/>
      <c r="B158" s="5"/>
    </row>
    <row r="159" spans="1:2" s="2" customFormat="1" ht="12.75" x14ac:dyDescent="0.2">
      <c r="A159" s="5"/>
      <c r="B159" s="5"/>
    </row>
    <row r="160" spans="1:2" s="2" customFormat="1" ht="12.75" x14ac:dyDescent="0.2">
      <c r="A160" s="5"/>
      <c r="B160" s="5"/>
    </row>
    <row r="161" spans="1:2" s="2" customFormat="1" ht="12.75" x14ac:dyDescent="0.2">
      <c r="A161" s="5"/>
      <c r="B161" s="5"/>
    </row>
    <row r="162" spans="1:2" s="2" customFormat="1" ht="12.75" x14ac:dyDescent="0.2">
      <c r="A162" s="5"/>
      <c r="B162" s="5"/>
    </row>
    <row r="163" spans="1:2" s="2" customFormat="1" ht="12.75" x14ac:dyDescent="0.2">
      <c r="A163" s="5"/>
      <c r="B163" s="5"/>
    </row>
    <row r="164" spans="1:2" s="2" customFormat="1" ht="12.75" x14ac:dyDescent="0.2">
      <c r="A164" s="5"/>
      <c r="B164" s="5"/>
    </row>
    <row r="165" spans="1:2" s="2" customFormat="1" ht="12.75" x14ac:dyDescent="0.2">
      <c r="A165" s="5"/>
      <c r="B165" s="5"/>
    </row>
    <row r="166" spans="1:2" s="2" customFormat="1" ht="12.75" x14ac:dyDescent="0.2">
      <c r="A166" s="5"/>
      <c r="B166" s="5"/>
    </row>
    <row r="167" spans="1:2" s="2" customFormat="1" ht="12.75" x14ac:dyDescent="0.2">
      <c r="A167" s="5"/>
      <c r="B167" s="5"/>
    </row>
    <row r="168" spans="1:2" s="2" customFormat="1" ht="12.75" x14ac:dyDescent="0.2">
      <c r="A168" s="5"/>
      <c r="B168" s="5"/>
    </row>
    <row r="169" spans="1:2" s="2" customFormat="1" ht="12.75" x14ac:dyDescent="0.2">
      <c r="A169" s="5"/>
      <c r="B169" s="5"/>
    </row>
    <row r="170" spans="1:2" s="2" customFormat="1" ht="12.75" x14ac:dyDescent="0.2">
      <c r="A170" s="5"/>
      <c r="B170" s="5"/>
    </row>
    <row r="171" spans="1:2" s="2" customFormat="1" ht="12.75" x14ac:dyDescent="0.2">
      <c r="A171" s="5"/>
      <c r="B171" s="5"/>
    </row>
    <row r="172" spans="1:2" s="2" customFormat="1" ht="12.75" x14ac:dyDescent="0.2">
      <c r="A172" s="5"/>
      <c r="B172" s="5"/>
    </row>
    <row r="173" spans="1:2" s="2" customFormat="1" ht="12.75" x14ac:dyDescent="0.2">
      <c r="A173" s="5"/>
      <c r="B173" s="5"/>
    </row>
    <row r="174" spans="1:2" s="2" customFormat="1" ht="12.75" x14ac:dyDescent="0.2">
      <c r="A174" s="5"/>
      <c r="B174" s="5"/>
    </row>
    <row r="175" spans="1:2" s="2" customFormat="1" ht="12.75" x14ac:dyDescent="0.2">
      <c r="A175" s="5"/>
      <c r="B175" s="5"/>
    </row>
    <row r="176" spans="1:2" s="2" customFormat="1" ht="12.75" x14ac:dyDescent="0.2">
      <c r="A176" s="5"/>
      <c r="B176" s="5"/>
    </row>
    <row r="177" spans="1:2" s="2" customFormat="1" ht="12.75" x14ac:dyDescent="0.2">
      <c r="A177" s="5"/>
      <c r="B177" s="5"/>
    </row>
    <row r="178" spans="1:2" s="2" customFormat="1" ht="12.75" x14ac:dyDescent="0.2">
      <c r="A178" s="5"/>
      <c r="B178" s="5"/>
    </row>
    <row r="179" spans="1:2" s="2" customFormat="1" ht="12.75" x14ac:dyDescent="0.2">
      <c r="A179" s="5"/>
      <c r="B179" s="5"/>
    </row>
    <row r="180" spans="1:2" s="2" customFormat="1" ht="12.75" x14ac:dyDescent="0.2">
      <c r="A180" s="5"/>
      <c r="B180" s="5"/>
    </row>
    <row r="181" spans="1:2" s="2" customFormat="1" ht="12.75" x14ac:dyDescent="0.2">
      <c r="A181" s="5"/>
      <c r="B181" s="5"/>
    </row>
    <row r="182" spans="1:2" s="2" customFormat="1" ht="12.75" x14ac:dyDescent="0.2">
      <c r="A182" s="5"/>
      <c r="B182" s="5"/>
    </row>
    <row r="183" spans="1:2" s="2" customFormat="1" ht="12.75" x14ac:dyDescent="0.2">
      <c r="A183" s="5"/>
      <c r="B183" s="5"/>
    </row>
    <row r="184" spans="1:2" s="2" customFormat="1" ht="12.75" x14ac:dyDescent="0.2">
      <c r="A184" s="5"/>
      <c r="B184" s="5"/>
    </row>
    <row r="185" spans="1:2" s="2" customFormat="1" ht="12.75" x14ac:dyDescent="0.2">
      <c r="A185" s="5"/>
      <c r="B185" s="5"/>
    </row>
    <row r="186" spans="1:2" s="2" customFormat="1" ht="12.75" x14ac:dyDescent="0.2">
      <c r="A186" s="5"/>
      <c r="B186" s="5"/>
    </row>
    <row r="187" spans="1:2" s="2" customFormat="1" ht="12.75" x14ac:dyDescent="0.2">
      <c r="A187" s="5"/>
      <c r="B187" s="5"/>
    </row>
    <row r="188" spans="1:2" s="2" customFormat="1" ht="12.75" x14ac:dyDescent="0.2">
      <c r="A188" s="5"/>
      <c r="B188" s="5"/>
    </row>
    <row r="189" spans="1:2" s="2" customFormat="1" ht="12.75" x14ac:dyDescent="0.2">
      <c r="A189" s="5"/>
      <c r="B189" s="5"/>
    </row>
    <row r="190" spans="1:2" s="2" customFormat="1" ht="12.75" x14ac:dyDescent="0.2">
      <c r="A190" s="5"/>
      <c r="B190" s="5"/>
    </row>
    <row r="191" spans="1:2" s="2" customFormat="1" ht="12.75" x14ac:dyDescent="0.2">
      <c r="A191" s="5"/>
      <c r="B191" s="5"/>
    </row>
    <row r="192" spans="1:2" s="2" customFormat="1" ht="12.75" x14ac:dyDescent="0.2">
      <c r="A192" s="5"/>
      <c r="B192" s="5"/>
    </row>
    <row r="193" spans="1:2" s="2" customFormat="1" ht="12.75" x14ac:dyDescent="0.2">
      <c r="A193" s="5"/>
      <c r="B193" s="5"/>
    </row>
    <row r="194" spans="1:2" s="2" customFormat="1" ht="12.75" x14ac:dyDescent="0.2">
      <c r="A194" s="5"/>
      <c r="B194" s="5"/>
    </row>
    <row r="195" spans="1:2" s="2" customFormat="1" ht="12.75" x14ac:dyDescent="0.2">
      <c r="A195" s="5"/>
      <c r="B195" s="5"/>
    </row>
    <row r="196" spans="1:2" s="2" customFormat="1" ht="12.75" x14ac:dyDescent="0.2">
      <c r="A196" s="5"/>
      <c r="B196" s="5"/>
    </row>
    <row r="197" spans="1:2" s="2" customFormat="1" ht="12.75" x14ac:dyDescent="0.2">
      <c r="A197" s="5"/>
      <c r="B197" s="5"/>
    </row>
    <row r="198" spans="1:2" s="2" customFormat="1" ht="12.75" x14ac:dyDescent="0.2">
      <c r="A198" s="5"/>
      <c r="B198" s="5"/>
    </row>
    <row r="199" spans="1:2" s="2" customFormat="1" ht="12.75" x14ac:dyDescent="0.2">
      <c r="A199" s="5"/>
      <c r="B199" s="5"/>
    </row>
    <row r="200" spans="1:2" s="2" customFormat="1" ht="12.75" x14ac:dyDescent="0.2">
      <c r="A200" s="5"/>
      <c r="B200" s="5"/>
    </row>
    <row r="201" spans="1:2" s="2" customFormat="1" ht="12.75" x14ac:dyDescent="0.2">
      <c r="A201" s="5"/>
      <c r="B201" s="5"/>
    </row>
    <row r="202" spans="1:2" s="2" customFormat="1" ht="12.75" x14ac:dyDescent="0.2">
      <c r="A202" s="5"/>
      <c r="B202" s="5"/>
    </row>
    <row r="203" spans="1:2" s="2" customFormat="1" ht="12.75" x14ac:dyDescent="0.2">
      <c r="A203" s="5"/>
      <c r="B203" s="5"/>
    </row>
    <row r="204" spans="1:2" s="2" customFormat="1" ht="12.75" x14ac:dyDescent="0.2">
      <c r="A204" s="5"/>
      <c r="B204" s="5"/>
    </row>
    <row r="205" spans="1:2" s="2" customFormat="1" ht="12.75" x14ac:dyDescent="0.2">
      <c r="A205" s="5"/>
      <c r="B205" s="5"/>
    </row>
    <row r="206" spans="1:2" s="2" customFormat="1" ht="12.75" x14ac:dyDescent="0.2">
      <c r="A206" s="5"/>
      <c r="B206" s="5"/>
    </row>
    <row r="207" spans="1:2" s="2" customFormat="1" ht="12.75" x14ac:dyDescent="0.2">
      <c r="A207" s="5"/>
      <c r="B207" s="5"/>
    </row>
    <row r="208" spans="1:2" s="2" customFormat="1" ht="12.75" x14ac:dyDescent="0.2">
      <c r="A208" s="5"/>
      <c r="B208" s="5"/>
    </row>
    <row r="209" spans="1:2" s="2" customFormat="1" ht="12.75" x14ac:dyDescent="0.2">
      <c r="A209" s="5"/>
      <c r="B209" s="5"/>
    </row>
    <row r="210" spans="1:2" s="2" customFormat="1" ht="12.75" x14ac:dyDescent="0.2">
      <c r="A210" s="5"/>
      <c r="B210" s="5"/>
    </row>
    <row r="211" spans="1:2" s="2" customFormat="1" ht="12.75" x14ac:dyDescent="0.2">
      <c r="A211" s="5"/>
      <c r="B211" s="5"/>
    </row>
    <row r="212" spans="1:2" s="2" customFormat="1" ht="12.75" x14ac:dyDescent="0.2">
      <c r="A212" s="5"/>
      <c r="B212" s="5"/>
    </row>
    <row r="213" spans="1:2" s="2" customFormat="1" ht="12.75" x14ac:dyDescent="0.2">
      <c r="A213" s="5"/>
      <c r="B213" s="5"/>
    </row>
    <row r="214" spans="1:2" s="2" customFormat="1" ht="12.75" x14ac:dyDescent="0.2">
      <c r="A214" s="5"/>
      <c r="B214" s="5"/>
    </row>
    <row r="215" spans="1:2" s="2" customFormat="1" ht="12.75" x14ac:dyDescent="0.2">
      <c r="A215" s="5"/>
      <c r="B215" s="5"/>
    </row>
    <row r="216" spans="1:2" s="2" customFormat="1" ht="12.75" x14ac:dyDescent="0.2">
      <c r="A216" s="5"/>
      <c r="B216" s="5"/>
    </row>
    <row r="217" spans="1:2" s="2" customFormat="1" ht="12.75" x14ac:dyDescent="0.2">
      <c r="A217" s="5"/>
      <c r="B217" s="5"/>
    </row>
    <row r="218" spans="1:2" s="2" customFormat="1" ht="12.75" x14ac:dyDescent="0.2">
      <c r="A218" s="5"/>
      <c r="B218" s="5"/>
    </row>
    <row r="219" spans="1:2" s="2" customFormat="1" ht="12.75" x14ac:dyDescent="0.2">
      <c r="A219" s="5"/>
      <c r="B219" s="5"/>
    </row>
    <row r="220" spans="1:2" s="2" customFormat="1" ht="12.75" x14ac:dyDescent="0.2">
      <c r="A220" s="5"/>
      <c r="B220" s="5"/>
    </row>
    <row r="221" spans="1:2" s="2" customFormat="1" ht="12.75" x14ac:dyDescent="0.2">
      <c r="A221" s="5"/>
      <c r="B221" s="5"/>
    </row>
    <row r="222" spans="1:2" s="2" customFormat="1" ht="12.75" x14ac:dyDescent="0.2">
      <c r="A222" s="5"/>
      <c r="B222" s="5"/>
    </row>
    <row r="223" spans="1:2" s="2" customFormat="1" ht="12.75" x14ac:dyDescent="0.2">
      <c r="A223" s="5"/>
      <c r="B223" s="5"/>
    </row>
    <row r="224" spans="1:2" s="2" customFormat="1" ht="12.75" x14ac:dyDescent="0.2">
      <c r="A224" s="5"/>
      <c r="B224" s="5"/>
    </row>
    <row r="225" spans="1:2" s="2" customFormat="1" ht="12.75" x14ac:dyDescent="0.2">
      <c r="A225" s="5"/>
      <c r="B225" s="5"/>
    </row>
    <row r="226" spans="1:2" s="2" customFormat="1" ht="12.75" x14ac:dyDescent="0.2">
      <c r="A226" s="5"/>
      <c r="B226" s="5"/>
    </row>
    <row r="227" spans="1:2" s="2" customFormat="1" ht="12.75" x14ac:dyDescent="0.2">
      <c r="A227" s="5"/>
      <c r="B227" s="5"/>
    </row>
    <row r="228" spans="1:2" s="2" customFormat="1" ht="12.75" x14ac:dyDescent="0.2">
      <c r="A228" s="5"/>
      <c r="B228" s="5"/>
    </row>
    <row r="229" spans="1:2" s="2" customFormat="1" ht="12.75" x14ac:dyDescent="0.2">
      <c r="A229" s="5"/>
      <c r="B229" s="5"/>
    </row>
    <row r="230" spans="1:2" s="2" customFormat="1" ht="12.75" x14ac:dyDescent="0.2">
      <c r="A230" s="5"/>
      <c r="B230" s="5"/>
    </row>
    <row r="231" spans="1:2" s="2" customFormat="1" ht="12.75" x14ac:dyDescent="0.2">
      <c r="A231" s="5"/>
      <c r="B231" s="5"/>
    </row>
    <row r="232" spans="1:2" s="2" customFormat="1" ht="12.75" x14ac:dyDescent="0.2">
      <c r="A232" s="5"/>
      <c r="B232" s="5"/>
    </row>
    <row r="233" spans="1:2" s="2" customFormat="1" ht="12.75" x14ac:dyDescent="0.2">
      <c r="A233" s="5"/>
      <c r="B233" s="5"/>
    </row>
    <row r="234" spans="1:2" s="2" customFormat="1" ht="12.75" x14ac:dyDescent="0.2">
      <c r="A234" s="5"/>
      <c r="B234" s="5"/>
    </row>
    <row r="235" spans="1:2" s="2" customFormat="1" ht="12.75" x14ac:dyDescent="0.2">
      <c r="A235" s="5"/>
      <c r="B235" s="5"/>
    </row>
    <row r="236" spans="1:2" s="2" customFormat="1" ht="12.75" x14ac:dyDescent="0.2">
      <c r="A236" s="5"/>
      <c r="B236" s="5"/>
    </row>
    <row r="237" spans="1:2" s="2" customFormat="1" ht="12.75" x14ac:dyDescent="0.2">
      <c r="A237" s="5"/>
      <c r="B237" s="5"/>
    </row>
    <row r="238" spans="1:2" s="2" customFormat="1" ht="12.75" x14ac:dyDescent="0.2">
      <c r="A238" s="5"/>
      <c r="B238" s="5"/>
    </row>
    <row r="239" spans="1:2" s="2" customFormat="1" ht="12.75" x14ac:dyDescent="0.2">
      <c r="A239" s="5"/>
      <c r="B239" s="5"/>
    </row>
    <row r="240" spans="1:2" s="2" customFormat="1" ht="12.75" x14ac:dyDescent="0.2">
      <c r="A240" s="5"/>
      <c r="B240" s="5"/>
    </row>
    <row r="241" spans="1:2" s="2" customFormat="1" ht="12.75" x14ac:dyDescent="0.2">
      <c r="A241" s="5"/>
      <c r="B241" s="5"/>
    </row>
    <row r="242" spans="1:2" s="2" customFormat="1" ht="12.75" x14ac:dyDescent="0.2">
      <c r="A242" s="5"/>
      <c r="B242" s="5"/>
    </row>
    <row r="243" spans="1:2" s="2" customFormat="1" ht="12.75" x14ac:dyDescent="0.2">
      <c r="A243" s="5"/>
      <c r="B243" s="5"/>
    </row>
    <row r="244" spans="1:2" s="2" customFormat="1" ht="12.75" x14ac:dyDescent="0.2">
      <c r="A244" s="5"/>
      <c r="B244" s="5"/>
    </row>
    <row r="245" spans="1:2" s="2" customFormat="1" ht="12.75" x14ac:dyDescent="0.2">
      <c r="A245" s="5"/>
      <c r="B245" s="5"/>
    </row>
    <row r="246" spans="1:2" s="2" customFormat="1" ht="12.75" x14ac:dyDescent="0.2">
      <c r="A246" s="5"/>
      <c r="B246" s="5"/>
    </row>
    <row r="247" spans="1:2" s="2" customFormat="1" ht="12.75" x14ac:dyDescent="0.2">
      <c r="A247" s="5"/>
      <c r="B247" s="5"/>
    </row>
    <row r="248" spans="1:2" s="2" customFormat="1" ht="12.75" x14ac:dyDescent="0.2">
      <c r="A248" s="5"/>
      <c r="B248" s="5"/>
    </row>
    <row r="249" spans="1:2" s="2" customFormat="1" ht="12.75" x14ac:dyDescent="0.2">
      <c r="A249" s="5"/>
      <c r="B249" s="5"/>
    </row>
    <row r="250" spans="1:2" s="2" customFormat="1" ht="12.75" x14ac:dyDescent="0.2">
      <c r="A250" s="5"/>
      <c r="B250" s="5"/>
    </row>
    <row r="251" spans="1:2" s="2" customFormat="1" ht="12.75" x14ac:dyDescent="0.2">
      <c r="A251" s="5"/>
      <c r="B251" s="5"/>
    </row>
    <row r="252" spans="1:2" s="2" customFormat="1" ht="12.75" x14ac:dyDescent="0.2">
      <c r="A252" s="5"/>
      <c r="B252" s="5"/>
    </row>
    <row r="253" spans="1:2" s="2" customFormat="1" ht="12.75" x14ac:dyDescent="0.2">
      <c r="A253" s="5"/>
      <c r="B253" s="5"/>
    </row>
    <row r="254" spans="1:2" s="2" customFormat="1" ht="12.75" x14ac:dyDescent="0.2">
      <c r="A254" s="5"/>
      <c r="B254" s="5"/>
    </row>
    <row r="255" spans="1:2" s="2" customFormat="1" ht="12.75" x14ac:dyDescent="0.2">
      <c r="A255" s="5"/>
      <c r="B255" s="5"/>
    </row>
    <row r="256" spans="1:2" s="2" customFormat="1" ht="12.75" x14ac:dyDescent="0.2">
      <c r="A256" s="5"/>
      <c r="B256" s="5"/>
    </row>
    <row r="257" spans="1:2" s="2" customFormat="1" ht="12.75" x14ac:dyDescent="0.2">
      <c r="A257" s="5"/>
      <c r="B257" s="5"/>
    </row>
    <row r="258" spans="1:2" s="2" customFormat="1" ht="12.75" x14ac:dyDescent="0.2">
      <c r="A258" s="5"/>
      <c r="B258" s="5"/>
    </row>
    <row r="259" spans="1:2" s="2" customFormat="1" ht="12.75" x14ac:dyDescent="0.2">
      <c r="A259" s="5"/>
      <c r="B259" s="5"/>
    </row>
    <row r="260" spans="1:2" s="2" customFormat="1" ht="12.75" x14ac:dyDescent="0.2">
      <c r="A260" s="5"/>
      <c r="B260" s="5"/>
    </row>
    <row r="261" spans="1:2" s="2" customFormat="1" ht="12.75" x14ac:dyDescent="0.2">
      <c r="A261" s="5"/>
      <c r="B261" s="5"/>
    </row>
    <row r="262" spans="1:2" s="2" customFormat="1" ht="12.75" x14ac:dyDescent="0.2">
      <c r="A262" s="5"/>
      <c r="B262" s="5"/>
    </row>
    <row r="263" spans="1:2" s="2" customFormat="1" ht="12.75" x14ac:dyDescent="0.2">
      <c r="A263" s="5"/>
      <c r="B263" s="5"/>
    </row>
    <row r="264" spans="1:2" s="2" customFormat="1" ht="12.75" x14ac:dyDescent="0.2">
      <c r="A264" s="5"/>
      <c r="B264" s="5"/>
    </row>
    <row r="265" spans="1:2" s="2" customFormat="1" ht="12.75" x14ac:dyDescent="0.2">
      <c r="A265" s="5"/>
      <c r="B265" s="5"/>
    </row>
    <row r="266" spans="1:2" s="2" customFormat="1" ht="12.75" x14ac:dyDescent="0.2">
      <c r="A266" s="5"/>
      <c r="B266" s="5"/>
    </row>
    <row r="267" spans="1:2" s="2" customFormat="1" ht="12.75" x14ac:dyDescent="0.2">
      <c r="A267" s="5"/>
      <c r="B267" s="5"/>
    </row>
    <row r="268" spans="1:2" s="2" customFormat="1" ht="12.75" x14ac:dyDescent="0.2">
      <c r="A268" s="5"/>
      <c r="B268" s="5"/>
    </row>
    <row r="269" spans="1:2" s="2" customFormat="1" ht="12.75" x14ac:dyDescent="0.2">
      <c r="A269" s="5"/>
      <c r="B269" s="5"/>
    </row>
    <row r="270" spans="1:2" s="2" customFormat="1" ht="12.75" x14ac:dyDescent="0.2">
      <c r="A270" s="5"/>
      <c r="B270" s="5"/>
    </row>
    <row r="271" spans="1:2" s="2" customFormat="1" ht="12.75" x14ac:dyDescent="0.2">
      <c r="A271" s="5"/>
      <c r="B271" s="5"/>
    </row>
    <row r="272" spans="1:2" s="2" customFormat="1" ht="12.75" x14ac:dyDescent="0.2">
      <c r="A272" s="5"/>
      <c r="B272" s="5"/>
    </row>
    <row r="273" spans="1:2" s="2" customFormat="1" ht="12.75" x14ac:dyDescent="0.2">
      <c r="A273" s="5"/>
      <c r="B273" s="5"/>
    </row>
    <row r="274" spans="1:2" s="2" customFormat="1" ht="12.75" x14ac:dyDescent="0.2">
      <c r="A274" s="5"/>
      <c r="B274" s="5"/>
    </row>
    <row r="275" spans="1:2" s="2" customFormat="1" ht="12.75" x14ac:dyDescent="0.2">
      <c r="A275" s="5"/>
      <c r="B275" s="5"/>
    </row>
    <row r="276" spans="1:2" s="2" customFormat="1" ht="12.75" x14ac:dyDescent="0.2">
      <c r="A276" s="5"/>
      <c r="B276" s="5"/>
    </row>
    <row r="277" spans="1:2" s="2" customFormat="1" ht="12.75" x14ac:dyDescent="0.2">
      <c r="A277" s="5"/>
      <c r="B277" s="5"/>
    </row>
    <row r="278" spans="1:2" s="2" customFormat="1" ht="12.75" x14ac:dyDescent="0.2">
      <c r="A278" s="5"/>
      <c r="B278" s="5"/>
    </row>
    <row r="279" spans="1:2" s="2" customFormat="1" ht="12.75" x14ac:dyDescent="0.2">
      <c r="A279" s="5"/>
      <c r="B279" s="5"/>
    </row>
    <row r="280" spans="1:2" s="2" customFormat="1" ht="12.75" x14ac:dyDescent="0.2">
      <c r="A280" s="5"/>
      <c r="B280" s="5"/>
    </row>
    <row r="281" spans="1:2" s="2" customFormat="1" ht="12.75" x14ac:dyDescent="0.2">
      <c r="A281" s="5"/>
      <c r="B281" s="5"/>
    </row>
    <row r="282" spans="1:2" s="2" customFormat="1" ht="12.75" x14ac:dyDescent="0.2">
      <c r="A282" s="5"/>
      <c r="B282" s="5"/>
    </row>
    <row r="283" spans="1:2" s="2" customFormat="1" ht="12.75" x14ac:dyDescent="0.2">
      <c r="A283" s="5"/>
      <c r="B283" s="5"/>
    </row>
    <row r="284" spans="1:2" s="2" customFormat="1" ht="12.75" x14ac:dyDescent="0.2">
      <c r="A284" s="5"/>
      <c r="B284" s="5"/>
    </row>
    <row r="285" spans="1:2" s="2" customFormat="1" ht="12.75" x14ac:dyDescent="0.2">
      <c r="A285" s="5"/>
      <c r="B285" s="5"/>
    </row>
    <row r="286" spans="1:2" s="2" customFormat="1" ht="12.75" x14ac:dyDescent="0.2">
      <c r="A286" s="5"/>
      <c r="B286" s="5"/>
    </row>
    <row r="287" spans="1:2" s="2" customFormat="1" ht="12.75" x14ac:dyDescent="0.2">
      <c r="A287" s="5"/>
      <c r="B287" s="5"/>
    </row>
    <row r="288" spans="1:2" s="2" customFormat="1" ht="12.75" x14ac:dyDescent="0.2">
      <c r="A288" s="5"/>
      <c r="B288" s="5"/>
    </row>
    <row r="289" spans="1:2" s="2" customFormat="1" ht="12.75" x14ac:dyDescent="0.2">
      <c r="A289" s="5"/>
      <c r="B289" s="5"/>
    </row>
    <row r="290" spans="1:2" s="2" customFormat="1" ht="12.75" x14ac:dyDescent="0.2">
      <c r="A290" s="5"/>
      <c r="B290" s="5"/>
    </row>
    <row r="291" spans="1:2" s="2" customFormat="1" ht="12.75" x14ac:dyDescent="0.2">
      <c r="A291" s="5"/>
      <c r="B291" s="5"/>
    </row>
    <row r="292" spans="1:2" s="2" customFormat="1" ht="12.75" x14ac:dyDescent="0.2">
      <c r="A292" s="5"/>
      <c r="B292" s="5"/>
    </row>
    <row r="293" spans="1:2" s="2" customFormat="1" ht="12.75" x14ac:dyDescent="0.2">
      <c r="A293" s="5"/>
      <c r="B293" s="5"/>
    </row>
    <row r="294" spans="1:2" s="2" customFormat="1" ht="12.75" x14ac:dyDescent="0.2">
      <c r="A294" s="5"/>
      <c r="B294" s="5"/>
    </row>
    <row r="295" spans="1:2" s="2" customFormat="1" ht="12.75" x14ac:dyDescent="0.2">
      <c r="A295" s="5"/>
      <c r="B295" s="5"/>
    </row>
    <row r="296" spans="1:2" s="2" customFormat="1" ht="12.75" x14ac:dyDescent="0.2">
      <c r="A296" s="5"/>
      <c r="B296" s="5"/>
    </row>
    <row r="297" spans="1:2" s="2" customFormat="1" ht="12.75" x14ac:dyDescent="0.2">
      <c r="A297" s="5"/>
      <c r="B297" s="5"/>
    </row>
    <row r="298" spans="1:2" s="2" customFormat="1" ht="12.75" x14ac:dyDescent="0.2">
      <c r="A298" s="5"/>
      <c r="B298" s="5"/>
    </row>
    <row r="299" spans="1:2" s="2" customFormat="1" ht="12.75" x14ac:dyDescent="0.2">
      <c r="A299" s="5"/>
      <c r="B299" s="5"/>
    </row>
    <row r="300" spans="1:2" s="2" customFormat="1" ht="12.75" x14ac:dyDescent="0.2">
      <c r="A300" s="5"/>
      <c r="B300" s="5"/>
    </row>
    <row r="301" spans="1:2" s="2" customFormat="1" ht="12.75" x14ac:dyDescent="0.2">
      <c r="A301" s="5"/>
      <c r="B301" s="5"/>
    </row>
    <row r="302" spans="1:2" s="2" customFormat="1" ht="12.75" x14ac:dyDescent="0.2">
      <c r="A302" s="5"/>
      <c r="B302" s="5"/>
    </row>
    <row r="303" spans="1:2" s="2" customFormat="1" ht="12.75" x14ac:dyDescent="0.2">
      <c r="A303" s="5"/>
      <c r="B303" s="5"/>
    </row>
    <row r="304" spans="1:2" s="2" customFormat="1" ht="12.75" x14ac:dyDescent="0.2">
      <c r="A304" s="5"/>
      <c r="B304" s="5"/>
    </row>
    <row r="305" spans="1:2" s="2" customFormat="1" ht="12.75" x14ac:dyDescent="0.2">
      <c r="A305" s="5"/>
      <c r="B305" s="5"/>
    </row>
    <row r="306" spans="1:2" s="2" customFormat="1" ht="12.75" x14ac:dyDescent="0.2">
      <c r="A306" s="5"/>
      <c r="B306" s="5"/>
    </row>
    <row r="307" spans="1:2" s="2" customFormat="1" ht="12.75" x14ac:dyDescent="0.2">
      <c r="A307" s="5"/>
      <c r="B307" s="5"/>
    </row>
    <row r="308" spans="1:2" s="2" customFormat="1" ht="12.75" x14ac:dyDescent="0.2">
      <c r="A308" s="5"/>
      <c r="B308" s="5"/>
    </row>
    <row r="309" spans="1:2" s="2" customFormat="1" ht="12.75" x14ac:dyDescent="0.2">
      <c r="A309" s="5"/>
      <c r="B309" s="5"/>
    </row>
    <row r="310" spans="1:2" s="2" customFormat="1" ht="12.75" x14ac:dyDescent="0.2">
      <c r="A310" s="5"/>
      <c r="B310" s="5"/>
    </row>
    <row r="311" spans="1:2" s="2" customFormat="1" ht="12.75" x14ac:dyDescent="0.2">
      <c r="A311" s="5"/>
      <c r="B311" s="5"/>
    </row>
    <row r="312" spans="1:2" s="2" customFormat="1" ht="12.75" x14ac:dyDescent="0.2">
      <c r="A312" s="5"/>
      <c r="B312" s="5"/>
    </row>
    <row r="313" spans="1:2" s="2" customFormat="1" ht="12.75" x14ac:dyDescent="0.2">
      <c r="A313" s="5"/>
      <c r="B313" s="5"/>
    </row>
    <row r="314" spans="1:2" s="2" customFormat="1" ht="12.75" x14ac:dyDescent="0.2">
      <c r="A314" s="5"/>
      <c r="B314" s="5"/>
    </row>
    <row r="315" spans="1:2" s="2" customFormat="1" ht="12.75" x14ac:dyDescent="0.2">
      <c r="A315" s="5"/>
      <c r="B315" s="5"/>
    </row>
    <row r="316" spans="1:2" s="2" customFormat="1" ht="12.75" x14ac:dyDescent="0.2">
      <c r="A316" s="5"/>
      <c r="B316" s="5"/>
    </row>
    <row r="317" spans="1:2" s="2" customFormat="1" ht="12.75" x14ac:dyDescent="0.2">
      <c r="A317" s="5"/>
      <c r="B317" s="5"/>
    </row>
    <row r="318" spans="1:2" s="2" customFormat="1" ht="12.75" x14ac:dyDescent="0.2">
      <c r="A318" s="5"/>
      <c r="B318" s="5"/>
    </row>
    <row r="319" spans="1:2" s="2" customFormat="1" ht="12.75" x14ac:dyDescent="0.2">
      <c r="A319" s="5"/>
      <c r="B319" s="5"/>
    </row>
    <row r="320" spans="1:2" s="2" customFormat="1" ht="12.75" x14ac:dyDescent="0.2">
      <c r="A320" s="5"/>
      <c r="B320" s="5"/>
    </row>
    <row r="321" spans="1:2" s="2" customFormat="1" ht="12.75" x14ac:dyDescent="0.2">
      <c r="A321" s="5"/>
      <c r="B321" s="5"/>
    </row>
    <row r="322" spans="1:2" s="2" customFormat="1" ht="12.75" x14ac:dyDescent="0.2">
      <c r="A322" s="5"/>
      <c r="B322" s="5"/>
    </row>
    <row r="323" spans="1:2" s="2" customFormat="1" ht="12.75" x14ac:dyDescent="0.2">
      <c r="A323" s="5"/>
      <c r="B323" s="5"/>
    </row>
    <row r="324" spans="1:2" s="2" customFormat="1" ht="12.75" x14ac:dyDescent="0.2">
      <c r="A324" s="5"/>
      <c r="B324" s="5"/>
    </row>
    <row r="325" spans="1:2" s="2" customFormat="1" ht="12.75" x14ac:dyDescent="0.2">
      <c r="A325" s="5"/>
      <c r="B325" s="5"/>
    </row>
    <row r="326" spans="1:2" s="2" customFormat="1" ht="12.75" x14ac:dyDescent="0.2">
      <c r="A326" s="5"/>
      <c r="B326" s="5"/>
    </row>
    <row r="327" spans="1:2" s="2" customFormat="1" ht="12.75" x14ac:dyDescent="0.2">
      <c r="A327" s="5"/>
      <c r="B327" s="5"/>
    </row>
    <row r="328" spans="1:2" s="2" customFormat="1" ht="12.75" x14ac:dyDescent="0.2">
      <c r="A328" s="5"/>
      <c r="B328" s="5"/>
    </row>
    <row r="329" spans="1:2" s="2" customFormat="1" ht="12.75" x14ac:dyDescent="0.2">
      <c r="A329" s="5"/>
      <c r="B329" s="5"/>
    </row>
    <row r="330" spans="1:2" s="2" customFormat="1" ht="12.75" x14ac:dyDescent="0.2">
      <c r="A330" s="5"/>
      <c r="B330" s="5"/>
    </row>
    <row r="331" spans="1:2" s="2" customFormat="1" ht="12.75" x14ac:dyDescent="0.2">
      <c r="A331" s="5"/>
      <c r="B331" s="5"/>
    </row>
    <row r="332" spans="1:2" s="2" customFormat="1" ht="12.75" x14ac:dyDescent="0.2">
      <c r="A332" s="5"/>
      <c r="B332" s="5"/>
    </row>
    <row r="333" spans="1:2" s="2" customFormat="1" ht="12.75" x14ac:dyDescent="0.2">
      <c r="A333" s="5"/>
      <c r="B333" s="5"/>
    </row>
    <row r="334" spans="1:2" s="2" customFormat="1" ht="12.75" x14ac:dyDescent="0.2">
      <c r="A334" s="5"/>
      <c r="B334" s="5"/>
    </row>
    <row r="335" spans="1:2" s="2" customFormat="1" ht="12.75" x14ac:dyDescent="0.2">
      <c r="A335" s="5"/>
      <c r="B335" s="5"/>
    </row>
    <row r="336" spans="1:2" s="2" customFormat="1" ht="12.75" x14ac:dyDescent="0.2">
      <c r="A336" s="5"/>
      <c r="B336" s="5"/>
    </row>
    <row r="337" spans="1:2" s="2" customFormat="1" ht="12.75" x14ac:dyDescent="0.2">
      <c r="A337" s="5"/>
      <c r="B337" s="5"/>
    </row>
    <row r="338" spans="1:2" s="2" customFormat="1" ht="12.75" x14ac:dyDescent="0.2">
      <c r="A338" s="5"/>
      <c r="B338" s="5"/>
    </row>
    <row r="339" spans="1:2" s="2" customFormat="1" ht="12.75" x14ac:dyDescent="0.2">
      <c r="A339" s="5"/>
      <c r="B339" s="5"/>
    </row>
    <row r="340" spans="1:2" s="2" customFormat="1" ht="12.75" x14ac:dyDescent="0.2">
      <c r="A340" s="5"/>
      <c r="B340" s="5"/>
    </row>
    <row r="341" spans="1:2" s="2" customFormat="1" ht="12.75" x14ac:dyDescent="0.2">
      <c r="A341" s="5"/>
      <c r="B341" s="5"/>
    </row>
    <row r="342" spans="1:2" s="2" customFormat="1" ht="12.75" x14ac:dyDescent="0.2">
      <c r="A342" s="5"/>
      <c r="B342" s="5"/>
    </row>
    <row r="343" spans="1:2" s="2" customFormat="1" ht="12.75" x14ac:dyDescent="0.2">
      <c r="A343" s="5"/>
      <c r="B343" s="5"/>
    </row>
    <row r="344" spans="1:2" s="2" customFormat="1" ht="12.75" x14ac:dyDescent="0.2">
      <c r="A344" s="5"/>
      <c r="B344" s="5"/>
    </row>
    <row r="345" spans="1:2" s="2" customFormat="1" ht="12.75" x14ac:dyDescent="0.2">
      <c r="A345" s="5"/>
      <c r="B345" s="5"/>
    </row>
    <row r="346" spans="1:2" s="2" customFormat="1" ht="12.75" x14ac:dyDescent="0.2">
      <c r="A346" s="5"/>
      <c r="B346" s="5"/>
    </row>
    <row r="347" spans="1:2" s="2" customFormat="1" ht="12.75" x14ac:dyDescent="0.2">
      <c r="A347" s="5"/>
      <c r="B347" s="5"/>
    </row>
    <row r="348" spans="1:2" s="2" customFormat="1" ht="12.75" x14ac:dyDescent="0.2">
      <c r="A348" s="5"/>
      <c r="B348" s="5"/>
    </row>
    <row r="349" spans="1:2" s="2" customFormat="1" ht="12.75" x14ac:dyDescent="0.2">
      <c r="A349" s="5"/>
      <c r="B349" s="5"/>
    </row>
    <row r="350" spans="1:2" s="2" customFormat="1" ht="12.75" x14ac:dyDescent="0.2">
      <c r="A350" s="5"/>
      <c r="B350" s="5"/>
    </row>
    <row r="351" spans="1:2" s="2" customFormat="1" ht="12.75" x14ac:dyDescent="0.2">
      <c r="A351" s="5"/>
      <c r="B351" s="5"/>
    </row>
    <row r="352" spans="1:2" s="2" customFormat="1" ht="12.75" x14ac:dyDescent="0.2">
      <c r="A352" s="5"/>
      <c r="B352" s="5"/>
    </row>
    <row r="353" spans="1:2" s="2" customFormat="1" ht="12.75" x14ac:dyDescent="0.2">
      <c r="A353" s="5"/>
      <c r="B353" s="5"/>
    </row>
    <row r="354" spans="1:2" s="2" customFormat="1" ht="12.75" x14ac:dyDescent="0.2">
      <c r="A354" s="5"/>
      <c r="B354" s="5"/>
    </row>
    <row r="355" spans="1:2" s="2" customFormat="1" ht="12.75" x14ac:dyDescent="0.2">
      <c r="A355" s="5"/>
      <c r="B355" s="5"/>
    </row>
    <row r="356" spans="1:2" s="2" customFormat="1" ht="12.75" x14ac:dyDescent="0.2">
      <c r="A356" s="5"/>
      <c r="B356" s="5"/>
    </row>
    <row r="357" spans="1:2" s="2" customFormat="1" ht="12.75" x14ac:dyDescent="0.2">
      <c r="A357" s="5"/>
      <c r="B357" s="5"/>
    </row>
    <row r="358" spans="1:2" s="2" customFormat="1" ht="12.75" x14ac:dyDescent="0.2">
      <c r="A358" s="5"/>
      <c r="B358" s="5"/>
    </row>
    <row r="359" spans="1:2" s="2" customFormat="1" ht="12.75" x14ac:dyDescent="0.2">
      <c r="A359" s="5"/>
      <c r="B359" s="5"/>
    </row>
    <row r="360" spans="1:2" s="2" customFormat="1" ht="12.75" x14ac:dyDescent="0.2">
      <c r="A360" s="5"/>
      <c r="B360" s="5"/>
    </row>
    <row r="361" spans="1:2" s="2" customFormat="1" ht="12.75" x14ac:dyDescent="0.2">
      <c r="A361" s="5"/>
      <c r="B361" s="5"/>
    </row>
    <row r="362" spans="1:2" s="2" customFormat="1" ht="12.75" x14ac:dyDescent="0.2">
      <c r="A362" s="5"/>
      <c r="B362" s="5"/>
    </row>
    <row r="363" spans="1:2" s="2" customFormat="1" ht="12.75" x14ac:dyDescent="0.2">
      <c r="A363" s="5"/>
      <c r="B363" s="5"/>
    </row>
    <row r="364" spans="1:2" s="2" customFormat="1" ht="12.75" x14ac:dyDescent="0.2">
      <c r="A364" s="5"/>
      <c r="B364" s="5"/>
    </row>
    <row r="365" spans="1:2" s="2" customFormat="1" ht="12.75" x14ac:dyDescent="0.2">
      <c r="A365" s="5"/>
      <c r="B365" s="5"/>
    </row>
    <row r="366" spans="1:2" s="2" customFormat="1" ht="12.75" x14ac:dyDescent="0.2">
      <c r="A366" s="5"/>
      <c r="B366" s="5"/>
    </row>
    <row r="367" spans="1:2" s="2" customFormat="1" ht="12.75" x14ac:dyDescent="0.2">
      <c r="A367" s="5"/>
      <c r="B367" s="5"/>
    </row>
    <row r="368" spans="1:2" s="2" customFormat="1" ht="12.75" x14ac:dyDescent="0.2">
      <c r="A368" s="5"/>
      <c r="B368" s="5"/>
    </row>
    <row r="369" spans="1:2" s="2" customFormat="1" ht="12.75" x14ac:dyDescent="0.2">
      <c r="A369" s="5"/>
      <c r="B369" s="5"/>
    </row>
    <row r="370" spans="1:2" s="2" customFormat="1" ht="12.75" x14ac:dyDescent="0.2">
      <c r="A370" s="5"/>
      <c r="B370" s="5"/>
    </row>
    <row r="371" spans="1:2" s="2" customFormat="1" ht="12.75" x14ac:dyDescent="0.2">
      <c r="A371" s="5"/>
      <c r="B371" s="5"/>
    </row>
    <row r="372" spans="1:2" s="2" customFormat="1" ht="12.75" x14ac:dyDescent="0.2">
      <c r="A372" s="5"/>
      <c r="B372" s="5"/>
    </row>
    <row r="373" spans="1:2" s="2" customFormat="1" ht="12.75" x14ac:dyDescent="0.2">
      <c r="A373" s="5"/>
      <c r="B373" s="5"/>
    </row>
    <row r="374" spans="1:2" s="2" customFormat="1" ht="12.75" x14ac:dyDescent="0.2">
      <c r="A374" s="5"/>
      <c r="B374" s="5"/>
    </row>
    <row r="375" spans="1:2" s="2" customFormat="1" ht="12.75" x14ac:dyDescent="0.2">
      <c r="A375" s="5"/>
      <c r="B375" s="5"/>
    </row>
    <row r="376" spans="1:2" s="2" customFormat="1" ht="12.75" x14ac:dyDescent="0.2">
      <c r="A376" s="5"/>
      <c r="B376" s="5"/>
    </row>
    <row r="377" spans="1:2" s="2" customFormat="1" ht="12.75" x14ac:dyDescent="0.2">
      <c r="A377" s="5"/>
      <c r="B377" s="5"/>
    </row>
    <row r="378" spans="1:2" s="2" customFormat="1" ht="12.75" x14ac:dyDescent="0.2">
      <c r="A378" s="5"/>
      <c r="B378" s="5"/>
    </row>
    <row r="379" spans="1:2" s="2" customFormat="1" ht="12.75" x14ac:dyDescent="0.2">
      <c r="A379" s="5"/>
      <c r="B379" s="5"/>
    </row>
    <row r="380" spans="1:2" s="2" customFormat="1" ht="12.75" x14ac:dyDescent="0.2">
      <c r="A380" s="5"/>
      <c r="B380" s="5"/>
    </row>
    <row r="381" spans="1:2" s="2" customFormat="1" ht="12.75" x14ac:dyDescent="0.2">
      <c r="A381" s="5"/>
      <c r="B381" s="5"/>
    </row>
    <row r="382" spans="1:2" s="2" customFormat="1" ht="12.75" x14ac:dyDescent="0.2">
      <c r="A382" s="5"/>
      <c r="B382" s="5"/>
    </row>
    <row r="383" spans="1:2" s="2" customFormat="1" ht="12.75" x14ac:dyDescent="0.2">
      <c r="A383" s="5"/>
      <c r="B383" s="5"/>
    </row>
    <row r="384" spans="1:2" s="2" customFormat="1" ht="12.75" x14ac:dyDescent="0.2">
      <c r="A384" s="5"/>
      <c r="B384" s="5"/>
    </row>
    <row r="385" spans="1:2" s="2" customFormat="1" ht="12.75" x14ac:dyDescent="0.2">
      <c r="A385" s="5"/>
      <c r="B385" s="5"/>
    </row>
    <row r="386" spans="1:2" s="2" customFormat="1" ht="12.75" x14ac:dyDescent="0.2">
      <c r="A386" s="5"/>
      <c r="B386" s="5"/>
    </row>
    <row r="387" spans="1:2" s="2" customFormat="1" ht="12.75" x14ac:dyDescent="0.2">
      <c r="A387" s="5"/>
      <c r="B387" s="5"/>
    </row>
    <row r="388" spans="1:2" s="2" customFormat="1" ht="12.75" x14ac:dyDescent="0.2">
      <c r="A388" s="5"/>
      <c r="B388" s="5"/>
    </row>
    <row r="389" spans="1:2" s="2" customFormat="1" ht="12.75" x14ac:dyDescent="0.2">
      <c r="A389" s="5"/>
      <c r="B389" s="5"/>
    </row>
    <row r="390" spans="1:2" s="2" customFormat="1" ht="12.75" x14ac:dyDescent="0.2">
      <c r="A390" s="5"/>
      <c r="B390" s="5"/>
    </row>
    <row r="391" spans="1:2" s="2" customFormat="1" ht="12.75" x14ac:dyDescent="0.2">
      <c r="A391" s="5"/>
      <c r="B391" s="5"/>
    </row>
    <row r="392" spans="1:2" s="2" customFormat="1" ht="12.75" x14ac:dyDescent="0.2">
      <c r="A392" s="5"/>
      <c r="B392" s="5"/>
    </row>
    <row r="393" spans="1:2" s="2" customFormat="1" ht="12.75" x14ac:dyDescent="0.2">
      <c r="A393" s="5"/>
      <c r="B393" s="5"/>
    </row>
    <row r="394" spans="1:2" s="2" customFormat="1" ht="12.75" x14ac:dyDescent="0.2">
      <c r="A394" s="5"/>
      <c r="B394" s="5"/>
    </row>
    <row r="395" spans="1:2" s="2" customFormat="1" ht="12.75" x14ac:dyDescent="0.2">
      <c r="A395" s="5"/>
      <c r="B395" s="5"/>
    </row>
    <row r="396" spans="1:2" s="2" customFormat="1" ht="12.75" x14ac:dyDescent="0.2">
      <c r="A396" s="5"/>
      <c r="B396" s="5"/>
    </row>
    <row r="397" spans="1:2" s="2" customFormat="1" ht="12.75" x14ac:dyDescent="0.2">
      <c r="A397" s="5"/>
      <c r="B397" s="5"/>
    </row>
    <row r="398" spans="1:2" s="2" customFormat="1" ht="12.75" x14ac:dyDescent="0.2">
      <c r="A398" s="5"/>
      <c r="B398" s="5"/>
    </row>
    <row r="399" spans="1:2" s="2" customFormat="1" ht="12.75" x14ac:dyDescent="0.2">
      <c r="A399" s="5"/>
      <c r="B399" s="5"/>
    </row>
    <row r="400" spans="1:2" s="2" customFormat="1" ht="12.75" x14ac:dyDescent="0.2">
      <c r="A400" s="5"/>
      <c r="B400" s="5"/>
    </row>
    <row r="401" spans="1:2" s="2" customFormat="1" ht="12.75" x14ac:dyDescent="0.2">
      <c r="A401" s="5"/>
      <c r="B401" s="5"/>
    </row>
    <row r="402" spans="1:2" s="2" customFormat="1" ht="12.75" x14ac:dyDescent="0.2">
      <c r="A402" s="5"/>
      <c r="B402" s="5"/>
    </row>
    <row r="403" spans="1:2" s="2" customFormat="1" ht="12.75" x14ac:dyDescent="0.2">
      <c r="A403" s="5"/>
      <c r="B403" s="5"/>
    </row>
    <row r="404" spans="1:2" s="2" customFormat="1" ht="12.75" x14ac:dyDescent="0.2">
      <c r="A404" s="5"/>
      <c r="B404" s="5"/>
    </row>
    <row r="405" spans="1:2" s="2" customFormat="1" ht="12.75" x14ac:dyDescent="0.2">
      <c r="A405" s="5"/>
      <c r="B405" s="5"/>
    </row>
    <row r="406" spans="1:2" s="2" customFormat="1" ht="12.75" x14ac:dyDescent="0.2">
      <c r="A406" s="5"/>
      <c r="B406" s="5"/>
    </row>
    <row r="407" spans="1:2" s="2" customFormat="1" ht="12.75" x14ac:dyDescent="0.2">
      <c r="A407" s="5"/>
      <c r="B407" s="5"/>
    </row>
    <row r="408" spans="1:2" s="2" customFormat="1" ht="12.75" x14ac:dyDescent="0.2">
      <c r="A408" s="5"/>
      <c r="B408" s="5"/>
    </row>
    <row r="409" spans="1:2" s="2" customFormat="1" ht="12.75" x14ac:dyDescent="0.2">
      <c r="A409" s="5"/>
      <c r="B409" s="5"/>
    </row>
    <row r="410" spans="1:2" s="2" customFormat="1" ht="12.75" x14ac:dyDescent="0.2">
      <c r="A410" s="5"/>
      <c r="B410" s="5"/>
    </row>
    <row r="411" spans="1:2" s="2" customFormat="1" ht="12.75" x14ac:dyDescent="0.2">
      <c r="A411" s="5"/>
      <c r="B411" s="5"/>
    </row>
    <row r="412" spans="1:2" s="2" customFormat="1" ht="12.75" x14ac:dyDescent="0.2">
      <c r="A412" s="5"/>
      <c r="B412" s="5"/>
    </row>
    <row r="413" spans="1:2" s="2" customFormat="1" ht="12.75" x14ac:dyDescent="0.2">
      <c r="A413" s="5"/>
      <c r="B413" s="5"/>
    </row>
    <row r="414" spans="1:2" s="2" customFormat="1" ht="12.75" x14ac:dyDescent="0.2">
      <c r="A414" s="5"/>
      <c r="B414" s="5"/>
    </row>
    <row r="415" spans="1:2" s="2" customFormat="1" ht="12.75" x14ac:dyDescent="0.2">
      <c r="A415" s="5"/>
      <c r="B415" s="5"/>
    </row>
    <row r="416" spans="1:2" s="2" customFormat="1" ht="12.75" x14ac:dyDescent="0.2">
      <c r="A416" s="5"/>
      <c r="B416" s="5"/>
    </row>
    <row r="417" spans="1:2" s="2" customFormat="1" ht="12.75" x14ac:dyDescent="0.2">
      <c r="A417" s="5"/>
      <c r="B417" s="5"/>
    </row>
    <row r="418" spans="1:2" s="2" customFormat="1" ht="12.75" x14ac:dyDescent="0.2">
      <c r="A418" s="5"/>
      <c r="B418" s="5"/>
    </row>
    <row r="419" spans="1:2" s="2" customFormat="1" ht="12.75" x14ac:dyDescent="0.2">
      <c r="A419" s="5"/>
      <c r="B419" s="5"/>
    </row>
    <row r="420" spans="1:2" s="2" customFormat="1" ht="12.75" x14ac:dyDescent="0.2">
      <c r="A420" s="5"/>
      <c r="B420" s="5"/>
    </row>
    <row r="421" spans="1:2" s="2" customFormat="1" ht="12.75" x14ac:dyDescent="0.2">
      <c r="A421" s="5"/>
      <c r="B421" s="5"/>
    </row>
    <row r="422" spans="1:2" s="2" customFormat="1" ht="12.75" x14ac:dyDescent="0.2">
      <c r="A422" s="5"/>
      <c r="B422" s="5"/>
    </row>
    <row r="423" spans="1:2" s="2" customFormat="1" ht="12.75" x14ac:dyDescent="0.2">
      <c r="A423" s="5"/>
      <c r="B423" s="5"/>
    </row>
    <row r="424" spans="1:2" s="2" customFormat="1" ht="12.75" x14ac:dyDescent="0.2">
      <c r="A424" s="5"/>
      <c r="B424" s="5"/>
    </row>
    <row r="425" spans="1:2" s="2" customFormat="1" ht="12.75" x14ac:dyDescent="0.2">
      <c r="A425" s="5"/>
      <c r="B425" s="5"/>
    </row>
    <row r="426" spans="1:2" s="2" customFormat="1" ht="12.75" x14ac:dyDescent="0.2">
      <c r="A426" s="5"/>
      <c r="B426" s="5"/>
    </row>
    <row r="427" spans="1:2" s="2" customFormat="1" ht="12.75" x14ac:dyDescent="0.2">
      <c r="A427" s="5"/>
      <c r="B427" s="5"/>
    </row>
    <row r="428" spans="1:2" s="2" customFormat="1" ht="12.75" x14ac:dyDescent="0.2">
      <c r="A428" s="5"/>
      <c r="B428" s="5"/>
    </row>
    <row r="429" spans="1:2" s="2" customFormat="1" ht="12.75" x14ac:dyDescent="0.2">
      <c r="A429" s="5"/>
      <c r="B429" s="5"/>
    </row>
    <row r="430" spans="1:2" s="2" customFormat="1" ht="12.75" x14ac:dyDescent="0.2">
      <c r="A430" s="5"/>
      <c r="B430" s="5"/>
    </row>
    <row r="431" spans="1:2" s="2" customFormat="1" ht="12.75" x14ac:dyDescent="0.2">
      <c r="A431" s="5"/>
      <c r="B431" s="5"/>
    </row>
    <row r="432" spans="1:2" s="2" customFormat="1" ht="12.75" x14ac:dyDescent="0.2">
      <c r="A432" s="5"/>
      <c r="B432" s="5"/>
    </row>
    <row r="433" spans="1:2" s="2" customFormat="1" ht="12.75" x14ac:dyDescent="0.2">
      <c r="A433" s="5"/>
      <c r="B433" s="5"/>
    </row>
    <row r="434" spans="1:2" s="2" customFormat="1" ht="12.75" x14ac:dyDescent="0.2">
      <c r="A434" s="5"/>
      <c r="B434" s="5"/>
    </row>
    <row r="435" spans="1:2" s="2" customFormat="1" ht="12.75" x14ac:dyDescent="0.2">
      <c r="A435" s="5"/>
      <c r="B435" s="5"/>
    </row>
    <row r="436" spans="1:2" s="2" customFormat="1" ht="12.75" x14ac:dyDescent="0.2">
      <c r="A436" s="5"/>
      <c r="B436" s="5"/>
    </row>
    <row r="437" spans="1:2" s="2" customFormat="1" ht="12.75" x14ac:dyDescent="0.2">
      <c r="A437" s="5"/>
      <c r="B437" s="5"/>
    </row>
    <row r="438" spans="1:2" s="2" customFormat="1" ht="12.75" x14ac:dyDescent="0.2">
      <c r="A438" s="5"/>
      <c r="B438" s="5"/>
    </row>
    <row r="439" spans="1:2" s="2" customFormat="1" ht="12.75" x14ac:dyDescent="0.2">
      <c r="A439" s="5"/>
      <c r="B439" s="5"/>
    </row>
    <row r="440" spans="1:2" s="2" customFormat="1" ht="12.75" x14ac:dyDescent="0.2">
      <c r="A440" s="5"/>
      <c r="B440" s="5"/>
    </row>
    <row r="441" spans="1:2" s="2" customFormat="1" ht="12.75" x14ac:dyDescent="0.2">
      <c r="A441" s="5"/>
      <c r="B441" s="5"/>
    </row>
    <row r="442" spans="1:2" s="2" customFormat="1" ht="12.75" x14ac:dyDescent="0.2">
      <c r="A442" s="5"/>
      <c r="B442" s="5"/>
    </row>
    <row r="443" spans="1:2" s="2" customFormat="1" ht="12.75" x14ac:dyDescent="0.2">
      <c r="A443" s="5"/>
      <c r="B443" s="5"/>
    </row>
    <row r="444" spans="1:2" s="2" customFormat="1" ht="12.75" x14ac:dyDescent="0.2">
      <c r="A444" s="5"/>
      <c r="B444" s="5"/>
    </row>
    <row r="445" spans="1:2" s="2" customFormat="1" ht="12.75" x14ac:dyDescent="0.2">
      <c r="A445" s="5"/>
      <c r="B445" s="5"/>
    </row>
    <row r="446" spans="1:2" s="2" customFormat="1" ht="12.75" x14ac:dyDescent="0.2">
      <c r="A446" s="5"/>
      <c r="B446" s="5"/>
    </row>
    <row r="447" spans="1:2" s="2" customFormat="1" ht="12.75" x14ac:dyDescent="0.2">
      <c r="A447" s="5"/>
      <c r="B447" s="5"/>
    </row>
    <row r="448" spans="1:2" s="2" customFormat="1" ht="12.75" x14ac:dyDescent="0.2">
      <c r="A448" s="5"/>
      <c r="B448" s="5"/>
    </row>
    <row r="449" spans="1:2" s="2" customFormat="1" ht="12.75" x14ac:dyDescent="0.2">
      <c r="A449" s="5"/>
      <c r="B449" s="5"/>
    </row>
    <row r="450" spans="1:2" s="2" customFormat="1" ht="12.75" x14ac:dyDescent="0.2">
      <c r="A450" s="5"/>
      <c r="B450" s="5"/>
    </row>
    <row r="451" spans="1:2" s="2" customFormat="1" ht="12.75" x14ac:dyDescent="0.2">
      <c r="A451" s="5"/>
      <c r="B451" s="5"/>
    </row>
    <row r="452" spans="1:2" s="2" customFormat="1" ht="12.75" x14ac:dyDescent="0.2">
      <c r="A452" s="5"/>
      <c r="B452" s="5"/>
    </row>
    <row r="453" spans="1:2" s="2" customFormat="1" ht="12.75" x14ac:dyDescent="0.2">
      <c r="A453" s="5"/>
      <c r="B453" s="5"/>
    </row>
    <row r="454" spans="1:2" s="2" customFormat="1" ht="12.75" x14ac:dyDescent="0.2">
      <c r="A454" s="5"/>
      <c r="B454" s="5"/>
    </row>
    <row r="455" spans="1:2" s="2" customFormat="1" ht="12.75" x14ac:dyDescent="0.2">
      <c r="A455" s="5"/>
      <c r="B455" s="5"/>
    </row>
    <row r="456" spans="1:2" s="2" customFormat="1" ht="12.75" x14ac:dyDescent="0.2">
      <c r="A456" s="5"/>
      <c r="B456" s="5"/>
    </row>
    <row r="457" spans="1:2" s="2" customFormat="1" ht="12.75" x14ac:dyDescent="0.2">
      <c r="A457" s="5"/>
      <c r="B457" s="5"/>
    </row>
    <row r="458" spans="1:2" s="2" customFormat="1" ht="12.75" x14ac:dyDescent="0.2">
      <c r="A458" s="5"/>
      <c r="B458" s="5"/>
    </row>
    <row r="459" spans="1:2" s="2" customFormat="1" ht="12.75" x14ac:dyDescent="0.2">
      <c r="A459" s="5"/>
      <c r="B459" s="5"/>
    </row>
    <row r="460" spans="1:2" s="2" customFormat="1" ht="12.75" x14ac:dyDescent="0.2">
      <c r="A460" s="5"/>
      <c r="B460" s="5"/>
    </row>
    <row r="461" spans="1:2" s="2" customFormat="1" ht="12.75" x14ac:dyDescent="0.2">
      <c r="A461" s="5"/>
      <c r="B461" s="5"/>
    </row>
    <row r="462" spans="1:2" s="2" customFormat="1" ht="12.75" x14ac:dyDescent="0.2">
      <c r="A462" s="5"/>
      <c r="B462" s="5"/>
    </row>
    <row r="463" spans="1:2" s="2" customFormat="1" ht="12.75" x14ac:dyDescent="0.2">
      <c r="A463" s="5"/>
      <c r="B463" s="5"/>
    </row>
    <row r="464" spans="1:2" s="2" customFormat="1" ht="12.75" x14ac:dyDescent="0.2">
      <c r="A464" s="5"/>
      <c r="B464" s="5"/>
    </row>
    <row r="465" spans="1:2" s="2" customFormat="1" ht="12.75" x14ac:dyDescent="0.2">
      <c r="A465" s="5"/>
      <c r="B465" s="5"/>
    </row>
    <row r="466" spans="1:2" s="2" customFormat="1" ht="12.75" x14ac:dyDescent="0.2">
      <c r="A466" s="5"/>
      <c r="B466" s="5"/>
    </row>
    <row r="467" spans="1:2" s="2" customFormat="1" ht="12.75" x14ac:dyDescent="0.2">
      <c r="A467" s="5"/>
      <c r="B467" s="5"/>
    </row>
    <row r="468" spans="1:2" s="2" customFormat="1" ht="12.75" x14ac:dyDescent="0.2">
      <c r="A468" s="5"/>
      <c r="B468" s="5"/>
    </row>
    <row r="469" spans="1:2" s="2" customFormat="1" ht="12.75" x14ac:dyDescent="0.2">
      <c r="A469" s="5"/>
      <c r="B469" s="5"/>
    </row>
    <row r="470" spans="1:2" s="2" customFormat="1" ht="12.75" x14ac:dyDescent="0.2">
      <c r="A470" s="5"/>
      <c r="B470" s="5"/>
    </row>
    <row r="471" spans="1:2" s="2" customFormat="1" ht="12.75" x14ac:dyDescent="0.2">
      <c r="A471" s="5"/>
      <c r="B471" s="5"/>
    </row>
    <row r="472" spans="1:2" s="2" customFormat="1" ht="12.75" x14ac:dyDescent="0.2">
      <c r="A472" s="5"/>
      <c r="B472" s="5"/>
    </row>
    <row r="473" spans="1:2" s="2" customFormat="1" ht="12.75" x14ac:dyDescent="0.2">
      <c r="A473" s="5"/>
      <c r="B473" s="5"/>
    </row>
    <row r="474" spans="1:2" s="2" customFormat="1" ht="12.75" x14ac:dyDescent="0.2">
      <c r="A474" s="5"/>
      <c r="B474" s="5"/>
    </row>
  </sheetData>
  <sheetProtection insertRows="0" deleteRows="0" selectLockedCells="1"/>
  <mergeCells count="40">
    <mergeCell ref="A46:XFD46"/>
    <mergeCell ref="A47:G47"/>
    <mergeCell ref="A48:G48"/>
    <mergeCell ref="A49:G49"/>
    <mergeCell ref="E40:F40"/>
    <mergeCell ref="G40:H40"/>
    <mergeCell ref="A41:G41"/>
    <mergeCell ref="A43:G43"/>
    <mergeCell ref="A44:G44"/>
    <mergeCell ref="A45:XFD45"/>
    <mergeCell ref="E37:F37"/>
    <mergeCell ref="G37:H37"/>
    <mergeCell ref="E38:F38"/>
    <mergeCell ref="G38:H38"/>
    <mergeCell ref="E39:F39"/>
    <mergeCell ref="G39:H39"/>
    <mergeCell ref="E32:F32"/>
    <mergeCell ref="G32:H32"/>
    <mergeCell ref="E33:F33"/>
    <mergeCell ref="G33:H33"/>
    <mergeCell ref="E34:F34"/>
    <mergeCell ref="G34:H34"/>
    <mergeCell ref="H8:I8"/>
    <mergeCell ref="A10:A26"/>
    <mergeCell ref="A28:I29"/>
    <mergeCell ref="A30:G30"/>
    <mergeCell ref="E31:F31"/>
    <mergeCell ref="G31:H31"/>
    <mergeCell ref="A8:A9"/>
    <mergeCell ref="B8:B9"/>
    <mergeCell ref="C8:C9"/>
    <mergeCell ref="D8:D9"/>
    <mergeCell ref="E8:E9"/>
    <mergeCell ref="F8:G8"/>
    <mergeCell ref="A1:B6"/>
    <mergeCell ref="C1:I2"/>
    <mergeCell ref="C3:I3"/>
    <mergeCell ref="C4:I4"/>
    <mergeCell ref="C5:I5"/>
    <mergeCell ref="C6:I7"/>
  </mergeCells>
  <printOptions horizontalCentered="1"/>
  <pageMargins left="1.1811023622047245" right="0.59055118110236227" top="0.78740157480314965" bottom="0.59055118110236227" header="0.31496062992125984" footer="0.31496062992125984"/>
  <pageSetup scale="65" fitToHeight="0" orientation="landscape" r:id="rId1"/>
  <headerFooter>
    <oddHeader>&amp;RFOLIO &amp;P  DE &amp;N</oddHeader>
  </headerFooter>
  <drawing r:id="rId2"/>
  <legacyDrawing r:id="rId3"/>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470"/>
  <sheetViews>
    <sheetView view="pageBreakPreview" topLeftCell="A4" zoomScale="90" zoomScaleNormal="100" zoomScaleSheetLayoutView="90" workbookViewId="0">
      <selection activeCell="G28" sqref="G28:H30"/>
    </sheetView>
  </sheetViews>
  <sheetFormatPr baseColWidth="10" defaultColWidth="11.42578125" defaultRowHeight="15" x14ac:dyDescent="0.25"/>
  <cols>
    <col min="1" max="1" width="19.140625" style="9" customWidth="1"/>
    <col min="2" max="2" width="12.140625" style="9" customWidth="1"/>
    <col min="3" max="3" width="35.5703125" style="1" customWidth="1"/>
    <col min="4" max="4" width="7.42578125" style="1" customWidth="1"/>
    <col min="5" max="5" width="10.42578125" style="1" customWidth="1"/>
    <col min="6" max="6" width="11.28515625" style="1" customWidth="1"/>
    <col min="7" max="7" width="13.140625" style="1" customWidth="1"/>
    <col min="8" max="8" width="15.140625" style="1" customWidth="1"/>
    <col min="9" max="9" width="23" style="1" customWidth="1"/>
    <col min="10" max="10" width="0.140625" style="1" hidden="1" customWidth="1"/>
    <col min="11" max="16384" width="11.42578125" style="1"/>
  </cols>
  <sheetData>
    <row r="1" spans="1:9" ht="15" customHeight="1" x14ac:dyDescent="0.25">
      <c r="A1" s="88"/>
      <c r="B1" s="89"/>
      <c r="C1" s="94" t="s">
        <v>3</v>
      </c>
      <c r="D1" s="95"/>
      <c r="E1" s="95"/>
      <c r="F1" s="95"/>
      <c r="G1" s="95"/>
      <c r="H1" s="95"/>
      <c r="I1" s="96"/>
    </row>
    <row r="2" spans="1:9" ht="15" customHeight="1" thickBot="1" x14ac:dyDescent="0.3">
      <c r="A2" s="90"/>
      <c r="B2" s="91"/>
      <c r="C2" s="97"/>
      <c r="D2" s="98"/>
      <c r="E2" s="98"/>
      <c r="F2" s="98"/>
      <c r="G2" s="98"/>
      <c r="H2" s="98"/>
      <c r="I2" s="99"/>
    </row>
    <row r="3" spans="1:9" ht="21.75" thickBot="1" x14ac:dyDescent="0.3">
      <c r="A3" s="90"/>
      <c r="B3" s="91"/>
      <c r="C3" s="100" t="s">
        <v>7</v>
      </c>
      <c r="D3" s="101"/>
      <c r="E3" s="101"/>
      <c r="F3" s="101"/>
      <c r="G3" s="101"/>
      <c r="H3" s="101"/>
      <c r="I3" s="102"/>
    </row>
    <row r="4" spans="1:9" ht="21.75" thickBot="1" x14ac:dyDescent="0.3">
      <c r="A4" s="90"/>
      <c r="B4" s="91"/>
      <c r="C4" s="103" t="e">
        <f>'RELACION DE ARCHIVO (5) 2018'!C4:I4</f>
        <v>#REF!</v>
      </c>
      <c r="D4" s="104"/>
      <c r="E4" s="104"/>
      <c r="F4" s="104"/>
      <c r="G4" s="104"/>
      <c r="H4" s="104"/>
      <c r="I4" s="105"/>
    </row>
    <row r="5" spans="1:9" ht="21.75" customHeight="1" thickBot="1" x14ac:dyDescent="0.3">
      <c r="A5" s="90"/>
      <c r="B5" s="91"/>
      <c r="C5" s="106" t="s">
        <v>29</v>
      </c>
      <c r="D5" s="107"/>
      <c r="E5" s="107"/>
      <c r="F5" s="107"/>
      <c r="G5" s="107"/>
      <c r="H5" s="107"/>
      <c r="I5" s="108"/>
    </row>
    <row r="6" spans="1:9" ht="18.75" customHeight="1" thickBot="1" x14ac:dyDescent="0.3">
      <c r="A6" s="92"/>
      <c r="B6" s="93"/>
      <c r="C6" s="109" t="s">
        <v>605</v>
      </c>
      <c r="D6" s="110"/>
      <c r="E6" s="110"/>
      <c r="F6" s="110"/>
      <c r="G6" s="110"/>
      <c r="H6" s="110"/>
      <c r="I6" s="111"/>
    </row>
    <row r="7" spans="1:9" s="2" customFormat="1" ht="0.75" customHeight="1" thickBot="1" x14ac:dyDescent="0.25">
      <c r="A7" s="7"/>
      <c r="B7" s="7"/>
      <c r="C7" s="112"/>
      <c r="D7" s="113"/>
      <c r="E7" s="113"/>
      <c r="F7" s="113"/>
      <c r="G7" s="113"/>
      <c r="H7" s="113"/>
      <c r="I7" s="114"/>
    </row>
    <row r="8" spans="1:9" s="2" customFormat="1" ht="29.25" customHeight="1" thickBot="1" x14ac:dyDescent="0.25">
      <c r="A8" s="124" t="s">
        <v>1</v>
      </c>
      <c r="B8" s="126" t="s">
        <v>9</v>
      </c>
      <c r="C8" s="124" t="s">
        <v>8</v>
      </c>
      <c r="D8" s="126" t="s">
        <v>10</v>
      </c>
      <c r="E8" s="126" t="s">
        <v>11</v>
      </c>
      <c r="F8" s="115" t="s">
        <v>12</v>
      </c>
      <c r="G8" s="128"/>
      <c r="H8" s="115" t="s">
        <v>15</v>
      </c>
      <c r="I8" s="116"/>
    </row>
    <row r="9" spans="1:9" s="6" customFormat="1" ht="36.75" thickBot="1" x14ac:dyDescent="0.25">
      <c r="A9" s="125"/>
      <c r="B9" s="127"/>
      <c r="C9" s="125"/>
      <c r="D9" s="127"/>
      <c r="E9" s="127"/>
      <c r="F9" s="13" t="s">
        <v>13</v>
      </c>
      <c r="G9" s="13" t="s">
        <v>14</v>
      </c>
      <c r="H9" s="13" t="s">
        <v>16</v>
      </c>
      <c r="I9" s="17" t="s">
        <v>17</v>
      </c>
    </row>
    <row r="10" spans="1:9" s="6" customFormat="1" ht="14.25" x14ac:dyDescent="0.2">
      <c r="A10" s="117" t="s">
        <v>61</v>
      </c>
      <c r="B10" s="28">
        <v>1</v>
      </c>
      <c r="C10" s="12" t="s">
        <v>637</v>
      </c>
      <c r="D10" s="12">
        <v>2</v>
      </c>
      <c r="E10" s="12">
        <f>419+429</f>
        <v>848</v>
      </c>
      <c r="F10" s="33">
        <v>43435</v>
      </c>
      <c r="G10" s="33">
        <v>43465</v>
      </c>
      <c r="H10" s="33">
        <v>44362</v>
      </c>
      <c r="I10" s="33">
        <v>46919</v>
      </c>
    </row>
    <row r="11" spans="1:9" s="6" customFormat="1" ht="14.25" x14ac:dyDescent="0.2">
      <c r="A11" s="118"/>
      <c r="B11" s="29">
        <v>2</v>
      </c>
      <c r="C11" s="12" t="s">
        <v>638</v>
      </c>
      <c r="D11" s="10">
        <v>1</v>
      </c>
      <c r="E11" s="10">
        <v>114</v>
      </c>
      <c r="F11" s="33">
        <v>43101</v>
      </c>
      <c r="G11" s="33">
        <v>43131</v>
      </c>
      <c r="H11" s="33">
        <v>44362</v>
      </c>
      <c r="I11" s="33">
        <v>46919</v>
      </c>
    </row>
    <row r="12" spans="1:9" s="6" customFormat="1" ht="14.25" x14ac:dyDescent="0.2">
      <c r="A12" s="118"/>
      <c r="B12" s="29">
        <v>3</v>
      </c>
      <c r="C12" s="12" t="s">
        <v>639</v>
      </c>
      <c r="D12" s="10">
        <v>1</v>
      </c>
      <c r="E12" s="10">
        <v>120</v>
      </c>
      <c r="F12" s="34">
        <v>43132</v>
      </c>
      <c r="G12" s="34">
        <v>43159</v>
      </c>
      <c r="H12" s="33">
        <v>44362</v>
      </c>
      <c r="I12" s="33">
        <v>46919</v>
      </c>
    </row>
    <row r="13" spans="1:9" s="6" customFormat="1" ht="14.25" x14ac:dyDescent="0.2">
      <c r="A13" s="118"/>
      <c r="B13" s="29">
        <v>4</v>
      </c>
      <c r="C13" s="12" t="s">
        <v>640</v>
      </c>
      <c r="D13" s="10">
        <v>1</v>
      </c>
      <c r="E13" s="10">
        <v>234</v>
      </c>
      <c r="F13" s="33">
        <v>43160</v>
      </c>
      <c r="G13" s="33">
        <v>43190</v>
      </c>
      <c r="H13" s="33">
        <v>44362</v>
      </c>
      <c r="I13" s="33">
        <v>46919</v>
      </c>
    </row>
    <row r="14" spans="1:9" s="6" customFormat="1" ht="14.25" x14ac:dyDescent="0.2">
      <c r="A14" s="118"/>
      <c r="B14" s="29">
        <v>5</v>
      </c>
      <c r="C14" s="12" t="s">
        <v>641</v>
      </c>
      <c r="D14" s="10">
        <v>1</v>
      </c>
      <c r="E14" s="10">
        <v>222</v>
      </c>
      <c r="F14" s="33">
        <v>43191</v>
      </c>
      <c r="G14" s="33">
        <v>43220</v>
      </c>
      <c r="H14" s="33">
        <v>44362</v>
      </c>
      <c r="I14" s="33">
        <v>46919</v>
      </c>
    </row>
    <row r="15" spans="1:9" s="6" customFormat="1" ht="14.25" x14ac:dyDescent="0.2">
      <c r="A15" s="118"/>
      <c r="B15" s="29">
        <v>6</v>
      </c>
      <c r="C15" s="12" t="s">
        <v>642</v>
      </c>
      <c r="D15" s="10">
        <v>1</v>
      </c>
      <c r="E15" s="10">
        <v>249</v>
      </c>
      <c r="F15" s="33">
        <v>43221</v>
      </c>
      <c r="G15" s="33">
        <v>43251</v>
      </c>
      <c r="H15" s="33">
        <v>44362</v>
      </c>
      <c r="I15" s="33">
        <v>46919</v>
      </c>
    </row>
    <row r="16" spans="1:9" s="6" customFormat="1" ht="14.25" x14ac:dyDescent="0.2">
      <c r="A16" s="118"/>
      <c r="B16" s="29">
        <v>7</v>
      </c>
      <c r="C16" s="12" t="s">
        <v>643</v>
      </c>
      <c r="D16" s="10">
        <v>1</v>
      </c>
      <c r="E16" s="10">
        <v>167</v>
      </c>
      <c r="F16" s="33">
        <v>43252</v>
      </c>
      <c r="G16" s="33">
        <v>43281</v>
      </c>
      <c r="H16" s="33">
        <v>44362</v>
      </c>
      <c r="I16" s="33">
        <v>46919</v>
      </c>
    </row>
    <row r="17" spans="1:9" s="6" customFormat="1" ht="14.25" x14ac:dyDescent="0.2">
      <c r="A17" s="118"/>
      <c r="B17" s="29">
        <v>8</v>
      </c>
      <c r="C17" s="12" t="s">
        <v>644</v>
      </c>
      <c r="D17" s="10">
        <v>1</v>
      </c>
      <c r="E17" s="10">
        <v>179</v>
      </c>
      <c r="F17" s="33">
        <v>43282</v>
      </c>
      <c r="G17" s="33">
        <v>43312</v>
      </c>
      <c r="H17" s="33">
        <v>44362</v>
      </c>
      <c r="I17" s="33">
        <v>46919</v>
      </c>
    </row>
    <row r="18" spans="1:9" s="6" customFormat="1" ht="14.25" x14ac:dyDescent="0.2">
      <c r="A18" s="118"/>
      <c r="B18" s="29">
        <v>9</v>
      </c>
      <c r="C18" s="12" t="s">
        <v>645</v>
      </c>
      <c r="D18" s="10">
        <v>1</v>
      </c>
      <c r="E18" s="10">
        <v>404</v>
      </c>
      <c r="F18" s="33">
        <v>43313</v>
      </c>
      <c r="G18" s="33">
        <v>43343</v>
      </c>
      <c r="H18" s="33">
        <v>44362</v>
      </c>
      <c r="I18" s="33">
        <v>46919</v>
      </c>
    </row>
    <row r="19" spans="1:9" s="6" customFormat="1" ht="14.25" x14ac:dyDescent="0.2">
      <c r="A19" s="118"/>
      <c r="B19" s="29">
        <v>10</v>
      </c>
      <c r="C19" s="12" t="s">
        <v>646</v>
      </c>
      <c r="D19" s="10">
        <v>1</v>
      </c>
      <c r="E19" s="10">
        <v>321</v>
      </c>
      <c r="F19" s="33">
        <v>43344</v>
      </c>
      <c r="G19" s="33">
        <v>43373</v>
      </c>
      <c r="H19" s="33">
        <v>44362</v>
      </c>
      <c r="I19" s="33">
        <v>46919</v>
      </c>
    </row>
    <row r="20" spans="1:9" s="6" customFormat="1" ht="14.25" x14ac:dyDescent="0.2">
      <c r="A20" s="133"/>
      <c r="B20" s="31">
        <v>11</v>
      </c>
      <c r="C20" s="12" t="s">
        <v>647</v>
      </c>
      <c r="D20" s="32">
        <v>1</v>
      </c>
      <c r="E20" s="32">
        <v>363</v>
      </c>
      <c r="F20" s="33">
        <v>43374</v>
      </c>
      <c r="G20" s="33">
        <v>43404</v>
      </c>
      <c r="H20" s="33">
        <v>44362</v>
      </c>
      <c r="I20" s="33">
        <v>46919</v>
      </c>
    </row>
    <row r="21" spans="1:9" s="6" customFormat="1" ht="14.25" x14ac:dyDescent="0.2">
      <c r="A21" s="133"/>
      <c r="B21" s="31"/>
      <c r="C21" s="12"/>
      <c r="D21" s="32"/>
      <c r="E21" s="59"/>
      <c r="F21" s="58"/>
      <c r="G21" s="58"/>
      <c r="H21" s="33"/>
      <c r="I21" s="33"/>
    </row>
    <row r="22" spans="1:9" s="6" customFormat="1" thickBot="1" x14ac:dyDescent="0.25">
      <c r="A22" s="119"/>
      <c r="B22" s="30"/>
      <c r="C22" s="11"/>
      <c r="D22" s="11"/>
      <c r="E22" s="11"/>
      <c r="F22" s="36"/>
      <c r="G22" s="46"/>
      <c r="H22" s="46"/>
      <c r="I22" s="46"/>
    </row>
    <row r="23" spans="1:9" s="2" customFormat="1" ht="12.75" x14ac:dyDescent="0.2">
      <c r="F23" s="54"/>
      <c r="H23" s="44"/>
    </row>
    <row r="24" spans="1:9" s="2" customFormat="1" ht="12.75" x14ac:dyDescent="0.2">
      <c r="A24" s="120" t="s">
        <v>298</v>
      </c>
      <c r="B24" s="120"/>
      <c r="C24" s="120"/>
      <c r="D24" s="120"/>
      <c r="E24" s="120"/>
      <c r="F24" s="120"/>
      <c r="G24" s="120"/>
      <c r="H24" s="120"/>
      <c r="I24" s="120"/>
    </row>
    <row r="25" spans="1:9" s="2" customFormat="1" ht="12.75" x14ac:dyDescent="0.2">
      <c r="A25" s="120"/>
      <c r="B25" s="120"/>
      <c r="C25" s="120"/>
      <c r="D25" s="120"/>
      <c r="E25" s="120"/>
      <c r="F25" s="120"/>
      <c r="G25" s="120"/>
      <c r="H25" s="120"/>
      <c r="I25" s="120"/>
    </row>
    <row r="26" spans="1:9" s="2" customFormat="1" ht="12.75" x14ac:dyDescent="0.2">
      <c r="A26" s="121"/>
      <c r="B26" s="121"/>
      <c r="C26" s="121"/>
      <c r="D26" s="121"/>
      <c r="E26" s="121"/>
      <c r="F26" s="121"/>
      <c r="G26" s="121"/>
      <c r="H26" s="44"/>
    </row>
    <row r="27" spans="1:9" s="2" customFormat="1" ht="12.75" x14ac:dyDescent="0.2">
      <c r="A27" s="44"/>
      <c r="B27" s="43" t="s">
        <v>20</v>
      </c>
      <c r="C27" s="43" t="s">
        <v>33</v>
      </c>
      <c r="D27" s="44"/>
      <c r="E27" s="122" t="s">
        <v>24</v>
      </c>
      <c r="F27" s="122"/>
      <c r="G27" s="123" t="s">
        <v>684</v>
      </c>
      <c r="H27" s="123"/>
    </row>
    <row r="28" spans="1:9" s="2" customFormat="1" ht="12.75" x14ac:dyDescent="0.2">
      <c r="A28" s="44"/>
      <c r="B28" s="43" t="s">
        <v>21</v>
      </c>
      <c r="C28" s="43" t="s">
        <v>34</v>
      </c>
      <c r="D28" s="44"/>
      <c r="E28" s="122" t="s">
        <v>21</v>
      </c>
      <c r="F28" s="122"/>
      <c r="G28" s="123" t="s">
        <v>366</v>
      </c>
      <c r="H28" s="123"/>
    </row>
    <row r="29" spans="1:9" s="2" customFormat="1" ht="12.75" x14ac:dyDescent="0.2">
      <c r="A29" s="44"/>
      <c r="B29" s="43" t="s">
        <v>22</v>
      </c>
      <c r="C29" s="49">
        <v>44362</v>
      </c>
      <c r="D29" s="44"/>
      <c r="E29" s="122" t="s">
        <v>22</v>
      </c>
      <c r="F29" s="122"/>
      <c r="G29" s="129">
        <v>44362</v>
      </c>
      <c r="H29" s="123"/>
    </row>
    <row r="30" spans="1:9" s="2" customFormat="1" ht="12.75" x14ac:dyDescent="0.2">
      <c r="A30" s="44"/>
      <c r="B30" s="43" t="s">
        <v>23</v>
      </c>
      <c r="C30" s="43"/>
      <c r="D30" s="44"/>
      <c r="E30" s="122" t="s">
        <v>25</v>
      </c>
      <c r="F30" s="122"/>
      <c r="G30" s="123"/>
      <c r="H30" s="123"/>
    </row>
    <row r="31" spans="1:9" s="2" customFormat="1" ht="12.75" x14ac:dyDescent="0.2">
      <c r="A31" s="44"/>
      <c r="B31" s="21"/>
      <c r="C31" s="21"/>
      <c r="D31" s="44"/>
      <c r="E31" s="22"/>
      <c r="F31" s="22"/>
      <c r="G31" s="22"/>
      <c r="H31" s="22"/>
    </row>
    <row r="32" spans="1:9" s="2" customFormat="1" ht="12.75" x14ac:dyDescent="0.2">
      <c r="A32" s="44"/>
      <c r="B32" s="21"/>
      <c r="C32" s="21"/>
      <c r="D32" s="44"/>
      <c r="E32" s="22"/>
      <c r="F32" s="22"/>
      <c r="G32" s="22"/>
      <c r="H32" s="22"/>
    </row>
    <row r="33" spans="1:10" s="2" customFormat="1" ht="12.75" x14ac:dyDescent="0.2">
      <c r="A33" s="44"/>
      <c r="B33" s="21"/>
      <c r="C33" s="21"/>
      <c r="D33" s="44"/>
      <c r="E33" s="122" t="s">
        <v>26</v>
      </c>
      <c r="F33" s="122"/>
      <c r="G33" s="123" t="s">
        <v>367</v>
      </c>
      <c r="H33" s="123"/>
    </row>
    <row r="34" spans="1:10" s="2" customFormat="1" ht="12.75" x14ac:dyDescent="0.2">
      <c r="A34" s="44"/>
      <c r="B34" s="21"/>
      <c r="C34" s="21"/>
      <c r="D34" s="44"/>
      <c r="E34" s="122" t="s">
        <v>21</v>
      </c>
      <c r="F34" s="122"/>
      <c r="G34" s="123" t="s">
        <v>36</v>
      </c>
      <c r="H34" s="123"/>
    </row>
    <row r="35" spans="1:10" s="2" customFormat="1" ht="12.75" x14ac:dyDescent="0.2">
      <c r="A35" s="44"/>
      <c r="B35" s="21"/>
      <c r="C35" s="21"/>
      <c r="D35" s="44"/>
      <c r="E35" s="122" t="s">
        <v>27</v>
      </c>
      <c r="F35" s="122"/>
      <c r="G35" s="129">
        <v>44362</v>
      </c>
      <c r="H35" s="123"/>
    </row>
    <row r="36" spans="1:10" s="2" customFormat="1" ht="12.75" x14ac:dyDescent="0.2">
      <c r="A36" s="23"/>
      <c r="B36" s="23"/>
      <c r="C36" s="23"/>
      <c r="D36" s="23"/>
      <c r="E36" s="131" t="s">
        <v>25</v>
      </c>
      <c r="F36" s="131"/>
      <c r="G36" s="132"/>
      <c r="H36" s="132"/>
    </row>
    <row r="37" spans="1:10" s="2" customFormat="1" ht="12.75" x14ac:dyDescent="0.2">
      <c r="A37" s="130"/>
      <c r="B37" s="130"/>
      <c r="C37" s="130"/>
      <c r="D37" s="130"/>
      <c r="E37" s="130"/>
      <c r="F37" s="130"/>
      <c r="G37" s="130"/>
      <c r="H37" s="45"/>
    </row>
    <row r="38" spans="1:10" s="2" customFormat="1" ht="12.75" x14ac:dyDescent="0.2">
      <c r="A38" s="8" t="s">
        <v>0</v>
      </c>
      <c r="B38" s="8"/>
      <c r="C38" s="4"/>
      <c r="D38" s="4"/>
      <c r="E38" s="4"/>
      <c r="H38" s="45"/>
    </row>
    <row r="39" spans="1:10" s="2" customFormat="1" ht="12.75" x14ac:dyDescent="0.2">
      <c r="A39" s="121" t="s">
        <v>5</v>
      </c>
      <c r="B39" s="121"/>
      <c r="C39" s="121"/>
      <c r="D39" s="121"/>
      <c r="E39" s="121"/>
      <c r="F39" s="121"/>
      <c r="G39" s="121"/>
      <c r="H39" s="45"/>
    </row>
    <row r="40" spans="1:10" s="2" customFormat="1" x14ac:dyDescent="0.25">
      <c r="A40" s="121" t="s">
        <v>4</v>
      </c>
      <c r="B40" s="121"/>
      <c r="C40" s="121"/>
      <c r="D40" s="121"/>
      <c r="E40" s="121"/>
      <c r="F40" s="121"/>
      <c r="G40" s="121"/>
      <c r="H40" s="45"/>
      <c r="I40" s="3"/>
      <c r="J40"/>
    </row>
    <row r="41" spans="1:10" s="121" customFormat="1" ht="15" customHeight="1" x14ac:dyDescent="0.2">
      <c r="A41" s="121" t="s">
        <v>19</v>
      </c>
    </row>
    <row r="42" spans="1:10" s="121" customFormat="1" ht="15" customHeight="1" x14ac:dyDescent="0.2">
      <c r="A42" s="121" t="s">
        <v>18</v>
      </c>
    </row>
    <row r="43" spans="1:10" s="2" customFormat="1" x14ac:dyDescent="0.25">
      <c r="A43" s="121" t="s">
        <v>6</v>
      </c>
      <c r="B43" s="121"/>
      <c r="C43" s="121"/>
      <c r="D43" s="121"/>
      <c r="E43" s="121"/>
      <c r="F43" s="121"/>
      <c r="G43" s="121"/>
      <c r="H43" s="45"/>
      <c r="J43"/>
    </row>
    <row r="44" spans="1:10" s="2" customFormat="1" ht="12.75" x14ac:dyDescent="0.2">
      <c r="A44" s="130"/>
      <c r="B44" s="130"/>
      <c r="C44" s="130"/>
      <c r="D44" s="130"/>
      <c r="E44" s="130"/>
      <c r="F44" s="130"/>
      <c r="G44" s="130"/>
      <c r="H44" s="45"/>
    </row>
    <row r="45" spans="1:10" s="2" customFormat="1" ht="12.75" x14ac:dyDescent="0.2">
      <c r="A45" s="130"/>
      <c r="B45" s="130"/>
      <c r="C45" s="130"/>
      <c r="D45" s="130"/>
      <c r="E45" s="130"/>
      <c r="F45" s="130"/>
      <c r="G45" s="130"/>
      <c r="H45" s="45"/>
    </row>
    <row r="46" spans="1:10" s="2" customFormat="1" ht="12.75" x14ac:dyDescent="0.2">
      <c r="A46" s="5"/>
      <c r="B46" s="5"/>
    </row>
    <row r="47" spans="1:10" s="2" customFormat="1" ht="12.75" x14ac:dyDescent="0.2">
      <c r="A47" s="5"/>
      <c r="B47" s="5"/>
    </row>
    <row r="48" spans="1:10" s="2" customFormat="1" ht="12.75" x14ac:dyDescent="0.2">
      <c r="A48" s="5"/>
      <c r="B48" s="5"/>
    </row>
    <row r="49" spans="1:2" s="2" customFormat="1" ht="12.75" x14ac:dyDescent="0.2">
      <c r="A49" s="5"/>
      <c r="B49" s="5"/>
    </row>
    <row r="50" spans="1:2" s="2" customFormat="1" ht="12.75" x14ac:dyDescent="0.2">
      <c r="A50" s="5"/>
      <c r="B50" s="5"/>
    </row>
    <row r="51" spans="1:2" s="2" customFormat="1" ht="12.75" x14ac:dyDescent="0.2">
      <c r="A51" s="5"/>
      <c r="B51" s="5"/>
    </row>
    <row r="52" spans="1:2" s="2" customFormat="1" ht="12.75" x14ac:dyDescent="0.2">
      <c r="A52" s="5"/>
      <c r="B52" s="5"/>
    </row>
    <row r="53" spans="1:2" s="2" customFormat="1" ht="12.75" x14ac:dyDescent="0.2">
      <c r="A53" s="5"/>
      <c r="B53" s="5"/>
    </row>
    <row r="54" spans="1:2" s="2" customFormat="1" ht="12.75" x14ac:dyDescent="0.2">
      <c r="A54" s="5"/>
      <c r="B54" s="5"/>
    </row>
    <row r="55" spans="1:2" s="2" customFormat="1" ht="12.75" x14ac:dyDescent="0.2">
      <c r="A55" s="5"/>
      <c r="B55" s="5"/>
    </row>
    <row r="56" spans="1:2" s="2" customFormat="1" ht="12.75" x14ac:dyDescent="0.2">
      <c r="A56" s="5"/>
      <c r="B56" s="5"/>
    </row>
    <row r="57" spans="1:2" s="2" customFormat="1" ht="12.75" x14ac:dyDescent="0.2">
      <c r="A57" s="5"/>
      <c r="B57" s="5"/>
    </row>
    <row r="58" spans="1:2" s="2" customFormat="1" ht="12.75" x14ac:dyDescent="0.2">
      <c r="A58" s="5"/>
      <c r="B58" s="5"/>
    </row>
    <row r="59" spans="1:2" s="2" customFormat="1" ht="12.75" x14ac:dyDescent="0.2">
      <c r="A59" s="5"/>
      <c r="B59" s="5"/>
    </row>
    <row r="60" spans="1:2" s="2" customFormat="1" ht="12.75" x14ac:dyDescent="0.2">
      <c r="A60" s="5"/>
      <c r="B60" s="5"/>
    </row>
    <row r="61" spans="1:2" s="2" customFormat="1" ht="12.75" x14ac:dyDescent="0.2">
      <c r="A61" s="5"/>
      <c r="B61" s="5"/>
    </row>
    <row r="62" spans="1:2" s="2" customFormat="1" ht="12.75" x14ac:dyDescent="0.2">
      <c r="A62" s="5"/>
      <c r="B62" s="5"/>
    </row>
    <row r="63" spans="1:2" s="2" customFormat="1" ht="12.75" x14ac:dyDescent="0.2">
      <c r="A63" s="5"/>
      <c r="B63" s="5"/>
    </row>
    <row r="64" spans="1:2" s="2" customFormat="1" ht="12.75" x14ac:dyDescent="0.2">
      <c r="A64" s="5"/>
      <c r="B64" s="5"/>
    </row>
    <row r="65" spans="1:2" s="2" customFormat="1" ht="12.75" x14ac:dyDescent="0.2">
      <c r="A65" s="5"/>
      <c r="B65" s="5"/>
    </row>
    <row r="66" spans="1:2" s="2" customFormat="1" ht="12.75" x14ac:dyDescent="0.2">
      <c r="A66" s="5"/>
      <c r="B66" s="5"/>
    </row>
    <row r="67" spans="1:2" s="2" customFormat="1" ht="12.75" x14ac:dyDescent="0.2">
      <c r="A67" s="5"/>
      <c r="B67" s="5"/>
    </row>
    <row r="68" spans="1:2" s="2" customFormat="1" ht="12.75" x14ac:dyDescent="0.2">
      <c r="A68" s="5"/>
      <c r="B68" s="5"/>
    </row>
    <row r="69" spans="1:2" s="2" customFormat="1" ht="12.75" x14ac:dyDescent="0.2">
      <c r="A69" s="5"/>
      <c r="B69" s="5"/>
    </row>
    <row r="70" spans="1:2" s="2" customFormat="1" ht="12.75" x14ac:dyDescent="0.2">
      <c r="A70" s="5"/>
      <c r="B70" s="5"/>
    </row>
    <row r="71" spans="1:2" s="2" customFormat="1" ht="12.75" x14ac:dyDescent="0.2">
      <c r="A71" s="5"/>
      <c r="B71" s="5"/>
    </row>
    <row r="72" spans="1:2" s="2" customFormat="1" ht="12.75" x14ac:dyDescent="0.2">
      <c r="A72" s="5"/>
      <c r="B72" s="5"/>
    </row>
    <row r="73" spans="1:2" s="2" customFormat="1" ht="12.75" x14ac:dyDescent="0.2">
      <c r="A73" s="5"/>
      <c r="B73" s="5"/>
    </row>
    <row r="74" spans="1:2" s="2" customFormat="1" ht="12.75" x14ac:dyDescent="0.2">
      <c r="A74" s="5"/>
      <c r="B74" s="5"/>
    </row>
    <row r="75" spans="1:2" s="2" customFormat="1" ht="12.75" x14ac:dyDescent="0.2">
      <c r="A75" s="5"/>
      <c r="B75" s="5"/>
    </row>
    <row r="76" spans="1:2" s="2" customFormat="1" ht="12.75" x14ac:dyDescent="0.2">
      <c r="A76" s="5"/>
      <c r="B76" s="5"/>
    </row>
    <row r="77" spans="1:2" s="2" customFormat="1" ht="12.75" x14ac:dyDescent="0.2">
      <c r="A77" s="5"/>
      <c r="B77" s="5"/>
    </row>
    <row r="78" spans="1:2" s="2" customFormat="1" ht="12.75" x14ac:dyDescent="0.2">
      <c r="A78" s="5"/>
      <c r="B78" s="5"/>
    </row>
    <row r="79" spans="1:2" s="2" customFormat="1" ht="12.75" x14ac:dyDescent="0.2">
      <c r="A79" s="5"/>
      <c r="B79" s="5"/>
    </row>
    <row r="80" spans="1:2" s="2" customFormat="1" ht="12.75" x14ac:dyDescent="0.2">
      <c r="A80" s="5"/>
      <c r="B80" s="5"/>
    </row>
    <row r="81" spans="1:2" s="2" customFormat="1" ht="12.75" x14ac:dyDescent="0.2">
      <c r="A81" s="5"/>
      <c r="B81" s="5"/>
    </row>
    <row r="82" spans="1:2" s="2" customFormat="1" ht="12.75" x14ac:dyDescent="0.2">
      <c r="A82" s="5"/>
      <c r="B82" s="5"/>
    </row>
    <row r="83" spans="1:2" s="2" customFormat="1" ht="12.75" x14ac:dyDescent="0.2">
      <c r="A83" s="5"/>
      <c r="B83" s="5"/>
    </row>
    <row r="84" spans="1:2" s="2" customFormat="1" ht="12.75" x14ac:dyDescent="0.2">
      <c r="A84" s="5"/>
      <c r="B84" s="5"/>
    </row>
    <row r="85" spans="1:2" s="2" customFormat="1" ht="12.75" x14ac:dyDescent="0.2">
      <c r="A85" s="5"/>
      <c r="B85" s="5"/>
    </row>
    <row r="86" spans="1:2" s="2" customFormat="1" ht="12.75" x14ac:dyDescent="0.2">
      <c r="A86" s="5"/>
      <c r="B86" s="5"/>
    </row>
    <row r="87" spans="1:2" s="2" customFormat="1" ht="12.75" x14ac:dyDescent="0.2">
      <c r="A87" s="5"/>
      <c r="B87" s="5"/>
    </row>
    <row r="88" spans="1:2" s="2" customFormat="1" ht="12.75" x14ac:dyDescent="0.2">
      <c r="A88" s="5"/>
      <c r="B88" s="5"/>
    </row>
    <row r="89" spans="1:2" s="2" customFormat="1" ht="12.75" x14ac:dyDescent="0.2">
      <c r="A89" s="5"/>
      <c r="B89" s="5"/>
    </row>
    <row r="90" spans="1:2" s="2" customFormat="1" ht="12.75" x14ac:dyDescent="0.2">
      <c r="A90" s="5"/>
      <c r="B90" s="5"/>
    </row>
    <row r="91" spans="1:2" s="2" customFormat="1" ht="12.75" x14ac:dyDescent="0.2">
      <c r="A91" s="5"/>
      <c r="B91" s="5"/>
    </row>
    <row r="92" spans="1:2" s="2" customFormat="1" ht="12.75" x14ac:dyDescent="0.2">
      <c r="A92" s="5"/>
      <c r="B92" s="5"/>
    </row>
    <row r="93" spans="1:2" s="2" customFormat="1" ht="12.75" x14ac:dyDescent="0.2">
      <c r="A93" s="5"/>
      <c r="B93" s="5"/>
    </row>
    <row r="94" spans="1:2" s="2" customFormat="1" ht="12.75" x14ac:dyDescent="0.2">
      <c r="A94" s="5"/>
      <c r="B94" s="5"/>
    </row>
    <row r="95" spans="1:2" s="2" customFormat="1" ht="12.75" x14ac:dyDescent="0.2">
      <c r="A95" s="5"/>
      <c r="B95" s="5"/>
    </row>
    <row r="96" spans="1:2" s="2" customFormat="1" ht="12.75" x14ac:dyDescent="0.2">
      <c r="A96" s="5"/>
      <c r="B96" s="5"/>
    </row>
    <row r="97" spans="1:2" s="2" customFormat="1" ht="12.75" x14ac:dyDescent="0.2">
      <c r="A97" s="5"/>
      <c r="B97" s="5"/>
    </row>
    <row r="98" spans="1:2" s="2" customFormat="1" ht="12.75" x14ac:dyDescent="0.2">
      <c r="A98" s="5"/>
      <c r="B98" s="5"/>
    </row>
    <row r="99" spans="1:2" s="2" customFormat="1" ht="12.75" x14ac:dyDescent="0.2">
      <c r="A99" s="5"/>
      <c r="B99" s="5"/>
    </row>
    <row r="100" spans="1:2" s="2" customFormat="1" ht="12.75" x14ac:dyDescent="0.2">
      <c r="A100" s="5"/>
      <c r="B100" s="5"/>
    </row>
    <row r="101" spans="1:2" s="2" customFormat="1" ht="12.75" x14ac:dyDescent="0.2">
      <c r="A101" s="5"/>
      <c r="B101" s="5"/>
    </row>
    <row r="102" spans="1:2" s="2" customFormat="1" ht="12.75" x14ac:dyDescent="0.2">
      <c r="A102" s="5"/>
      <c r="B102" s="5"/>
    </row>
    <row r="103" spans="1:2" s="2" customFormat="1" ht="12.75" x14ac:dyDescent="0.2">
      <c r="A103" s="5"/>
      <c r="B103" s="5"/>
    </row>
    <row r="104" spans="1:2" s="2" customFormat="1" ht="12.75" x14ac:dyDescent="0.2">
      <c r="A104" s="5"/>
      <c r="B104" s="5"/>
    </row>
    <row r="105" spans="1:2" s="2" customFormat="1" ht="12.75" x14ac:dyDescent="0.2">
      <c r="A105" s="5"/>
      <c r="B105" s="5"/>
    </row>
    <row r="106" spans="1:2" s="2" customFormat="1" ht="12.75" x14ac:dyDescent="0.2">
      <c r="A106" s="5"/>
      <c r="B106" s="5"/>
    </row>
    <row r="107" spans="1:2" s="2" customFormat="1" ht="12.75" x14ac:dyDescent="0.2">
      <c r="A107" s="5"/>
      <c r="B107" s="5"/>
    </row>
    <row r="108" spans="1:2" s="2" customFormat="1" ht="12.75" x14ac:dyDescent="0.2">
      <c r="A108" s="5"/>
      <c r="B108" s="5"/>
    </row>
    <row r="109" spans="1:2" s="2" customFormat="1" ht="12.75" x14ac:dyDescent="0.2">
      <c r="A109" s="5"/>
      <c r="B109" s="5"/>
    </row>
    <row r="110" spans="1:2" s="2" customFormat="1" ht="12.75" x14ac:dyDescent="0.2">
      <c r="A110" s="5"/>
      <c r="B110" s="5"/>
    </row>
    <row r="111" spans="1:2" s="2" customFormat="1" ht="12.75" x14ac:dyDescent="0.2">
      <c r="A111" s="5"/>
      <c r="B111" s="5"/>
    </row>
    <row r="112" spans="1:2" s="2" customFormat="1" ht="12.75" x14ac:dyDescent="0.2">
      <c r="A112" s="5"/>
      <c r="B112" s="5"/>
    </row>
    <row r="113" spans="1:2" s="2" customFormat="1" ht="12.75" x14ac:dyDescent="0.2">
      <c r="A113" s="5"/>
      <c r="B113" s="5"/>
    </row>
    <row r="114" spans="1:2" s="2" customFormat="1" ht="12.75" x14ac:dyDescent="0.2">
      <c r="A114" s="5"/>
      <c r="B114" s="5"/>
    </row>
    <row r="115" spans="1:2" s="2" customFormat="1" ht="12.75" x14ac:dyDescent="0.2">
      <c r="A115" s="5"/>
      <c r="B115" s="5"/>
    </row>
    <row r="116" spans="1:2" s="2" customFormat="1" ht="12.75" x14ac:dyDescent="0.2">
      <c r="A116" s="5"/>
      <c r="B116" s="5"/>
    </row>
    <row r="117" spans="1:2" s="2" customFormat="1" ht="12.75" x14ac:dyDescent="0.2">
      <c r="A117" s="5"/>
      <c r="B117" s="5"/>
    </row>
    <row r="118" spans="1:2" s="2" customFormat="1" ht="12.75" x14ac:dyDescent="0.2">
      <c r="A118" s="5"/>
      <c r="B118" s="5"/>
    </row>
    <row r="119" spans="1:2" s="2" customFormat="1" ht="12.75" x14ac:dyDescent="0.2">
      <c r="A119" s="5"/>
      <c r="B119" s="5"/>
    </row>
    <row r="120" spans="1:2" s="2" customFormat="1" ht="12.75" x14ac:dyDescent="0.2">
      <c r="A120" s="5"/>
      <c r="B120" s="5"/>
    </row>
    <row r="121" spans="1:2" s="2" customFormat="1" ht="12.75" x14ac:dyDescent="0.2">
      <c r="A121" s="5"/>
      <c r="B121" s="5"/>
    </row>
    <row r="122" spans="1:2" s="2" customFormat="1" ht="12.75" x14ac:dyDescent="0.2">
      <c r="A122" s="5"/>
      <c r="B122" s="5"/>
    </row>
    <row r="123" spans="1:2" s="2" customFormat="1" ht="12.75" x14ac:dyDescent="0.2">
      <c r="A123" s="5"/>
      <c r="B123" s="5"/>
    </row>
    <row r="124" spans="1:2" s="2" customFormat="1" ht="12.75" x14ac:dyDescent="0.2">
      <c r="A124" s="5"/>
      <c r="B124" s="5"/>
    </row>
    <row r="125" spans="1:2" s="2" customFormat="1" ht="12.75" x14ac:dyDescent="0.2">
      <c r="A125" s="5"/>
      <c r="B125" s="5"/>
    </row>
    <row r="126" spans="1:2" s="2" customFormat="1" ht="12.75" x14ac:dyDescent="0.2">
      <c r="A126" s="5"/>
      <c r="B126" s="5"/>
    </row>
    <row r="127" spans="1:2" s="2" customFormat="1" ht="12.75" x14ac:dyDescent="0.2">
      <c r="A127" s="5"/>
      <c r="B127" s="5"/>
    </row>
    <row r="128" spans="1:2" s="2" customFormat="1" ht="12.75" x14ac:dyDescent="0.2">
      <c r="A128" s="5"/>
      <c r="B128" s="5"/>
    </row>
    <row r="129" spans="1:2" s="2" customFormat="1" ht="12.75" x14ac:dyDescent="0.2">
      <c r="A129" s="5"/>
      <c r="B129" s="5"/>
    </row>
    <row r="130" spans="1:2" s="2" customFormat="1" ht="12.75" x14ac:dyDescent="0.2">
      <c r="A130" s="5"/>
      <c r="B130" s="5"/>
    </row>
    <row r="131" spans="1:2" s="2" customFormat="1" ht="12.75" x14ac:dyDescent="0.2">
      <c r="A131" s="5"/>
      <c r="B131" s="5"/>
    </row>
    <row r="132" spans="1:2" s="2" customFormat="1" ht="12.75" x14ac:dyDescent="0.2">
      <c r="A132" s="5"/>
      <c r="B132" s="5"/>
    </row>
    <row r="133" spans="1:2" s="2" customFormat="1" ht="12.75" x14ac:dyDescent="0.2">
      <c r="A133" s="5"/>
      <c r="B133" s="5"/>
    </row>
    <row r="134" spans="1:2" s="2" customFormat="1" ht="12.75" x14ac:dyDescent="0.2">
      <c r="A134" s="5"/>
      <c r="B134" s="5"/>
    </row>
    <row r="135" spans="1:2" s="2" customFormat="1" ht="12.75" x14ac:dyDescent="0.2">
      <c r="A135" s="5"/>
      <c r="B135" s="5"/>
    </row>
    <row r="136" spans="1:2" s="2" customFormat="1" ht="12.75" x14ac:dyDescent="0.2">
      <c r="A136" s="5"/>
      <c r="B136" s="5"/>
    </row>
    <row r="137" spans="1:2" s="2" customFormat="1" ht="12.75" x14ac:dyDescent="0.2">
      <c r="A137" s="5"/>
      <c r="B137" s="5"/>
    </row>
    <row r="138" spans="1:2" s="2" customFormat="1" ht="12.75" x14ac:dyDescent="0.2">
      <c r="A138" s="5"/>
      <c r="B138" s="5"/>
    </row>
    <row r="139" spans="1:2" s="2" customFormat="1" ht="12.75" x14ac:dyDescent="0.2">
      <c r="A139" s="5"/>
      <c r="B139" s="5"/>
    </row>
    <row r="140" spans="1:2" s="2" customFormat="1" ht="12.75" x14ac:dyDescent="0.2">
      <c r="A140" s="5"/>
      <c r="B140" s="5"/>
    </row>
    <row r="141" spans="1:2" s="2" customFormat="1" ht="12.75" x14ac:dyDescent="0.2">
      <c r="A141" s="5"/>
      <c r="B141" s="5"/>
    </row>
    <row r="142" spans="1:2" s="2" customFormat="1" ht="12.75" x14ac:dyDescent="0.2">
      <c r="A142" s="5"/>
      <c r="B142" s="5"/>
    </row>
    <row r="143" spans="1:2" s="2" customFormat="1" ht="12.75" x14ac:dyDescent="0.2">
      <c r="A143" s="5"/>
      <c r="B143" s="5"/>
    </row>
    <row r="144" spans="1:2" s="2" customFormat="1" ht="12.75" x14ac:dyDescent="0.2">
      <c r="A144" s="5"/>
      <c r="B144" s="5"/>
    </row>
    <row r="145" spans="1:2" s="2" customFormat="1" ht="12.75" x14ac:dyDescent="0.2">
      <c r="A145" s="5"/>
      <c r="B145" s="5"/>
    </row>
    <row r="146" spans="1:2" s="2" customFormat="1" ht="12.75" x14ac:dyDescent="0.2">
      <c r="A146" s="5"/>
      <c r="B146" s="5"/>
    </row>
    <row r="147" spans="1:2" s="2" customFormat="1" ht="12.75" x14ac:dyDescent="0.2">
      <c r="A147" s="5"/>
      <c r="B147" s="5"/>
    </row>
    <row r="148" spans="1:2" s="2" customFormat="1" ht="12.75" x14ac:dyDescent="0.2">
      <c r="A148" s="5"/>
      <c r="B148" s="5"/>
    </row>
    <row r="149" spans="1:2" s="2" customFormat="1" ht="12.75" x14ac:dyDescent="0.2">
      <c r="A149" s="5"/>
      <c r="B149" s="5"/>
    </row>
    <row r="150" spans="1:2" s="2" customFormat="1" ht="12.75" x14ac:dyDescent="0.2">
      <c r="A150" s="5"/>
      <c r="B150" s="5"/>
    </row>
    <row r="151" spans="1:2" s="2" customFormat="1" ht="12.75" x14ac:dyDescent="0.2">
      <c r="A151" s="5"/>
      <c r="B151" s="5"/>
    </row>
    <row r="152" spans="1:2" s="2" customFormat="1" ht="12.75" x14ac:dyDescent="0.2">
      <c r="A152" s="5"/>
      <c r="B152" s="5"/>
    </row>
    <row r="153" spans="1:2" s="2" customFormat="1" ht="12.75" x14ac:dyDescent="0.2">
      <c r="A153" s="5"/>
      <c r="B153" s="5"/>
    </row>
    <row r="154" spans="1:2" s="2" customFormat="1" ht="12.75" x14ac:dyDescent="0.2">
      <c r="A154" s="5"/>
      <c r="B154" s="5"/>
    </row>
    <row r="155" spans="1:2" s="2" customFormat="1" ht="12.75" x14ac:dyDescent="0.2">
      <c r="A155" s="5"/>
      <c r="B155" s="5"/>
    </row>
    <row r="156" spans="1:2" s="2" customFormat="1" ht="12.75" x14ac:dyDescent="0.2">
      <c r="A156" s="5"/>
      <c r="B156" s="5"/>
    </row>
    <row r="157" spans="1:2" s="2" customFormat="1" ht="12.75" x14ac:dyDescent="0.2">
      <c r="A157" s="5"/>
      <c r="B157" s="5"/>
    </row>
    <row r="158" spans="1:2" s="2" customFormat="1" ht="12.75" x14ac:dyDescent="0.2">
      <c r="A158" s="5"/>
      <c r="B158" s="5"/>
    </row>
    <row r="159" spans="1:2" s="2" customFormat="1" ht="12.75" x14ac:dyDescent="0.2">
      <c r="A159" s="5"/>
      <c r="B159" s="5"/>
    </row>
    <row r="160" spans="1:2" s="2" customFormat="1" ht="12.75" x14ac:dyDescent="0.2">
      <c r="A160" s="5"/>
      <c r="B160" s="5"/>
    </row>
    <row r="161" spans="1:2" s="2" customFormat="1" ht="12.75" x14ac:dyDescent="0.2">
      <c r="A161" s="5"/>
      <c r="B161" s="5"/>
    </row>
    <row r="162" spans="1:2" s="2" customFormat="1" ht="12.75" x14ac:dyDescent="0.2">
      <c r="A162" s="5"/>
      <c r="B162" s="5"/>
    </row>
    <row r="163" spans="1:2" s="2" customFormat="1" ht="12.75" x14ac:dyDescent="0.2">
      <c r="A163" s="5"/>
      <c r="B163" s="5"/>
    </row>
    <row r="164" spans="1:2" s="2" customFormat="1" ht="12.75" x14ac:dyDescent="0.2">
      <c r="A164" s="5"/>
      <c r="B164" s="5"/>
    </row>
    <row r="165" spans="1:2" s="2" customFormat="1" ht="12.75" x14ac:dyDescent="0.2">
      <c r="A165" s="5"/>
      <c r="B165" s="5"/>
    </row>
    <row r="166" spans="1:2" s="2" customFormat="1" ht="12.75" x14ac:dyDescent="0.2">
      <c r="A166" s="5"/>
      <c r="B166" s="5"/>
    </row>
    <row r="167" spans="1:2" s="2" customFormat="1" ht="12.75" x14ac:dyDescent="0.2">
      <c r="A167" s="5"/>
      <c r="B167" s="5"/>
    </row>
    <row r="168" spans="1:2" s="2" customFormat="1" ht="12.75" x14ac:dyDescent="0.2">
      <c r="A168" s="5"/>
      <c r="B168" s="5"/>
    </row>
    <row r="169" spans="1:2" s="2" customFormat="1" ht="12.75" x14ac:dyDescent="0.2">
      <c r="A169" s="5"/>
      <c r="B169" s="5"/>
    </row>
    <row r="170" spans="1:2" s="2" customFormat="1" ht="12.75" x14ac:dyDescent="0.2">
      <c r="A170" s="5"/>
      <c r="B170" s="5"/>
    </row>
    <row r="171" spans="1:2" s="2" customFormat="1" ht="12.75" x14ac:dyDescent="0.2">
      <c r="A171" s="5"/>
      <c r="B171" s="5"/>
    </row>
    <row r="172" spans="1:2" s="2" customFormat="1" ht="12.75" x14ac:dyDescent="0.2">
      <c r="A172" s="5"/>
      <c r="B172" s="5"/>
    </row>
    <row r="173" spans="1:2" s="2" customFormat="1" ht="12.75" x14ac:dyDescent="0.2">
      <c r="A173" s="5"/>
      <c r="B173" s="5"/>
    </row>
    <row r="174" spans="1:2" s="2" customFormat="1" ht="12.75" x14ac:dyDescent="0.2">
      <c r="A174" s="5"/>
      <c r="B174" s="5"/>
    </row>
    <row r="175" spans="1:2" s="2" customFormat="1" ht="12.75" x14ac:dyDescent="0.2">
      <c r="A175" s="5"/>
      <c r="B175" s="5"/>
    </row>
    <row r="176" spans="1:2" s="2" customFormat="1" ht="12.75" x14ac:dyDescent="0.2">
      <c r="A176" s="5"/>
      <c r="B176" s="5"/>
    </row>
    <row r="177" spans="1:2" s="2" customFormat="1" ht="12.75" x14ac:dyDescent="0.2">
      <c r="A177" s="5"/>
      <c r="B177" s="5"/>
    </row>
    <row r="178" spans="1:2" s="2" customFormat="1" ht="12.75" x14ac:dyDescent="0.2">
      <c r="A178" s="5"/>
      <c r="B178" s="5"/>
    </row>
    <row r="179" spans="1:2" s="2" customFormat="1" ht="12.75" x14ac:dyDescent="0.2">
      <c r="A179" s="5"/>
      <c r="B179" s="5"/>
    </row>
    <row r="180" spans="1:2" s="2" customFormat="1" ht="12.75" x14ac:dyDescent="0.2">
      <c r="A180" s="5"/>
      <c r="B180" s="5"/>
    </row>
    <row r="181" spans="1:2" s="2" customFormat="1" ht="12.75" x14ac:dyDescent="0.2">
      <c r="A181" s="5"/>
      <c r="B181" s="5"/>
    </row>
    <row r="182" spans="1:2" s="2" customFormat="1" ht="12.75" x14ac:dyDescent="0.2">
      <c r="A182" s="5"/>
      <c r="B182" s="5"/>
    </row>
    <row r="183" spans="1:2" s="2" customFormat="1" ht="12.75" x14ac:dyDescent="0.2">
      <c r="A183" s="5"/>
      <c r="B183" s="5"/>
    </row>
    <row r="184" spans="1:2" s="2" customFormat="1" ht="12.75" x14ac:dyDescent="0.2">
      <c r="A184" s="5"/>
      <c r="B184" s="5"/>
    </row>
    <row r="185" spans="1:2" s="2" customFormat="1" ht="12.75" x14ac:dyDescent="0.2">
      <c r="A185" s="5"/>
      <c r="B185" s="5"/>
    </row>
    <row r="186" spans="1:2" s="2" customFormat="1" ht="12.75" x14ac:dyDescent="0.2">
      <c r="A186" s="5"/>
      <c r="B186" s="5"/>
    </row>
    <row r="187" spans="1:2" s="2" customFormat="1" ht="12.75" x14ac:dyDescent="0.2">
      <c r="A187" s="5"/>
      <c r="B187" s="5"/>
    </row>
    <row r="188" spans="1:2" s="2" customFormat="1" ht="12.75" x14ac:dyDescent="0.2">
      <c r="A188" s="5"/>
      <c r="B188" s="5"/>
    </row>
    <row r="189" spans="1:2" s="2" customFormat="1" ht="12.75" x14ac:dyDescent="0.2">
      <c r="A189" s="5"/>
      <c r="B189" s="5"/>
    </row>
    <row r="190" spans="1:2" s="2" customFormat="1" ht="12.75" x14ac:dyDescent="0.2">
      <c r="A190" s="5"/>
      <c r="B190" s="5"/>
    </row>
    <row r="191" spans="1:2" s="2" customFormat="1" ht="12.75" x14ac:dyDescent="0.2">
      <c r="A191" s="5"/>
      <c r="B191" s="5"/>
    </row>
    <row r="192" spans="1:2" s="2" customFormat="1" ht="12.75" x14ac:dyDescent="0.2">
      <c r="A192" s="5"/>
      <c r="B192" s="5"/>
    </row>
    <row r="193" spans="1:2" s="2" customFormat="1" ht="12.75" x14ac:dyDescent="0.2">
      <c r="A193" s="5"/>
      <c r="B193" s="5"/>
    </row>
    <row r="194" spans="1:2" s="2" customFormat="1" ht="12.75" x14ac:dyDescent="0.2">
      <c r="A194" s="5"/>
      <c r="B194" s="5"/>
    </row>
    <row r="195" spans="1:2" s="2" customFormat="1" ht="12.75" x14ac:dyDescent="0.2">
      <c r="A195" s="5"/>
      <c r="B195" s="5"/>
    </row>
    <row r="196" spans="1:2" s="2" customFormat="1" ht="12.75" x14ac:dyDescent="0.2">
      <c r="A196" s="5"/>
      <c r="B196" s="5"/>
    </row>
    <row r="197" spans="1:2" s="2" customFormat="1" ht="12.75" x14ac:dyDescent="0.2">
      <c r="A197" s="5"/>
      <c r="B197" s="5"/>
    </row>
    <row r="198" spans="1:2" s="2" customFormat="1" ht="12.75" x14ac:dyDescent="0.2">
      <c r="A198" s="5"/>
      <c r="B198" s="5"/>
    </row>
    <row r="199" spans="1:2" s="2" customFormat="1" ht="12.75" x14ac:dyDescent="0.2">
      <c r="A199" s="5"/>
      <c r="B199" s="5"/>
    </row>
    <row r="200" spans="1:2" s="2" customFormat="1" ht="12.75" x14ac:dyDescent="0.2">
      <c r="A200" s="5"/>
      <c r="B200" s="5"/>
    </row>
    <row r="201" spans="1:2" s="2" customFormat="1" ht="12.75" x14ac:dyDescent="0.2">
      <c r="A201" s="5"/>
      <c r="B201" s="5"/>
    </row>
    <row r="202" spans="1:2" s="2" customFormat="1" ht="12.75" x14ac:dyDescent="0.2">
      <c r="A202" s="5"/>
      <c r="B202" s="5"/>
    </row>
    <row r="203" spans="1:2" s="2" customFormat="1" ht="12.75" x14ac:dyDescent="0.2">
      <c r="A203" s="5"/>
      <c r="B203" s="5"/>
    </row>
    <row r="204" spans="1:2" s="2" customFormat="1" ht="12.75" x14ac:dyDescent="0.2">
      <c r="A204" s="5"/>
      <c r="B204" s="5"/>
    </row>
    <row r="205" spans="1:2" s="2" customFormat="1" ht="12.75" x14ac:dyDescent="0.2">
      <c r="A205" s="5"/>
      <c r="B205" s="5"/>
    </row>
    <row r="206" spans="1:2" s="2" customFormat="1" ht="12.75" x14ac:dyDescent="0.2">
      <c r="A206" s="5"/>
      <c r="B206" s="5"/>
    </row>
    <row r="207" spans="1:2" s="2" customFormat="1" ht="12.75" x14ac:dyDescent="0.2">
      <c r="A207" s="5"/>
      <c r="B207" s="5"/>
    </row>
    <row r="208" spans="1:2" s="2" customFormat="1" ht="12.75" x14ac:dyDescent="0.2">
      <c r="A208" s="5"/>
      <c r="B208" s="5"/>
    </row>
    <row r="209" spans="1:2" s="2" customFormat="1" ht="12.75" x14ac:dyDescent="0.2">
      <c r="A209" s="5"/>
      <c r="B209" s="5"/>
    </row>
    <row r="210" spans="1:2" s="2" customFormat="1" ht="12.75" x14ac:dyDescent="0.2">
      <c r="A210" s="5"/>
      <c r="B210" s="5"/>
    </row>
    <row r="211" spans="1:2" s="2" customFormat="1" ht="12.75" x14ac:dyDescent="0.2">
      <c r="A211" s="5"/>
      <c r="B211" s="5"/>
    </row>
    <row r="212" spans="1:2" s="2" customFormat="1" ht="12.75" x14ac:dyDescent="0.2">
      <c r="A212" s="5"/>
      <c r="B212" s="5"/>
    </row>
    <row r="213" spans="1:2" s="2" customFormat="1" ht="12.75" x14ac:dyDescent="0.2">
      <c r="A213" s="5"/>
      <c r="B213" s="5"/>
    </row>
    <row r="214" spans="1:2" s="2" customFormat="1" ht="12.75" x14ac:dyDescent="0.2">
      <c r="A214" s="5"/>
      <c r="B214" s="5"/>
    </row>
    <row r="215" spans="1:2" s="2" customFormat="1" ht="12.75" x14ac:dyDescent="0.2">
      <c r="A215" s="5"/>
      <c r="B215" s="5"/>
    </row>
    <row r="216" spans="1:2" s="2" customFormat="1" ht="12.75" x14ac:dyDescent="0.2">
      <c r="A216" s="5"/>
      <c r="B216" s="5"/>
    </row>
    <row r="217" spans="1:2" s="2" customFormat="1" ht="12.75" x14ac:dyDescent="0.2">
      <c r="A217" s="5"/>
      <c r="B217" s="5"/>
    </row>
    <row r="218" spans="1:2" s="2" customFormat="1" ht="12.75" x14ac:dyDescent="0.2">
      <c r="A218" s="5"/>
      <c r="B218" s="5"/>
    </row>
    <row r="219" spans="1:2" s="2" customFormat="1" ht="12.75" x14ac:dyDescent="0.2">
      <c r="A219" s="5"/>
      <c r="B219" s="5"/>
    </row>
    <row r="220" spans="1:2" s="2" customFormat="1" ht="12.75" x14ac:dyDescent="0.2">
      <c r="A220" s="5"/>
      <c r="B220" s="5"/>
    </row>
    <row r="221" spans="1:2" s="2" customFormat="1" ht="12.75" x14ac:dyDescent="0.2">
      <c r="A221" s="5"/>
      <c r="B221" s="5"/>
    </row>
    <row r="222" spans="1:2" s="2" customFormat="1" ht="12.75" x14ac:dyDescent="0.2">
      <c r="A222" s="5"/>
      <c r="B222" s="5"/>
    </row>
    <row r="223" spans="1:2" s="2" customFormat="1" ht="12.75" x14ac:dyDescent="0.2">
      <c r="A223" s="5"/>
      <c r="B223" s="5"/>
    </row>
    <row r="224" spans="1:2" s="2" customFormat="1" ht="12.75" x14ac:dyDescent="0.2">
      <c r="A224" s="5"/>
      <c r="B224" s="5"/>
    </row>
    <row r="225" spans="1:2" s="2" customFormat="1" ht="12.75" x14ac:dyDescent="0.2">
      <c r="A225" s="5"/>
      <c r="B225" s="5"/>
    </row>
    <row r="226" spans="1:2" s="2" customFormat="1" ht="12.75" x14ac:dyDescent="0.2">
      <c r="A226" s="5"/>
      <c r="B226" s="5"/>
    </row>
    <row r="227" spans="1:2" s="2" customFormat="1" ht="12.75" x14ac:dyDescent="0.2">
      <c r="A227" s="5"/>
      <c r="B227" s="5"/>
    </row>
    <row r="228" spans="1:2" s="2" customFormat="1" ht="12.75" x14ac:dyDescent="0.2">
      <c r="A228" s="5"/>
      <c r="B228" s="5"/>
    </row>
    <row r="229" spans="1:2" s="2" customFormat="1" ht="12.75" x14ac:dyDescent="0.2">
      <c r="A229" s="5"/>
      <c r="B229" s="5"/>
    </row>
    <row r="230" spans="1:2" s="2" customFormat="1" ht="12.75" x14ac:dyDescent="0.2">
      <c r="A230" s="5"/>
      <c r="B230" s="5"/>
    </row>
    <row r="231" spans="1:2" s="2" customFormat="1" ht="12.75" x14ac:dyDescent="0.2">
      <c r="A231" s="5"/>
      <c r="B231" s="5"/>
    </row>
    <row r="232" spans="1:2" s="2" customFormat="1" ht="12.75" x14ac:dyDescent="0.2">
      <c r="A232" s="5"/>
      <c r="B232" s="5"/>
    </row>
    <row r="233" spans="1:2" s="2" customFormat="1" ht="12.75" x14ac:dyDescent="0.2">
      <c r="A233" s="5"/>
      <c r="B233" s="5"/>
    </row>
    <row r="234" spans="1:2" s="2" customFormat="1" ht="12.75" x14ac:dyDescent="0.2">
      <c r="A234" s="5"/>
      <c r="B234" s="5"/>
    </row>
    <row r="235" spans="1:2" s="2" customFormat="1" ht="12.75" x14ac:dyDescent="0.2">
      <c r="A235" s="5"/>
      <c r="B235" s="5"/>
    </row>
    <row r="236" spans="1:2" s="2" customFormat="1" ht="12.75" x14ac:dyDescent="0.2">
      <c r="A236" s="5"/>
      <c r="B236" s="5"/>
    </row>
    <row r="237" spans="1:2" s="2" customFormat="1" ht="12.75" x14ac:dyDescent="0.2">
      <c r="A237" s="5"/>
      <c r="B237" s="5"/>
    </row>
    <row r="238" spans="1:2" s="2" customFormat="1" ht="12.75" x14ac:dyDescent="0.2">
      <c r="A238" s="5"/>
      <c r="B238" s="5"/>
    </row>
    <row r="239" spans="1:2" s="2" customFormat="1" ht="12.75" x14ac:dyDescent="0.2">
      <c r="A239" s="5"/>
      <c r="B239" s="5"/>
    </row>
    <row r="240" spans="1:2" s="2" customFormat="1" ht="12.75" x14ac:dyDescent="0.2">
      <c r="A240" s="5"/>
      <c r="B240" s="5"/>
    </row>
    <row r="241" spans="1:2" s="2" customFormat="1" ht="12.75" x14ac:dyDescent="0.2">
      <c r="A241" s="5"/>
      <c r="B241" s="5"/>
    </row>
    <row r="242" spans="1:2" s="2" customFormat="1" ht="12.75" x14ac:dyDescent="0.2">
      <c r="A242" s="5"/>
      <c r="B242" s="5"/>
    </row>
    <row r="243" spans="1:2" s="2" customFormat="1" ht="12.75" x14ac:dyDescent="0.2">
      <c r="A243" s="5"/>
      <c r="B243" s="5"/>
    </row>
    <row r="244" spans="1:2" s="2" customFormat="1" ht="12.75" x14ac:dyDescent="0.2">
      <c r="A244" s="5"/>
      <c r="B244" s="5"/>
    </row>
    <row r="245" spans="1:2" s="2" customFormat="1" ht="12.75" x14ac:dyDescent="0.2">
      <c r="A245" s="5"/>
      <c r="B245" s="5"/>
    </row>
    <row r="246" spans="1:2" s="2" customFormat="1" ht="12.75" x14ac:dyDescent="0.2">
      <c r="A246" s="5"/>
      <c r="B246" s="5"/>
    </row>
    <row r="247" spans="1:2" s="2" customFormat="1" ht="12.75" x14ac:dyDescent="0.2">
      <c r="A247" s="5"/>
      <c r="B247" s="5"/>
    </row>
    <row r="248" spans="1:2" s="2" customFormat="1" ht="12.75" x14ac:dyDescent="0.2">
      <c r="A248" s="5"/>
      <c r="B248" s="5"/>
    </row>
    <row r="249" spans="1:2" s="2" customFormat="1" ht="12.75" x14ac:dyDescent="0.2">
      <c r="A249" s="5"/>
      <c r="B249" s="5"/>
    </row>
    <row r="250" spans="1:2" s="2" customFormat="1" ht="12.75" x14ac:dyDescent="0.2">
      <c r="A250" s="5"/>
      <c r="B250" s="5"/>
    </row>
    <row r="251" spans="1:2" s="2" customFormat="1" ht="12.75" x14ac:dyDescent="0.2">
      <c r="A251" s="5"/>
      <c r="B251" s="5"/>
    </row>
    <row r="252" spans="1:2" s="2" customFormat="1" ht="12.75" x14ac:dyDescent="0.2">
      <c r="A252" s="5"/>
      <c r="B252" s="5"/>
    </row>
    <row r="253" spans="1:2" s="2" customFormat="1" ht="12.75" x14ac:dyDescent="0.2">
      <c r="A253" s="5"/>
      <c r="B253" s="5"/>
    </row>
    <row r="254" spans="1:2" s="2" customFormat="1" ht="12.75" x14ac:dyDescent="0.2">
      <c r="A254" s="5"/>
      <c r="B254" s="5"/>
    </row>
    <row r="255" spans="1:2" s="2" customFormat="1" ht="12.75" x14ac:dyDescent="0.2">
      <c r="A255" s="5"/>
      <c r="B255" s="5"/>
    </row>
    <row r="256" spans="1:2" s="2" customFormat="1" ht="12.75" x14ac:dyDescent="0.2">
      <c r="A256" s="5"/>
      <c r="B256" s="5"/>
    </row>
    <row r="257" spans="1:2" s="2" customFormat="1" ht="12.75" x14ac:dyDescent="0.2">
      <c r="A257" s="5"/>
      <c r="B257" s="5"/>
    </row>
    <row r="258" spans="1:2" s="2" customFormat="1" ht="12.75" x14ac:dyDescent="0.2">
      <c r="A258" s="5"/>
      <c r="B258" s="5"/>
    </row>
    <row r="259" spans="1:2" s="2" customFormat="1" ht="12.75" x14ac:dyDescent="0.2">
      <c r="A259" s="5"/>
      <c r="B259" s="5"/>
    </row>
    <row r="260" spans="1:2" s="2" customFormat="1" ht="12.75" x14ac:dyDescent="0.2">
      <c r="A260" s="5"/>
      <c r="B260" s="5"/>
    </row>
    <row r="261" spans="1:2" s="2" customFormat="1" ht="12.75" x14ac:dyDescent="0.2">
      <c r="A261" s="5"/>
      <c r="B261" s="5"/>
    </row>
    <row r="262" spans="1:2" s="2" customFormat="1" ht="12.75" x14ac:dyDescent="0.2">
      <c r="A262" s="5"/>
      <c r="B262" s="5"/>
    </row>
    <row r="263" spans="1:2" s="2" customFormat="1" ht="12.75" x14ac:dyDescent="0.2">
      <c r="A263" s="5"/>
      <c r="B263" s="5"/>
    </row>
    <row r="264" spans="1:2" s="2" customFormat="1" ht="12.75" x14ac:dyDescent="0.2">
      <c r="A264" s="5"/>
      <c r="B264" s="5"/>
    </row>
    <row r="265" spans="1:2" s="2" customFormat="1" ht="12.75" x14ac:dyDescent="0.2">
      <c r="A265" s="5"/>
      <c r="B265" s="5"/>
    </row>
    <row r="266" spans="1:2" s="2" customFormat="1" ht="12.75" x14ac:dyDescent="0.2">
      <c r="A266" s="5"/>
      <c r="B266" s="5"/>
    </row>
    <row r="267" spans="1:2" s="2" customFormat="1" ht="12.75" x14ac:dyDescent="0.2">
      <c r="A267" s="5"/>
      <c r="B267" s="5"/>
    </row>
    <row r="268" spans="1:2" s="2" customFormat="1" ht="12.75" x14ac:dyDescent="0.2">
      <c r="A268" s="5"/>
      <c r="B268" s="5"/>
    </row>
    <row r="269" spans="1:2" s="2" customFormat="1" ht="12.75" x14ac:dyDescent="0.2">
      <c r="A269" s="5"/>
      <c r="B269" s="5"/>
    </row>
    <row r="270" spans="1:2" s="2" customFormat="1" ht="12.75" x14ac:dyDescent="0.2">
      <c r="A270" s="5"/>
      <c r="B270" s="5"/>
    </row>
    <row r="271" spans="1:2" s="2" customFormat="1" ht="12.75" x14ac:dyDescent="0.2">
      <c r="A271" s="5"/>
      <c r="B271" s="5"/>
    </row>
    <row r="272" spans="1:2" s="2" customFormat="1" ht="12.75" x14ac:dyDescent="0.2">
      <c r="A272" s="5"/>
      <c r="B272" s="5"/>
    </row>
    <row r="273" spans="1:2" s="2" customFormat="1" ht="12.75" x14ac:dyDescent="0.2">
      <c r="A273" s="5"/>
      <c r="B273" s="5"/>
    </row>
    <row r="274" spans="1:2" s="2" customFormat="1" ht="12.75" x14ac:dyDescent="0.2">
      <c r="A274" s="5"/>
      <c r="B274" s="5"/>
    </row>
    <row r="275" spans="1:2" s="2" customFormat="1" ht="12.75" x14ac:dyDescent="0.2">
      <c r="A275" s="5"/>
      <c r="B275" s="5"/>
    </row>
    <row r="276" spans="1:2" s="2" customFormat="1" ht="12.75" x14ac:dyDescent="0.2">
      <c r="A276" s="5"/>
      <c r="B276" s="5"/>
    </row>
    <row r="277" spans="1:2" s="2" customFormat="1" ht="12.75" x14ac:dyDescent="0.2">
      <c r="A277" s="5"/>
      <c r="B277" s="5"/>
    </row>
    <row r="278" spans="1:2" s="2" customFormat="1" ht="12.75" x14ac:dyDescent="0.2">
      <c r="A278" s="5"/>
      <c r="B278" s="5"/>
    </row>
    <row r="279" spans="1:2" s="2" customFormat="1" ht="12.75" x14ac:dyDescent="0.2">
      <c r="A279" s="5"/>
      <c r="B279" s="5"/>
    </row>
    <row r="280" spans="1:2" s="2" customFormat="1" ht="12.75" x14ac:dyDescent="0.2">
      <c r="A280" s="5"/>
      <c r="B280" s="5"/>
    </row>
    <row r="281" spans="1:2" s="2" customFormat="1" ht="12.75" x14ac:dyDescent="0.2">
      <c r="A281" s="5"/>
      <c r="B281" s="5"/>
    </row>
    <row r="282" spans="1:2" s="2" customFormat="1" ht="12.75" x14ac:dyDescent="0.2">
      <c r="A282" s="5"/>
      <c r="B282" s="5"/>
    </row>
    <row r="283" spans="1:2" s="2" customFormat="1" ht="12.75" x14ac:dyDescent="0.2">
      <c r="A283" s="5"/>
      <c r="B283" s="5"/>
    </row>
    <row r="284" spans="1:2" s="2" customFormat="1" ht="12.75" x14ac:dyDescent="0.2">
      <c r="A284" s="5"/>
      <c r="B284" s="5"/>
    </row>
    <row r="285" spans="1:2" s="2" customFormat="1" ht="12.75" x14ac:dyDescent="0.2">
      <c r="A285" s="5"/>
      <c r="B285" s="5"/>
    </row>
    <row r="286" spans="1:2" s="2" customFormat="1" ht="12.75" x14ac:dyDescent="0.2">
      <c r="A286" s="5"/>
      <c r="B286" s="5"/>
    </row>
    <row r="287" spans="1:2" s="2" customFormat="1" ht="12.75" x14ac:dyDescent="0.2">
      <c r="A287" s="5"/>
      <c r="B287" s="5"/>
    </row>
    <row r="288" spans="1:2" s="2" customFormat="1" ht="12.75" x14ac:dyDescent="0.2">
      <c r="A288" s="5"/>
      <c r="B288" s="5"/>
    </row>
    <row r="289" spans="1:2" s="2" customFormat="1" ht="12.75" x14ac:dyDescent="0.2">
      <c r="A289" s="5"/>
      <c r="B289" s="5"/>
    </row>
    <row r="290" spans="1:2" s="2" customFormat="1" ht="12.75" x14ac:dyDescent="0.2">
      <c r="A290" s="5"/>
      <c r="B290" s="5"/>
    </row>
    <row r="291" spans="1:2" s="2" customFormat="1" ht="12.75" x14ac:dyDescent="0.2">
      <c r="A291" s="5"/>
      <c r="B291" s="5"/>
    </row>
    <row r="292" spans="1:2" s="2" customFormat="1" ht="12.75" x14ac:dyDescent="0.2">
      <c r="A292" s="5"/>
      <c r="B292" s="5"/>
    </row>
    <row r="293" spans="1:2" s="2" customFormat="1" ht="12.75" x14ac:dyDescent="0.2">
      <c r="A293" s="5"/>
      <c r="B293" s="5"/>
    </row>
    <row r="294" spans="1:2" s="2" customFormat="1" ht="12.75" x14ac:dyDescent="0.2">
      <c r="A294" s="5"/>
      <c r="B294" s="5"/>
    </row>
    <row r="295" spans="1:2" s="2" customFormat="1" ht="12.75" x14ac:dyDescent="0.2">
      <c r="A295" s="5"/>
      <c r="B295" s="5"/>
    </row>
    <row r="296" spans="1:2" s="2" customFormat="1" ht="12.75" x14ac:dyDescent="0.2">
      <c r="A296" s="5"/>
      <c r="B296" s="5"/>
    </row>
    <row r="297" spans="1:2" s="2" customFormat="1" ht="12.75" x14ac:dyDescent="0.2">
      <c r="A297" s="5"/>
      <c r="B297" s="5"/>
    </row>
    <row r="298" spans="1:2" s="2" customFormat="1" ht="12.75" x14ac:dyDescent="0.2">
      <c r="A298" s="5"/>
      <c r="B298" s="5"/>
    </row>
    <row r="299" spans="1:2" s="2" customFormat="1" ht="12.75" x14ac:dyDescent="0.2">
      <c r="A299" s="5"/>
      <c r="B299" s="5"/>
    </row>
    <row r="300" spans="1:2" s="2" customFormat="1" ht="12.75" x14ac:dyDescent="0.2">
      <c r="A300" s="5"/>
      <c r="B300" s="5"/>
    </row>
    <row r="301" spans="1:2" s="2" customFormat="1" ht="12.75" x14ac:dyDescent="0.2">
      <c r="A301" s="5"/>
      <c r="B301" s="5"/>
    </row>
    <row r="302" spans="1:2" s="2" customFormat="1" ht="12.75" x14ac:dyDescent="0.2">
      <c r="A302" s="5"/>
      <c r="B302" s="5"/>
    </row>
    <row r="303" spans="1:2" s="2" customFormat="1" ht="12.75" x14ac:dyDescent="0.2">
      <c r="A303" s="5"/>
      <c r="B303" s="5"/>
    </row>
    <row r="304" spans="1:2" s="2" customFormat="1" ht="12.75" x14ac:dyDescent="0.2">
      <c r="A304" s="5"/>
      <c r="B304" s="5"/>
    </row>
    <row r="305" spans="1:2" s="2" customFormat="1" ht="12.75" x14ac:dyDescent="0.2">
      <c r="A305" s="5"/>
      <c r="B305" s="5"/>
    </row>
    <row r="306" spans="1:2" s="2" customFormat="1" ht="12.75" x14ac:dyDescent="0.2">
      <c r="A306" s="5"/>
      <c r="B306" s="5"/>
    </row>
    <row r="307" spans="1:2" s="2" customFormat="1" ht="12.75" x14ac:dyDescent="0.2">
      <c r="A307" s="5"/>
      <c r="B307" s="5"/>
    </row>
    <row r="308" spans="1:2" s="2" customFormat="1" ht="12.75" x14ac:dyDescent="0.2">
      <c r="A308" s="5"/>
      <c r="B308" s="5"/>
    </row>
    <row r="309" spans="1:2" s="2" customFormat="1" ht="12.75" x14ac:dyDescent="0.2">
      <c r="A309" s="5"/>
      <c r="B309" s="5"/>
    </row>
    <row r="310" spans="1:2" s="2" customFormat="1" ht="12.75" x14ac:dyDescent="0.2">
      <c r="A310" s="5"/>
      <c r="B310" s="5"/>
    </row>
    <row r="311" spans="1:2" s="2" customFormat="1" ht="12.75" x14ac:dyDescent="0.2">
      <c r="A311" s="5"/>
      <c r="B311" s="5"/>
    </row>
    <row r="312" spans="1:2" s="2" customFormat="1" ht="12.75" x14ac:dyDescent="0.2">
      <c r="A312" s="5"/>
      <c r="B312" s="5"/>
    </row>
    <row r="313" spans="1:2" s="2" customFormat="1" ht="12.75" x14ac:dyDescent="0.2">
      <c r="A313" s="5"/>
      <c r="B313" s="5"/>
    </row>
    <row r="314" spans="1:2" s="2" customFormat="1" ht="12.75" x14ac:dyDescent="0.2">
      <c r="A314" s="5"/>
      <c r="B314" s="5"/>
    </row>
    <row r="315" spans="1:2" s="2" customFormat="1" ht="12.75" x14ac:dyDescent="0.2">
      <c r="A315" s="5"/>
      <c r="B315" s="5"/>
    </row>
    <row r="316" spans="1:2" s="2" customFormat="1" ht="12.75" x14ac:dyDescent="0.2">
      <c r="A316" s="5"/>
      <c r="B316" s="5"/>
    </row>
    <row r="317" spans="1:2" s="2" customFormat="1" ht="12.75" x14ac:dyDescent="0.2">
      <c r="A317" s="5"/>
      <c r="B317" s="5"/>
    </row>
    <row r="318" spans="1:2" s="2" customFormat="1" ht="12.75" x14ac:dyDescent="0.2">
      <c r="A318" s="5"/>
      <c r="B318" s="5"/>
    </row>
    <row r="319" spans="1:2" s="2" customFormat="1" ht="12.75" x14ac:dyDescent="0.2">
      <c r="A319" s="5"/>
      <c r="B319" s="5"/>
    </row>
    <row r="320" spans="1:2" s="2" customFormat="1" ht="12.75" x14ac:dyDescent="0.2">
      <c r="A320" s="5"/>
      <c r="B320" s="5"/>
    </row>
    <row r="321" spans="1:2" s="2" customFormat="1" ht="12.75" x14ac:dyDescent="0.2">
      <c r="A321" s="5"/>
      <c r="B321" s="5"/>
    </row>
    <row r="322" spans="1:2" s="2" customFormat="1" ht="12.75" x14ac:dyDescent="0.2">
      <c r="A322" s="5"/>
      <c r="B322" s="5"/>
    </row>
    <row r="323" spans="1:2" s="2" customFormat="1" ht="12.75" x14ac:dyDescent="0.2">
      <c r="A323" s="5"/>
      <c r="B323" s="5"/>
    </row>
    <row r="324" spans="1:2" s="2" customFormat="1" ht="12.75" x14ac:dyDescent="0.2">
      <c r="A324" s="5"/>
      <c r="B324" s="5"/>
    </row>
    <row r="325" spans="1:2" s="2" customFormat="1" ht="12.75" x14ac:dyDescent="0.2">
      <c r="A325" s="5"/>
      <c r="B325" s="5"/>
    </row>
    <row r="326" spans="1:2" s="2" customFormat="1" ht="12.75" x14ac:dyDescent="0.2">
      <c r="A326" s="5"/>
      <c r="B326" s="5"/>
    </row>
    <row r="327" spans="1:2" s="2" customFormat="1" ht="12.75" x14ac:dyDescent="0.2">
      <c r="A327" s="5"/>
      <c r="B327" s="5"/>
    </row>
    <row r="328" spans="1:2" s="2" customFormat="1" ht="12.75" x14ac:dyDescent="0.2">
      <c r="A328" s="5"/>
      <c r="B328" s="5"/>
    </row>
    <row r="329" spans="1:2" s="2" customFormat="1" ht="12.75" x14ac:dyDescent="0.2">
      <c r="A329" s="5"/>
      <c r="B329" s="5"/>
    </row>
    <row r="330" spans="1:2" s="2" customFormat="1" ht="12.75" x14ac:dyDescent="0.2">
      <c r="A330" s="5"/>
      <c r="B330" s="5"/>
    </row>
    <row r="331" spans="1:2" s="2" customFormat="1" ht="12.75" x14ac:dyDescent="0.2">
      <c r="A331" s="5"/>
      <c r="B331" s="5"/>
    </row>
    <row r="332" spans="1:2" s="2" customFormat="1" ht="12.75" x14ac:dyDescent="0.2">
      <c r="A332" s="5"/>
      <c r="B332" s="5"/>
    </row>
    <row r="333" spans="1:2" s="2" customFormat="1" ht="12.75" x14ac:dyDescent="0.2">
      <c r="A333" s="5"/>
      <c r="B333" s="5"/>
    </row>
    <row r="334" spans="1:2" s="2" customFormat="1" ht="12.75" x14ac:dyDescent="0.2">
      <c r="A334" s="5"/>
      <c r="B334" s="5"/>
    </row>
    <row r="335" spans="1:2" s="2" customFormat="1" ht="12.75" x14ac:dyDescent="0.2">
      <c r="A335" s="5"/>
      <c r="B335" s="5"/>
    </row>
    <row r="336" spans="1:2" s="2" customFormat="1" ht="12.75" x14ac:dyDescent="0.2">
      <c r="A336" s="5"/>
      <c r="B336" s="5"/>
    </row>
    <row r="337" spans="1:2" s="2" customFormat="1" ht="12.75" x14ac:dyDescent="0.2">
      <c r="A337" s="5"/>
      <c r="B337" s="5"/>
    </row>
    <row r="338" spans="1:2" s="2" customFormat="1" ht="12.75" x14ac:dyDescent="0.2">
      <c r="A338" s="5"/>
      <c r="B338" s="5"/>
    </row>
    <row r="339" spans="1:2" s="2" customFormat="1" ht="12.75" x14ac:dyDescent="0.2">
      <c r="A339" s="5"/>
      <c r="B339" s="5"/>
    </row>
    <row r="340" spans="1:2" s="2" customFormat="1" ht="12.75" x14ac:dyDescent="0.2">
      <c r="A340" s="5"/>
      <c r="B340" s="5"/>
    </row>
    <row r="341" spans="1:2" s="2" customFormat="1" ht="12.75" x14ac:dyDescent="0.2">
      <c r="A341" s="5"/>
      <c r="B341" s="5"/>
    </row>
    <row r="342" spans="1:2" s="2" customFormat="1" ht="12.75" x14ac:dyDescent="0.2">
      <c r="A342" s="5"/>
      <c r="B342" s="5"/>
    </row>
    <row r="343" spans="1:2" s="2" customFormat="1" ht="12.75" x14ac:dyDescent="0.2">
      <c r="A343" s="5"/>
      <c r="B343" s="5"/>
    </row>
    <row r="344" spans="1:2" s="2" customFormat="1" ht="12.75" x14ac:dyDescent="0.2">
      <c r="A344" s="5"/>
      <c r="B344" s="5"/>
    </row>
    <row r="345" spans="1:2" s="2" customFormat="1" ht="12.75" x14ac:dyDescent="0.2">
      <c r="A345" s="5"/>
      <c r="B345" s="5"/>
    </row>
    <row r="346" spans="1:2" s="2" customFormat="1" ht="12.75" x14ac:dyDescent="0.2">
      <c r="A346" s="5"/>
      <c r="B346" s="5"/>
    </row>
    <row r="347" spans="1:2" s="2" customFormat="1" ht="12.75" x14ac:dyDescent="0.2">
      <c r="A347" s="5"/>
      <c r="B347" s="5"/>
    </row>
    <row r="348" spans="1:2" s="2" customFormat="1" ht="12.75" x14ac:dyDescent="0.2">
      <c r="A348" s="5"/>
      <c r="B348" s="5"/>
    </row>
    <row r="349" spans="1:2" s="2" customFormat="1" ht="12.75" x14ac:dyDescent="0.2">
      <c r="A349" s="5"/>
      <c r="B349" s="5"/>
    </row>
    <row r="350" spans="1:2" s="2" customFormat="1" ht="12.75" x14ac:dyDescent="0.2">
      <c r="A350" s="5"/>
      <c r="B350" s="5"/>
    </row>
    <row r="351" spans="1:2" s="2" customFormat="1" ht="12.75" x14ac:dyDescent="0.2">
      <c r="A351" s="5"/>
      <c r="B351" s="5"/>
    </row>
    <row r="352" spans="1:2" s="2" customFormat="1" ht="12.75" x14ac:dyDescent="0.2">
      <c r="A352" s="5"/>
      <c r="B352" s="5"/>
    </row>
    <row r="353" spans="1:2" s="2" customFormat="1" ht="12.75" x14ac:dyDescent="0.2">
      <c r="A353" s="5"/>
      <c r="B353" s="5"/>
    </row>
    <row r="354" spans="1:2" s="2" customFormat="1" ht="12.75" x14ac:dyDescent="0.2">
      <c r="A354" s="5"/>
      <c r="B354" s="5"/>
    </row>
    <row r="355" spans="1:2" s="2" customFormat="1" ht="12.75" x14ac:dyDescent="0.2">
      <c r="A355" s="5"/>
      <c r="B355" s="5"/>
    </row>
    <row r="356" spans="1:2" s="2" customFormat="1" ht="12.75" x14ac:dyDescent="0.2">
      <c r="A356" s="5"/>
      <c r="B356" s="5"/>
    </row>
    <row r="357" spans="1:2" s="2" customFormat="1" ht="12.75" x14ac:dyDescent="0.2">
      <c r="A357" s="5"/>
      <c r="B357" s="5"/>
    </row>
    <row r="358" spans="1:2" s="2" customFormat="1" ht="12.75" x14ac:dyDescent="0.2">
      <c r="A358" s="5"/>
      <c r="B358" s="5"/>
    </row>
    <row r="359" spans="1:2" s="2" customFormat="1" ht="12.75" x14ac:dyDescent="0.2">
      <c r="A359" s="5"/>
      <c r="B359" s="5"/>
    </row>
    <row r="360" spans="1:2" s="2" customFormat="1" ht="12.75" x14ac:dyDescent="0.2">
      <c r="A360" s="5"/>
      <c r="B360" s="5"/>
    </row>
    <row r="361" spans="1:2" s="2" customFormat="1" ht="12.75" x14ac:dyDescent="0.2">
      <c r="A361" s="5"/>
      <c r="B361" s="5"/>
    </row>
    <row r="362" spans="1:2" s="2" customFormat="1" ht="12.75" x14ac:dyDescent="0.2">
      <c r="A362" s="5"/>
      <c r="B362" s="5"/>
    </row>
    <row r="363" spans="1:2" s="2" customFormat="1" ht="12.75" x14ac:dyDescent="0.2">
      <c r="A363" s="5"/>
      <c r="B363" s="5"/>
    </row>
    <row r="364" spans="1:2" s="2" customFormat="1" ht="12.75" x14ac:dyDescent="0.2">
      <c r="A364" s="5"/>
      <c r="B364" s="5"/>
    </row>
    <row r="365" spans="1:2" s="2" customFormat="1" ht="12.75" x14ac:dyDescent="0.2">
      <c r="A365" s="5"/>
      <c r="B365" s="5"/>
    </row>
    <row r="366" spans="1:2" s="2" customFormat="1" ht="12.75" x14ac:dyDescent="0.2">
      <c r="A366" s="5"/>
      <c r="B366" s="5"/>
    </row>
    <row r="367" spans="1:2" s="2" customFormat="1" ht="12.75" x14ac:dyDescent="0.2">
      <c r="A367" s="5"/>
      <c r="B367" s="5"/>
    </row>
    <row r="368" spans="1:2" s="2" customFormat="1" ht="12.75" x14ac:dyDescent="0.2">
      <c r="A368" s="5"/>
      <c r="B368" s="5"/>
    </row>
    <row r="369" spans="1:2" s="2" customFormat="1" ht="12.75" x14ac:dyDescent="0.2">
      <c r="A369" s="5"/>
      <c r="B369" s="5"/>
    </row>
    <row r="370" spans="1:2" s="2" customFormat="1" ht="12.75" x14ac:dyDescent="0.2">
      <c r="A370" s="5"/>
      <c r="B370" s="5"/>
    </row>
    <row r="371" spans="1:2" s="2" customFormat="1" ht="12.75" x14ac:dyDescent="0.2">
      <c r="A371" s="5"/>
      <c r="B371" s="5"/>
    </row>
    <row r="372" spans="1:2" s="2" customFormat="1" ht="12.75" x14ac:dyDescent="0.2">
      <c r="A372" s="5"/>
      <c r="B372" s="5"/>
    </row>
    <row r="373" spans="1:2" s="2" customFormat="1" ht="12.75" x14ac:dyDescent="0.2">
      <c r="A373" s="5"/>
      <c r="B373" s="5"/>
    </row>
    <row r="374" spans="1:2" s="2" customFormat="1" ht="12.75" x14ac:dyDescent="0.2">
      <c r="A374" s="5"/>
      <c r="B374" s="5"/>
    </row>
    <row r="375" spans="1:2" s="2" customFormat="1" ht="12.75" x14ac:dyDescent="0.2">
      <c r="A375" s="5"/>
      <c r="B375" s="5"/>
    </row>
    <row r="376" spans="1:2" s="2" customFormat="1" ht="12.75" x14ac:dyDescent="0.2">
      <c r="A376" s="5"/>
      <c r="B376" s="5"/>
    </row>
    <row r="377" spans="1:2" s="2" customFormat="1" ht="12.75" x14ac:dyDescent="0.2">
      <c r="A377" s="5"/>
      <c r="B377" s="5"/>
    </row>
    <row r="378" spans="1:2" s="2" customFormat="1" ht="12.75" x14ac:dyDescent="0.2">
      <c r="A378" s="5"/>
      <c r="B378" s="5"/>
    </row>
    <row r="379" spans="1:2" s="2" customFormat="1" ht="12.75" x14ac:dyDescent="0.2">
      <c r="A379" s="5"/>
      <c r="B379" s="5"/>
    </row>
    <row r="380" spans="1:2" s="2" customFormat="1" ht="12.75" x14ac:dyDescent="0.2">
      <c r="A380" s="5"/>
      <c r="B380" s="5"/>
    </row>
    <row r="381" spans="1:2" s="2" customFormat="1" ht="12.75" x14ac:dyDescent="0.2">
      <c r="A381" s="5"/>
      <c r="B381" s="5"/>
    </row>
    <row r="382" spans="1:2" s="2" customFormat="1" ht="12.75" x14ac:dyDescent="0.2">
      <c r="A382" s="5"/>
      <c r="B382" s="5"/>
    </row>
    <row r="383" spans="1:2" s="2" customFormat="1" ht="12.75" x14ac:dyDescent="0.2">
      <c r="A383" s="5"/>
      <c r="B383" s="5"/>
    </row>
    <row r="384" spans="1:2" s="2" customFormat="1" ht="12.75" x14ac:dyDescent="0.2">
      <c r="A384" s="5"/>
      <c r="B384" s="5"/>
    </row>
    <row r="385" spans="1:2" s="2" customFormat="1" ht="12.75" x14ac:dyDescent="0.2">
      <c r="A385" s="5"/>
      <c r="B385" s="5"/>
    </row>
    <row r="386" spans="1:2" s="2" customFormat="1" ht="12.75" x14ac:dyDescent="0.2">
      <c r="A386" s="5"/>
      <c r="B386" s="5"/>
    </row>
    <row r="387" spans="1:2" s="2" customFormat="1" ht="12.75" x14ac:dyDescent="0.2">
      <c r="A387" s="5"/>
      <c r="B387" s="5"/>
    </row>
    <row r="388" spans="1:2" s="2" customFormat="1" ht="12.75" x14ac:dyDescent="0.2">
      <c r="A388" s="5"/>
      <c r="B388" s="5"/>
    </row>
    <row r="389" spans="1:2" s="2" customFormat="1" ht="12.75" x14ac:dyDescent="0.2">
      <c r="A389" s="5"/>
      <c r="B389" s="5"/>
    </row>
    <row r="390" spans="1:2" s="2" customFormat="1" ht="12.75" x14ac:dyDescent="0.2">
      <c r="A390" s="5"/>
      <c r="B390" s="5"/>
    </row>
    <row r="391" spans="1:2" s="2" customFormat="1" ht="12.75" x14ac:dyDescent="0.2">
      <c r="A391" s="5"/>
      <c r="B391" s="5"/>
    </row>
    <row r="392" spans="1:2" s="2" customFormat="1" ht="12.75" x14ac:dyDescent="0.2">
      <c r="A392" s="5"/>
      <c r="B392" s="5"/>
    </row>
    <row r="393" spans="1:2" s="2" customFormat="1" ht="12.75" x14ac:dyDescent="0.2">
      <c r="A393" s="5"/>
      <c r="B393" s="5"/>
    </row>
    <row r="394" spans="1:2" s="2" customFormat="1" ht="12.75" x14ac:dyDescent="0.2">
      <c r="A394" s="5"/>
      <c r="B394" s="5"/>
    </row>
    <row r="395" spans="1:2" s="2" customFormat="1" ht="12.75" x14ac:dyDescent="0.2">
      <c r="A395" s="5"/>
      <c r="B395" s="5"/>
    </row>
    <row r="396" spans="1:2" s="2" customFormat="1" ht="12.75" x14ac:dyDescent="0.2">
      <c r="A396" s="5"/>
      <c r="B396" s="5"/>
    </row>
    <row r="397" spans="1:2" s="2" customFormat="1" ht="12.75" x14ac:dyDescent="0.2">
      <c r="A397" s="5"/>
      <c r="B397" s="5"/>
    </row>
    <row r="398" spans="1:2" s="2" customFormat="1" ht="12.75" x14ac:dyDescent="0.2">
      <c r="A398" s="5"/>
      <c r="B398" s="5"/>
    </row>
    <row r="399" spans="1:2" s="2" customFormat="1" ht="12.75" x14ac:dyDescent="0.2">
      <c r="A399" s="5"/>
      <c r="B399" s="5"/>
    </row>
    <row r="400" spans="1:2" s="2" customFormat="1" ht="12.75" x14ac:dyDescent="0.2">
      <c r="A400" s="5"/>
      <c r="B400" s="5"/>
    </row>
    <row r="401" spans="1:2" s="2" customFormat="1" ht="12.75" x14ac:dyDescent="0.2">
      <c r="A401" s="5"/>
      <c r="B401" s="5"/>
    </row>
    <row r="402" spans="1:2" s="2" customFormat="1" ht="12.75" x14ac:dyDescent="0.2">
      <c r="A402" s="5"/>
      <c r="B402" s="5"/>
    </row>
    <row r="403" spans="1:2" s="2" customFormat="1" ht="12.75" x14ac:dyDescent="0.2">
      <c r="A403" s="5"/>
      <c r="B403" s="5"/>
    </row>
    <row r="404" spans="1:2" s="2" customFormat="1" ht="12.75" x14ac:dyDescent="0.2">
      <c r="A404" s="5"/>
      <c r="B404" s="5"/>
    </row>
    <row r="405" spans="1:2" s="2" customFormat="1" ht="12.75" x14ac:dyDescent="0.2">
      <c r="A405" s="5"/>
      <c r="B405" s="5"/>
    </row>
    <row r="406" spans="1:2" s="2" customFormat="1" ht="12.75" x14ac:dyDescent="0.2">
      <c r="A406" s="5"/>
      <c r="B406" s="5"/>
    </row>
    <row r="407" spans="1:2" s="2" customFormat="1" ht="12.75" x14ac:dyDescent="0.2">
      <c r="A407" s="5"/>
      <c r="B407" s="5"/>
    </row>
    <row r="408" spans="1:2" s="2" customFormat="1" ht="12.75" x14ac:dyDescent="0.2">
      <c r="A408" s="5"/>
      <c r="B408" s="5"/>
    </row>
    <row r="409" spans="1:2" s="2" customFormat="1" ht="12.75" x14ac:dyDescent="0.2">
      <c r="A409" s="5"/>
      <c r="B409" s="5"/>
    </row>
    <row r="410" spans="1:2" s="2" customFormat="1" ht="12.75" x14ac:dyDescent="0.2">
      <c r="A410" s="5"/>
      <c r="B410" s="5"/>
    </row>
    <row r="411" spans="1:2" s="2" customFormat="1" ht="12.75" x14ac:dyDescent="0.2">
      <c r="A411" s="5"/>
      <c r="B411" s="5"/>
    </row>
    <row r="412" spans="1:2" s="2" customFormat="1" ht="12.75" x14ac:dyDescent="0.2">
      <c r="A412" s="5"/>
      <c r="B412" s="5"/>
    </row>
    <row r="413" spans="1:2" s="2" customFormat="1" ht="12.75" x14ac:dyDescent="0.2">
      <c r="A413" s="5"/>
      <c r="B413" s="5"/>
    </row>
    <row r="414" spans="1:2" s="2" customFormat="1" ht="12.75" x14ac:dyDescent="0.2">
      <c r="A414" s="5"/>
      <c r="B414" s="5"/>
    </row>
    <row r="415" spans="1:2" s="2" customFormat="1" ht="12.75" x14ac:dyDescent="0.2">
      <c r="A415" s="5"/>
      <c r="B415" s="5"/>
    </row>
    <row r="416" spans="1:2" s="2" customFormat="1" ht="12.75" x14ac:dyDescent="0.2">
      <c r="A416" s="5"/>
      <c r="B416" s="5"/>
    </row>
    <row r="417" spans="1:2" s="2" customFormat="1" ht="12.75" x14ac:dyDescent="0.2">
      <c r="A417" s="5"/>
      <c r="B417" s="5"/>
    </row>
    <row r="418" spans="1:2" s="2" customFormat="1" ht="12.75" x14ac:dyDescent="0.2">
      <c r="A418" s="5"/>
      <c r="B418" s="5"/>
    </row>
    <row r="419" spans="1:2" s="2" customFormat="1" ht="12.75" x14ac:dyDescent="0.2">
      <c r="A419" s="5"/>
      <c r="B419" s="5"/>
    </row>
    <row r="420" spans="1:2" s="2" customFormat="1" ht="12.75" x14ac:dyDescent="0.2">
      <c r="A420" s="5"/>
      <c r="B420" s="5"/>
    </row>
    <row r="421" spans="1:2" s="2" customFormat="1" ht="12.75" x14ac:dyDescent="0.2">
      <c r="A421" s="5"/>
      <c r="B421" s="5"/>
    </row>
    <row r="422" spans="1:2" s="2" customFormat="1" ht="12.75" x14ac:dyDescent="0.2">
      <c r="A422" s="5"/>
      <c r="B422" s="5"/>
    </row>
    <row r="423" spans="1:2" s="2" customFormat="1" ht="12.75" x14ac:dyDescent="0.2">
      <c r="A423" s="5"/>
      <c r="B423" s="5"/>
    </row>
    <row r="424" spans="1:2" s="2" customFormat="1" ht="12.75" x14ac:dyDescent="0.2">
      <c r="A424" s="5"/>
      <c r="B424" s="5"/>
    </row>
    <row r="425" spans="1:2" s="2" customFormat="1" ht="12.75" x14ac:dyDescent="0.2">
      <c r="A425" s="5"/>
      <c r="B425" s="5"/>
    </row>
    <row r="426" spans="1:2" s="2" customFormat="1" ht="12.75" x14ac:dyDescent="0.2">
      <c r="A426" s="5"/>
      <c r="B426" s="5"/>
    </row>
    <row r="427" spans="1:2" s="2" customFormat="1" ht="12.75" x14ac:dyDescent="0.2">
      <c r="A427" s="5"/>
      <c r="B427" s="5"/>
    </row>
    <row r="428" spans="1:2" s="2" customFormat="1" ht="12.75" x14ac:dyDescent="0.2">
      <c r="A428" s="5"/>
      <c r="B428" s="5"/>
    </row>
    <row r="429" spans="1:2" s="2" customFormat="1" ht="12.75" x14ac:dyDescent="0.2">
      <c r="A429" s="5"/>
      <c r="B429" s="5"/>
    </row>
    <row r="430" spans="1:2" s="2" customFormat="1" ht="12.75" x14ac:dyDescent="0.2">
      <c r="A430" s="5"/>
      <c r="B430" s="5"/>
    </row>
    <row r="431" spans="1:2" s="2" customFormat="1" ht="12.75" x14ac:dyDescent="0.2">
      <c r="A431" s="5"/>
      <c r="B431" s="5"/>
    </row>
    <row r="432" spans="1:2" s="2" customFormat="1" ht="12.75" x14ac:dyDescent="0.2">
      <c r="A432" s="5"/>
      <c r="B432" s="5"/>
    </row>
    <row r="433" spans="1:2" s="2" customFormat="1" ht="12.75" x14ac:dyDescent="0.2">
      <c r="A433" s="5"/>
      <c r="B433" s="5"/>
    </row>
    <row r="434" spans="1:2" s="2" customFormat="1" ht="12.75" x14ac:dyDescent="0.2">
      <c r="A434" s="5"/>
      <c r="B434" s="5"/>
    </row>
    <row r="435" spans="1:2" s="2" customFormat="1" ht="12.75" x14ac:dyDescent="0.2">
      <c r="A435" s="5"/>
      <c r="B435" s="5"/>
    </row>
    <row r="436" spans="1:2" s="2" customFormat="1" ht="12.75" x14ac:dyDescent="0.2">
      <c r="A436" s="5"/>
      <c r="B436" s="5"/>
    </row>
    <row r="437" spans="1:2" s="2" customFormat="1" ht="12.75" x14ac:dyDescent="0.2">
      <c r="A437" s="5"/>
      <c r="B437" s="5"/>
    </row>
    <row r="438" spans="1:2" s="2" customFormat="1" ht="12.75" x14ac:dyDescent="0.2">
      <c r="A438" s="5"/>
      <c r="B438" s="5"/>
    </row>
    <row r="439" spans="1:2" s="2" customFormat="1" ht="12.75" x14ac:dyDescent="0.2">
      <c r="A439" s="5"/>
      <c r="B439" s="5"/>
    </row>
    <row r="440" spans="1:2" s="2" customFormat="1" ht="12.75" x14ac:dyDescent="0.2">
      <c r="A440" s="5"/>
      <c r="B440" s="5"/>
    </row>
    <row r="441" spans="1:2" s="2" customFormat="1" ht="12.75" x14ac:dyDescent="0.2">
      <c r="A441" s="5"/>
      <c r="B441" s="5"/>
    </row>
    <row r="442" spans="1:2" s="2" customFormat="1" ht="12.75" x14ac:dyDescent="0.2">
      <c r="A442" s="5"/>
      <c r="B442" s="5"/>
    </row>
    <row r="443" spans="1:2" s="2" customFormat="1" ht="12.75" x14ac:dyDescent="0.2">
      <c r="A443" s="5"/>
      <c r="B443" s="5"/>
    </row>
    <row r="444" spans="1:2" s="2" customFormat="1" ht="12.75" x14ac:dyDescent="0.2">
      <c r="A444" s="5"/>
      <c r="B444" s="5"/>
    </row>
    <row r="445" spans="1:2" s="2" customFormat="1" ht="12.75" x14ac:dyDescent="0.2">
      <c r="A445" s="5"/>
      <c r="B445" s="5"/>
    </row>
    <row r="446" spans="1:2" s="2" customFormat="1" ht="12.75" x14ac:dyDescent="0.2">
      <c r="A446" s="5"/>
      <c r="B446" s="5"/>
    </row>
    <row r="447" spans="1:2" s="2" customFormat="1" ht="12.75" x14ac:dyDescent="0.2">
      <c r="A447" s="5"/>
      <c r="B447" s="5"/>
    </row>
    <row r="448" spans="1:2" s="2" customFormat="1" ht="12.75" x14ac:dyDescent="0.2">
      <c r="A448" s="5"/>
      <c r="B448" s="5"/>
    </row>
    <row r="449" spans="1:2" s="2" customFormat="1" ht="12.75" x14ac:dyDescent="0.2">
      <c r="A449" s="5"/>
      <c r="B449" s="5"/>
    </row>
    <row r="450" spans="1:2" s="2" customFormat="1" ht="12.75" x14ac:dyDescent="0.2">
      <c r="A450" s="5"/>
      <c r="B450" s="5"/>
    </row>
    <row r="451" spans="1:2" s="2" customFormat="1" ht="12.75" x14ac:dyDescent="0.2">
      <c r="A451" s="5"/>
      <c r="B451" s="5"/>
    </row>
    <row r="452" spans="1:2" s="2" customFormat="1" ht="12.75" x14ac:dyDescent="0.2">
      <c r="A452" s="5"/>
      <c r="B452" s="5"/>
    </row>
    <row r="453" spans="1:2" s="2" customFormat="1" ht="12.75" x14ac:dyDescent="0.2">
      <c r="A453" s="5"/>
      <c r="B453" s="5"/>
    </row>
    <row r="454" spans="1:2" s="2" customFormat="1" ht="12.75" x14ac:dyDescent="0.2">
      <c r="A454" s="5"/>
      <c r="B454" s="5"/>
    </row>
    <row r="455" spans="1:2" s="2" customFormat="1" ht="12.75" x14ac:dyDescent="0.2">
      <c r="A455" s="5"/>
      <c r="B455" s="5"/>
    </row>
    <row r="456" spans="1:2" s="2" customFormat="1" ht="12.75" x14ac:dyDescent="0.2">
      <c r="A456" s="5"/>
      <c r="B456" s="5"/>
    </row>
    <row r="457" spans="1:2" s="2" customFormat="1" ht="12.75" x14ac:dyDescent="0.2">
      <c r="A457" s="5"/>
      <c r="B457" s="5"/>
    </row>
    <row r="458" spans="1:2" s="2" customFormat="1" ht="12.75" x14ac:dyDescent="0.2">
      <c r="A458" s="5"/>
      <c r="B458" s="5"/>
    </row>
    <row r="459" spans="1:2" s="2" customFormat="1" ht="12.75" x14ac:dyDescent="0.2">
      <c r="A459" s="5"/>
      <c r="B459" s="5"/>
    </row>
    <row r="460" spans="1:2" s="2" customFormat="1" ht="12.75" x14ac:dyDescent="0.2">
      <c r="A460" s="5"/>
      <c r="B460" s="5"/>
    </row>
    <row r="461" spans="1:2" s="2" customFormat="1" ht="12.75" x14ac:dyDescent="0.2">
      <c r="A461" s="5"/>
      <c r="B461" s="5"/>
    </row>
    <row r="462" spans="1:2" s="2" customFormat="1" ht="12.75" x14ac:dyDescent="0.2">
      <c r="A462" s="5"/>
      <c r="B462" s="5"/>
    </row>
    <row r="463" spans="1:2" s="2" customFormat="1" ht="12.75" x14ac:dyDescent="0.2">
      <c r="A463" s="5"/>
      <c r="B463" s="5"/>
    </row>
    <row r="464" spans="1:2" s="2" customFormat="1" ht="12.75" x14ac:dyDescent="0.2">
      <c r="A464" s="5"/>
      <c r="B464" s="5"/>
    </row>
    <row r="465" spans="1:2" s="2" customFormat="1" ht="12.75" x14ac:dyDescent="0.2">
      <c r="A465" s="5"/>
      <c r="B465" s="5"/>
    </row>
    <row r="466" spans="1:2" s="2" customFormat="1" ht="12.75" x14ac:dyDescent="0.2">
      <c r="A466" s="5"/>
      <c r="B466" s="5"/>
    </row>
    <row r="467" spans="1:2" s="2" customFormat="1" ht="12.75" x14ac:dyDescent="0.2">
      <c r="A467" s="5"/>
      <c r="B467" s="5"/>
    </row>
    <row r="468" spans="1:2" s="2" customFormat="1" ht="12.75" x14ac:dyDescent="0.2">
      <c r="A468" s="5"/>
      <c r="B468" s="5"/>
    </row>
    <row r="469" spans="1:2" s="2" customFormat="1" ht="12.75" x14ac:dyDescent="0.2">
      <c r="A469" s="5"/>
      <c r="B469" s="5"/>
    </row>
    <row r="470" spans="1:2" s="2" customFormat="1" ht="12.75" x14ac:dyDescent="0.2">
      <c r="A470" s="5"/>
      <c r="B470" s="5"/>
    </row>
  </sheetData>
  <sheetProtection insertRows="0" deleteRows="0" selectLockedCells="1"/>
  <mergeCells count="40">
    <mergeCell ref="A42:XFD42"/>
    <mergeCell ref="A43:G43"/>
    <mergeCell ref="A44:G44"/>
    <mergeCell ref="A45:G45"/>
    <mergeCell ref="E36:F36"/>
    <mergeCell ref="G36:H36"/>
    <mergeCell ref="A37:G37"/>
    <mergeCell ref="A39:G39"/>
    <mergeCell ref="A40:G40"/>
    <mergeCell ref="A41:XFD41"/>
    <mergeCell ref="E33:F33"/>
    <mergeCell ref="G33:H33"/>
    <mergeCell ref="E34:F34"/>
    <mergeCell ref="G34:H34"/>
    <mergeCell ref="E35:F35"/>
    <mergeCell ref="G35:H35"/>
    <mergeCell ref="E28:F28"/>
    <mergeCell ref="G28:H28"/>
    <mergeCell ref="E29:F29"/>
    <mergeCell ref="G29:H29"/>
    <mergeCell ref="E30:F30"/>
    <mergeCell ref="G30:H30"/>
    <mergeCell ref="H8:I8"/>
    <mergeCell ref="A10:A22"/>
    <mergeCell ref="A24:I25"/>
    <mergeCell ref="A26:G26"/>
    <mergeCell ref="E27:F27"/>
    <mergeCell ref="G27:H27"/>
    <mergeCell ref="A8:A9"/>
    <mergeCell ref="B8:B9"/>
    <mergeCell ref="C8:C9"/>
    <mergeCell ref="D8:D9"/>
    <mergeCell ref="E8:E9"/>
    <mergeCell ref="F8:G8"/>
    <mergeCell ref="A1:B6"/>
    <mergeCell ref="C1:I2"/>
    <mergeCell ref="C3:I3"/>
    <mergeCell ref="C4:I4"/>
    <mergeCell ref="C5:I5"/>
    <mergeCell ref="C6:I7"/>
  </mergeCells>
  <printOptions horizontalCentered="1"/>
  <pageMargins left="1.1811023622047245" right="0.59055118110236227" top="0.78740157480314965" bottom="0.59055118110236227" header="0.31496062992125984" footer="0.31496062992125984"/>
  <pageSetup scale="65" fitToHeight="0" orientation="landscape" r:id="rId1"/>
  <headerFooter>
    <oddHeader>&amp;RFOLIO &amp;P  DE &amp;N</oddHeader>
  </headerFooter>
  <drawing r:id="rId2"/>
  <legacyDrawing r:id="rId3"/>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463"/>
  <sheetViews>
    <sheetView view="pageBreakPreview" zoomScale="90" zoomScaleNormal="100" zoomScaleSheetLayoutView="90" workbookViewId="0">
      <selection activeCell="G28" sqref="A28:H30"/>
    </sheetView>
  </sheetViews>
  <sheetFormatPr baseColWidth="10" defaultColWidth="11.42578125" defaultRowHeight="15" x14ac:dyDescent="0.25"/>
  <cols>
    <col min="1" max="1" width="19.140625" style="9" customWidth="1"/>
    <col min="2" max="2" width="12.140625" style="9" customWidth="1"/>
    <col min="3" max="3" width="35.5703125" style="1" customWidth="1"/>
    <col min="4" max="4" width="7.42578125" style="1" customWidth="1"/>
    <col min="5" max="5" width="10.42578125" style="1" customWidth="1"/>
    <col min="6" max="6" width="11.28515625" style="1" customWidth="1"/>
    <col min="7" max="7" width="13.140625" style="1" customWidth="1"/>
    <col min="8" max="8" width="15.140625" style="1" customWidth="1"/>
    <col min="9" max="9" width="23" style="1" customWidth="1"/>
    <col min="10" max="10" width="0.140625" style="1" hidden="1" customWidth="1"/>
    <col min="11" max="16384" width="11.42578125" style="1"/>
  </cols>
  <sheetData>
    <row r="1" spans="1:9" ht="15" customHeight="1" x14ac:dyDescent="0.25">
      <c r="A1" s="88"/>
      <c r="B1" s="89"/>
      <c r="C1" s="94" t="s">
        <v>3</v>
      </c>
      <c r="D1" s="95"/>
      <c r="E1" s="95"/>
      <c r="F1" s="95"/>
      <c r="G1" s="95"/>
      <c r="H1" s="95"/>
      <c r="I1" s="96"/>
    </row>
    <row r="2" spans="1:9" ht="15" customHeight="1" thickBot="1" x14ac:dyDescent="0.3">
      <c r="A2" s="90"/>
      <c r="B2" s="91"/>
      <c r="C2" s="97"/>
      <c r="D2" s="98"/>
      <c r="E2" s="98"/>
      <c r="F2" s="98"/>
      <c r="G2" s="98"/>
      <c r="H2" s="98"/>
      <c r="I2" s="99"/>
    </row>
    <row r="3" spans="1:9" ht="21.75" thickBot="1" x14ac:dyDescent="0.3">
      <c r="A3" s="90"/>
      <c r="B3" s="91"/>
      <c r="C3" s="100" t="s">
        <v>7</v>
      </c>
      <c r="D3" s="101"/>
      <c r="E3" s="101"/>
      <c r="F3" s="101"/>
      <c r="G3" s="101"/>
      <c r="H3" s="101"/>
      <c r="I3" s="102"/>
    </row>
    <row r="4" spans="1:9" ht="21.75" thickBot="1" x14ac:dyDescent="0.3">
      <c r="A4" s="90"/>
      <c r="B4" s="91"/>
      <c r="C4" s="103" t="e">
        <f>'RELACION DE ARCHIVO (6) 2018'!C4:I4</f>
        <v>#REF!</v>
      </c>
      <c r="D4" s="104"/>
      <c r="E4" s="104"/>
      <c r="F4" s="104"/>
      <c r="G4" s="104"/>
      <c r="H4" s="104"/>
      <c r="I4" s="105"/>
    </row>
    <row r="5" spans="1:9" ht="21.75" customHeight="1" thickBot="1" x14ac:dyDescent="0.3">
      <c r="A5" s="90"/>
      <c r="B5" s="91"/>
      <c r="C5" s="106" t="s">
        <v>29</v>
      </c>
      <c r="D5" s="107"/>
      <c r="E5" s="107"/>
      <c r="F5" s="107"/>
      <c r="G5" s="107"/>
      <c r="H5" s="107"/>
      <c r="I5" s="108"/>
    </row>
    <row r="6" spans="1:9" ht="18.75" customHeight="1" thickBot="1" x14ac:dyDescent="0.3">
      <c r="A6" s="92"/>
      <c r="B6" s="93"/>
      <c r="C6" s="109" t="s">
        <v>605</v>
      </c>
      <c r="D6" s="110"/>
      <c r="E6" s="110"/>
      <c r="F6" s="110"/>
      <c r="G6" s="110"/>
      <c r="H6" s="110"/>
      <c r="I6" s="111"/>
    </row>
    <row r="7" spans="1:9" s="2" customFormat="1" ht="0.75" customHeight="1" thickBot="1" x14ac:dyDescent="0.25">
      <c r="A7" s="7"/>
      <c r="B7" s="7"/>
      <c r="C7" s="112"/>
      <c r="D7" s="113"/>
      <c r="E7" s="113"/>
      <c r="F7" s="113"/>
      <c r="G7" s="113"/>
      <c r="H7" s="113"/>
      <c r="I7" s="114"/>
    </row>
    <row r="8" spans="1:9" s="2" customFormat="1" ht="29.25" customHeight="1" thickBot="1" x14ac:dyDescent="0.25">
      <c r="A8" s="124" t="s">
        <v>1</v>
      </c>
      <c r="B8" s="126" t="s">
        <v>9</v>
      </c>
      <c r="C8" s="124" t="s">
        <v>8</v>
      </c>
      <c r="D8" s="126" t="s">
        <v>10</v>
      </c>
      <c r="E8" s="126" t="s">
        <v>11</v>
      </c>
      <c r="F8" s="115" t="s">
        <v>12</v>
      </c>
      <c r="G8" s="128"/>
      <c r="H8" s="115" t="s">
        <v>15</v>
      </c>
      <c r="I8" s="116"/>
    </row>
    <row r="9" spans="1:9" s="6" customFormat="1" ht="36.75" thickBot="1" x14ac:dyDescent="0.25">
      <c r="A9" s="125"/>
      <c r="B9" s="127"/>
      <c r="C9" s="125"/>
      <c r="D9" s="127"/>
      <c r="E9" s="127"/>
      <c r="F9" s="13" t="s">
        <v>13</v>
      </c>
      <c r="G9" s="13" t="s">
        <v>14</v>
      </c>
      <c r="H9" s="13" t="s">
        <v>16</v>
      </c>
      <c r="I9" s="17" t="s">
        <v>17</v>
      </c>
    </row>
    <row r="10" spans="1:9" s="6" customFormat="1" ht="14.25" x14ac:dyDescent="0.2">
      <c r="A10" s="117" t="s">
        <v>68</v>
      </c>
      <c r="B10" s="28">
        <v>1</v>
      </c>
      <c r="C10" s="12" t="s">
        <v>648</v>
      </c>
      <c r="D10" s="12">
        <v>2</v>
      </c>
      <c r="E10" s="12">
        <f>436+398</f>
        <v>834</v>
      </c>
      <c r="F10" s="33">
        <v>43313</v>
      </c>
      <c r="G10" s="33">
        <v>43343</v>
      </c>
      <c r="H10" s="33">
        <v>44362</v>
      </c>
      <c r="I10" s="33">
        <v>46919</v>
      </c>
    </row>
    <row r="11" spans="1:9" s="6" customFormat="1" ht="14.25" x14ac:dyDescent="0.2">
      <c r="A11" s="118"/>
      <c r="B11" s="29">
        <v>2</v>
      </c>
      <c r="C11" s="12" t="s">
        <v>649</v>
      </c>
      <c r="D11" s="10">
        <v>2</v>
      </c>
      <c r="E11" s="10">
        <f>464+355</f>
        <v>819</v>
      </c>
      <c r="F11" s="33">
        <v>43344</v>
      </c>
      <c r="G11" s="33">
        <v>43373</v>
      </c>
      <c r="H11" s="33">
        <v>44362</v>
      </c>
      <c r="I11" s="33">
        <v>46919</v>
      </c>
    </row>
    <row r="12" spans="1:9" s="6" customFormat="1" ht="14.25" x14ac:dyDescent="0.2">
      <c r="A12" s="118"/>
      <c r="B12" s="29">
        <v>3</v>
      </c>
      <c r="C12" s="12" t="s">
        <v>650</v>
      </c>
      <c r="D12" s="10">
        <v>2</v>
      </c>
      <c r="E12" s="10">
        <f>447+238</f>
        <v>685</v>
      </c>
      <c r="F12" s="34">
        <v>43374</v>
      </c>
      <c r="G12" s="34">
        <v>43404</v>
      </c>
      <c r="H12" s="33">
        <v>44362</v>
      </c>
      <c r="I12" s="33">
        <v>46919</v>
      </c>
    </row>
    <row r="13" spans="1:9" s="6" customFormat="1" ht="14.25" x14ac:dyDescent="0.2">
      <c r="A13" s="118"/>
      <c r="B13" s="29">
        <v>4</v>
      </c>
      <c r="C13" s="12" t="s">
        <v>651</v>
      </c>
      <c r="D13" s="10">
        <v>3</v>
      </c>
      <c r="E13" s="10">
        <f>421+402+457</f>
        <v>1280</v>
      </c>
      <c r="F13" s="33">
        <v>43405</v>
      </c>
      <c r="G13" s="33">
        <v>43434</v>
      </c>
      <c r="H13" s="33">
        <v>44362</v>
      </c>
      <c r="I13" s="33">
        <v>46919</v>
      </c>
    </row>
    <row r="14" spans="1:9" s="6" customFormat="1" ht="14.25" x14ac:dyDescent="0.2">
      <c r="A14" s="133"/>
      <c r="B14" s="31"/>
      <c r="C14" s="12"/>
      <c r="D14" s="32"/>
      <c r="E14" s="59"/>
      <c r="F14" s="58"/>
      <c r="G14" s="58"/>
      <c r="H14" s="33"/>
      <c r="I14" s="33"/>
    </row>
    <row r="15" spans="1:9" s="6" customFormat="1" thickBot="1" x14ac:dyDescent="0.25">
      <c r="A15" s="119"/>
      <c r="B15" s="30"/>
      <c r="C15" s="11"/>
      <c r="D15" s="11"/>
      <c r="E15" s="11"/>
      <c r="F15" s="36"/>
      <c r="G15" s="46"/>
      <c r="H15" s="46"/>
      <c r="I15" s="46"/>
    </row>
    <row r="16" spans="1:9" s="2" customFormat="1" ht="12.75" x14ac:dyDescent="0.2">
      <c r="F16" s="54"/>
      <c r="H16" s="44"/>
    </row>
    <row r="17" spans="1:9" s="2" customFormat="1" ht="12.75" x14ac:dyDescent="0.2">
      <c r="A17" s="120" t="s">
        <v>298</v>
      </c>
      <c r="B17" s="120"/>
      <c r="C17" s="120"/>
      <c r="D17" s="120"/>
      <c r="E17" s="120"/>
      <c r="F17" s="120"/>
      <c r="G17" s="120"/>
      <c r="H17" s="120"/>
      <c r="I17" s="120"/>
    </row>
    <row r="18" spans="1:9" s="2" customFormat="1" ht="12.75" x14ac:dyDescent="0.2">
      <c r="A18" s="120"/>
      <c r="B18" s="120"/>
      <c r="C18" s="120"/>
      <c r="D18" s="120"/>
      <c r="E18" s="120"/>
      <c r="F18" s="120"/>
      <c r="G18" s="120"/>
      <c r="H18" s="120"/>
      <c r="I18" s="120"/>
    </row>
    <row r="19" spans="1:9" s="2" customFormat="1" ht="12.75" x14ac:dyDescent="0.2">
      <c r="A19" s="121"/>
      <c r="B19" s="121"/>
      <c r="C19" s="121"/>
      <c r="D19" s="121"/>
      <c r="E19" s="121"/>
      <c r="F19" s="121"/>
      <c r="G19" s="121"/>
      <c r="H19" s="44"/>
    </row>
    <row r="20" spans="1:9" s="2" customFormat="1" ht="12.75" x14ac:dyDescent="0.2">
      <c r="A20" s="44"/>
      <c r="B20" s="43" t="s">
        <v>20</v>
      </c>
      <c r="C20" s="43" t="s">
        <v>33</v>
      </c>
      <c r="D20" s="44"/>
      <c r="E20" s="122" t="s">
        <v>24</v>
      </c>
      <c r="F20" s="122"/>
      <c r="G20" s="123" t="s">
        <v>684</v>
      </c>
      <c r="H20" s="123"/>
    </row>
    <row r="21" spans="1:9" s="2" customFormat="1" ht="12.75" x14ac:dyDescent="0.2">
      <c r="A21" s="44"/>
      <c r="B21" s="43" t="s">
        <v>21</v>
      </c>
      <c r="C21" s="43" t="s">
        <v>34</v>
      </c>
      <c r="D21" s="44"/>
      <c r="E21" s="122" t="s">
        <v>21</v>
      </c>
      <c r="F21" s="122"/>
      <c r="G21" s="123" t="s">
        <v>366</v>
      </c>
      <c r="H21" s="123"/>
    </row>
    <row r="22" spans="1:9" s="2" customFormat="1" ht="12.75" x14ac:dyDescent="0.2">
      <c r="A22" s="44"/>
      <c r="B22" s="43" t="s">
        <v>22</v>
      </c>
      <c r="C22" s="49">
        <v>44362</v>
      </c>
      <c r="D22" s="44"/>
      <c r="E22" s="122" t="s">
        <v>22</v>
      </c>
      <c r="F22" s="122"/>
      <c r="G22" s="129">
        <v>44362</v>
      </c>
      <c r="H22" s="123"/>
    </row>
    <row r="23" spans="1:9" s="2" customFormat="1" ht="12.75" x14ac:dyDescent="0.2">
      <c r="A23" s="44"/>
      <c r="B23" s="43" t="s">
        <v>23</v>
      </c>
      <c r="C23" s="43"/>
      <c r="D23" s="44"/>
      <c r="E23" s="122" t="s">
        <v>25</v>
      </c>
      <c r="F23" s="122"/>
      <c r="G23" s="123"/>
      <c r="H23" s="123"/>
    </row>
    <row r="24" spans="1:9" s="2" customFormat="1" ht="12.75" x14ac:dyDescent="0.2">
      <c r="A24" s="44"/>
      <c r="B24" s="21"/>
      <c r="C24" s="21"/>
      <c r="D24" s="44"/>
      <c r="E24" s="22"/>
      <c r="F24" s="22"/>
      <c r="G24" s="22"/>
      <c r="H24" s="22"/>
    </row>
    <row r="25" spans="1:9" s="2" customFormat="1" ht="12.75" x14ac:dyDescent="0.2">
      <c r="A25" s="44"/>
      <c r="B25" s="21"/>
      <c r="C25" s="21"/>
      <c r="D25" s="44"/>
      <c r="E25" s="22"/>
      <c r="F25" s="22"/>
      <c r="G25" s="22"/>
      <c r="H25" s="22"/>
    </row>
    <row r="26" spans="1:9" s="2" customFormat="1" ht="12.75" x14ac:dyDescent="0.2">
      <c r="A26" s="44"/>
      <c r="B26" s="21"/>
      <c r="C26" s="21"/>
      <c r="D26" s="44"/>
      <c r="E26" s="122" t="s">
        <v>26</v>
      </c>
      <c r="F26" s="122"/>
      <c r="G26" s="123" t="s">
        <v>367</v>
      </c>
      <c r="H26" s="123"/>
    </row>
    <row r="27" spans="1:9" s="2" customFormat="1" ht="12.75" x14ac:dyDescent="0.2">
      <c r="A27" s="44"/>
      <c r="B27" s="21"/>
      <c r="C27" s="21"/>
      <c r="D27" s="44"/>
      <c r="E27" s="122" t="s">
        <v>21</v>
      </c>
      <c r="F27" s="122"/>
      <c r="G27" s="123" t="s">
        <v>36</v>
      </c>
      <c r="H27" s="123"/>
    </row>
    <row r="28" spans="1:9" s="2" customFormat="1" ht="12.75" x14ac:dyDescent="0.2">
      <c r="A28" s="44"/>
      <c r="B28" s="21"/>
      <c r="C28" s="21"/>
      <c r="D28" s="44"/>
      <c r="E28" s="122" t="s">
        <v>27</v>
      </c>
      <c r="F28" s="122"/>
      <c r="G28" s="129">
        <v>44362</v>
      </c>
      <c r="H28" s="123"/>
    </row>
    <row r="29" spans="1:9" s="2" customFormat="1" ht="12.75" x14ac:dyDescent="0.2">
      <c r="A29" s="23"/>
      <c r="B29" s="23"/>
      <c r="C29" s="23"/>
      <c r="D29" s="23"/>
      <c r="E29" s="131" t="s">
        <v>25</v>
      </c>
      <c r="F29" s="131"/>
      <c r="G29" s="132"/>
      <c r="H29" s="132"/>
    </row>
    <row r="30" spans="1:9" s="2" customFormat="1" ht="12.75" x14ac:dyDescent="0.2">
      <c r="A30" s="130"/>
      <c r="B30" s="130"/>
      <c r="C30" s="130"/>
      <c r="D30" s="130"/>
      <c r="E30" s="130"/>
      <c r="F30" s="130"/>
      <c r="G30" s="130"/>
      <c r="H30" s="45"/>
    </row>
    <row r="31" spans="1:9" s="2" customFormat="1" ht="12.75" x14ac:dyDescent="0.2">
      <c r="A31" s="8" t="s">
        <v>0</v>
      </c>
      <c r="B31" s="8"/>
      <c r="C31" s="4"/>
      <c r="D31" s="4"/>
      <c r="E31" s="4"/>
      <c r="H31" s="45"/>
    </row>
    <row r="32" spans="1:9" s="2" customFormat="1" ht="12.75" x14ac:dyDescent="0.2">
      <c r="A32" s="121" t="s">
        <v>5</v>
      </c>
      <c r="B32" s="121"/>
      <c r="C32" s="121"/>
      <c r="D32" s="121"/>
      <c r="E32" s="121"/>
      <c r="F32" s="121"/>
      <c r="G32" s="121"/>
      <c r="H32" s="45"/>
    </row>
    <row r="33" spans="1:10" s="2" customFormat="1" x14ac:dyDescent="0.25">
      <c r="A33" s="121" t="s">
        <v>4</v>
      </c>
      <c r="B33" s="121"/>
      <c r="C33" s="121"/>
      <c r="D33" s="121"/>
      <c r="E33" s="121"/>
      <c r="F33" s="121"/>
      <c r="G33" s="121"/>
      <c r="H33" s="45"/>
      <c r="I33" s="3"/>
      <c r="J33"/>
    </row>
    <row r="34" spans="1:10" s="121" customFormat="1" ht="15" customHeight="1" x14ac:dyDescent="0.2">
      <c r="A34" s="121" t="s">
        <v>19</v>
      </c>
    </row>
    <row r="35" spans="1:10" s="121" customFormat="1" ht="15" customHeight="1" x14ac:dyDescent="0.2">
      <c r="A35" s="121" t="s">
        <v>18</v>
      </c>
    </row>
    <row r="36" spans="1:10" s="2" customFormat="1" x14ac:dyDescent="0.25">
      <c r="A36" s="121" t="s">
        <v>6</v>
      </c>
      <c r="B36" s="121"/>
      <c r="C36" s="121"/>
      <c r="D36" s="121"/>
      <c r="E36" s="121"/>
      <c r="F36" s="121"/>
      <c r="G36" s="121"/>
      <c r="H36" s="45"/>
      <c r="J36"/>
    </row>
    <row r="37" spans="1:10" s="2" customFormat="1" ht="12.75" x14ac:dyDescent="0.2">
      <c r="A37" s="130"/>
      <c r="B37" s="130"/>
      <c r="C37" s="130"/>
      <c r="D37" s="130"/>
      <c r="E37" s="130"/>
      <c r="F37" s="130"/>
      <c r="G37" s="130"/>
      <c r="H37" s="45"/>
    </row>
    <row r="38" spans="1:10" s="2" customFormat="1" ht="12.75" x14ac:dyDescent="0.2">
      <c r="A38" s="130"/>
      <c r="B38" s="130"/>
      <c r="C38" s="130"/>
      <c r="D38" s="130"/>
      <c r="E38" s="130"/>
      <c r="F38" s="130"/>
      <c r="G38" s="130"/>
      <c r="H38" s="45"/>
    </row>
    <row r="39" spans="1:10" s="2" customFormat="1" ht="12.75" x14ac:dyDescent="0.2">
      <c r="A39" s="5"/>
      <c r="B39" s="5"/>
    </row>
    <row r="40" spans="1:10" s="2" customFormat="1" ht="12.75" x14ac:dyDescent="0.2">
      <c r="A40" s="5"/>
      <c r="B40" s="5"/>
    </row>
    <row r="41" spans="1:10" s="2" customFormat="1" ht="12.75" x14ac:dyDescent="0.2">
      <c r="A41" s="5"/>
      <c r="B41" s="5"/>
    </row>
    <row r="42" spans="1:10" s="2" customFormat="1" ht="12.75" x14ac:dyDescent="0.2">
      <c r="A42" s="5"/>
      <c r="B42" s="5"/>
    </row>
    <row r="43" spans="1:10" s="2" customFormat="1" ht="12.75" x14ac:dyDescent="0.2">
      <c r="A43" s="5"/>
      <c r="B43" s="5"/>
    </row>
    <row r="44" spans="1:10" s="2" customFormat="1" ht="12.75" x14ac:dyDescent="0.2">
      <c r="A44" s="5"/>
      <c r="B44" s="5"/>
    </row>
    <row r="45" spans="1:10" s="2" customFormat="1" ht="12.75" x14ac:dyDescent="0.2">
      <c r="A45" s="5"/>
      <c r="B45" s="5"/>
    </row>
    <row r="46" spans="1:10" s="2" customFormat="1" ht="12.75" x14ac:dyDescent="0.2">
      <c r="A46" s="5"/>
      <c r="B46" s="5"/>
    </row>
    <row r="47" spans="1:10" s="2" customFormat="1" ht="12.75" x14ac:dyDescent="0.2">
      <c r="A47" s="5"/>
      <c r="B47" s="5"/>
    </row>
    <row r="48" spans="1:10" s="2" customFormat="1" ht="12.75" x14ac:dyDescent="0.2">
      <c r="A48" s="5"/>
      <c r="B48" s="5"/>
    </row>
    <row r="49" spans="1:2" s="2" customFormat="1" ht="12.75" x14ac:dyDescent="0.2">
      <c r="A49" s="5"/>
      <c r="B49" s="5"/>
    </row>
    <row r="50" spans="1:2" s="2" customFormat="1" ht="12.75" x14ac:dyDescent="0.2">
      <c r="A50" s="5"/>
      <c r="B50" s="5"/>
    </row>
    <row r="51" spans="1:2" s="2" customFormat="1" ht="12.75" x14ac:dyDescent="0.2">
      <c r="A51" s="5"/>
      <c r="B51" s="5"/>
    </row>
    <row r="52" spans="1:2" s="2" customFormat="1" ht="12.75" x14ac:dyDescent="0.2">
      <c r="A52" s="5"/>
      <c r="B52" s="5"/>
    </row>
    <row r="53" spans="1:2" s="2" customFormat="1" ht="12.75" x14ac:dyDescent="0.2">
      <c r="A53" s="5"/>
      <c r="B53" s="5"/>
    </row>
    <row r="54" spans="1:2" s="2" customFormat="1" ht="12.75" x14ac:dyDescent="0.2">
      <c r="A54" s="5"/>
      <c r="B54" s="5"/>
    </row>
    <row r="55" spans="1:2" s="2" customFormat="1" ht="12.75" x14ac:dyDescent="0.2">
      <c r="A55" s="5"/>
      <c r="B55" s="5"/>
    </row>
    <row r="56" spans="1:2" s="2" customFormat="1" ht="12.75" x14ac:dyDescent="0.2">
      <c r="A56" s="5"/>
      <c r="B56" s="5"/>
    </row>
    <row r="57" spans="1:2" s="2" customFormat="1" ht="12.75" x14ac:dyDescent="0.2">
      <c r="A57" s="5"/>
      <c r="B57" s="5"/>
    </row>
    <row r="58" spans="1:2" s="2" customFormat="1" ht="12.75" x14ac:dyDescent="0.2">
      <c r="A58" s="5"/>
      <c r="B58" s="5"/>
    </row>
    <row r="59" spans="1:2" s="2" customFormat="1" ht="12.75" x14ac:dyDescent="0.2">
      <c r="A59" s="5"/>
      <c r="B59" s="5"/>
    </row>
    <row r="60" spans="1:2" s="2" customFormat="1" ht="12.75" x14ac:dyDescent="0.2">
      <c r="A60" s="5"/>
      <c r="B60" s="5"/>
    </row>
    <row r="61" spans="1:2" s="2" customFormat="1" ht="12.75" x14ac:dyDescent="0.2">
      <c r="A61" s="5"/>
      <c r="B61" s="5"/>
    </row>
    <row r="62" spans="1:2" s="2" customFormat="1" ht="12.75" x14ac:dyDescent="0.2">
      <c r="A62" s="5"/>
      <c r="B62" s="5"/>
    </row>
    <row r="63" spans="1:2" s="2" customFormat="1" ht="12.75" x14ac:dyDescent="0.2">
      <c r="A63" s="5"/>
      <c r="B63" s="5"/>
    </row>
    <row r="64" spans="1:2" s="2" customFormat="1" ht="12.75" x14ac:dyDescent="0.2">
      <c r="A64" s="5"/>
      <c r="B64" s="5"/>
    </row>
    <row r="65" spans="1:2" s="2" customFormat="1" ht="12.75" x14ac:dyDescent="0.2">
      <c r="A65" s="5"/>
      <c r="B65" s="5"/>
    </row>
    <row r="66" spans="1:2" s="2" customFormat="1" ht="12.75" x14ac:dyDescent="0.2">
      <c r="A66" s="5"/>
      <c r="B66" s="5"/>
    </row>
    <row r="67" spans="1:2" s="2" customFormat="1" ht="12.75" x14ac:dyDescent="0.2">
      <c r="A67" s="5"/>
      <c r="B67" s="5"/>
    </row>
    <row r="68" spans="1:2" s="2" customFormat="1" ht="12.75" x14ac:dyDescent="0.2">
      <c r="A68" s="5"/>
      <c r="B68" s="5"/>
    </row>
    <row r="69" spans="1:2" s="2" customFormat="1" ht="12.75" x14ac:dyDescent="0.2">
      <c r="A69" s="5"/>
      <c r="B69" s="5"/>
    </row>
    <row r="70" spans="1:2" s="2" customFormat="1" ht="12.75" x14ac:dyDescent="0.2">
      <c r="A70" s="5"/>
      <c r="B70" s="5"/>
    </row>
    <row r="71" spans="1:2" s="2" customFormat="1" ht="12.75" x14ac:dyDescent="0.2">
      <c r="A71" s="5"/>
      <c r="B71" s="5"/>
    </row>
    <row r="72" spans="1:2" s="2" customFormat="1" ht="12.75" x14ac:dyDescent="0.2">
      <c r="A72" s="5"/>
      <c r="B72" s="5"/>
    </row>
    <row r="73" spans="1:2" s="2" customFormat="1" ht="12.75" x14ac:dyDescent="0.2">
      <c r="A73" s="5"/>
      <c r="B73" s="5"/>
    </row>
    <row r="74" spans="1:2" s="2" customFormat="1" ht="12.75" x14ac:dyDescent="0.2">
      <c r="A74" s="5"/>
      <c r="B74" s="5"/>
    </row>
    <row r="75" spans="1:2" s="2" customFormat="1" ht="12.75" x14ac:dyDescent="0.2">
      <c r="A75" s="5"/>
      <c r="B75" s="5"/>
    </row>
    <row r="76" spans="1:2" s="2" customFormat="1" ht="12.75" x14ac:dyDescent="0.2">
      <c r="A76" s="5"/>
      <c r="B76" s="5"/>
    </row>
    <row r="77" spans="1:2" s="2" customFormat="1" ht="12.75" x14ac:dyDescent="0.2">
      <c r="A77" s="5"/>
      <c r="B77" s="5"/>
    </row>
    <row r="78" spans="1:2" s="2" customFormat="1" ht="12.75" x14ac:dyDescent="0.2">
      <c r="A78" s="5"/>
      <c r="B78" s="5"/>
    </row>
    <row r="79" spans="1:2" s="2" customFormat="1" ht="12.75" x14ac:dyDescent="0.2">
      <c r="A79" s="5"/>
      <c r="B79" s="5"/>
    </row>
    <row r="80" spans="1:2" s="2" customFormat="1" ht="12.75" x14ac:dyDescent="0.2">
      <c r="A80" s="5"/>
      <c r="B80" s="5"/>
    </row>
    <row r="81" spans="1:2" s="2" customFormat="1" ht="12.75" x14ac:dyDescent="0.2">
      <c r="A81" s="5"/>
      <c r="B81" s="5"/>
    </row>
    <row r="82" spans="1:2" s="2" customFormat="1" ht="12.75" x14ac:dyDescent="0.2">
      <c r="A82" s="5"/>
      <c r="B82" s="5"/>
    </row>
    <row r="83" spans="1:2" s="2" customFormat="1" ht="12.75" x14ac:dyDescent="0.2">
      <c r="A83" s="5"/>
      <c r="B83" s="5"/>
    </row>
    <row r="84" spans="1:2" s="2" customFormat="1" ht="12.75" x14ac:dyDescent="0.2">
      <c r="A84" s="5"/>
      <c r="B84" s="5"/>
    </row>
    <row r="85" spans="1:2" s="2" customFormat="1" ht="12.75" x14ac:dyDescent="0.2">
      <c r="A85" s="5"/>
      <c r="B85" s="5"/>
    </row>
    <row r="86" spans="1:2" s="2" customFormat="1" ht="12.75" x14ac:dyDescent="0.2">
      <c r="A86" s="5"/>
      <c r="B86" s="5"/>
    </row>
    <row r="87" spans="1:2" s="2" customFormat="1" ht="12.75" x14ac:dyDescent="0.2">
      <c r="A87" s="5"/>
      <c r="B87" s="5"/>
    </row>
    <row r="88" spans="1:2" s="2" customFormat="1" ht="12.75" x14ac:dyDescent="0.2">
      <c r="A88" s="5"/>
      <c r="B88" s="5"/>
    </row>
    <row r="89" spans="1:2" s="2" customFormat="1" ht="12.75" x14ac:dyDescent="0.2">
      <c r="A89" s="5"/>
      <c r="B89" s="5"/>
    </row>
    <row r="90" spans="1:2" s="2" customFormat="1" ht="12.75" x14ac:dyDescent="0.2">
      <c r="A90" s="5"/>
      <c r="B90" s="5"/>
    </row>
    <row r="91" spans="1:2" s="2" customFormat="1" ht="12.75" x14ac:dyDescent="0.2">
      <c r="A91" s="5"/>
      <c r="B91" s="5"/>
    </row>
    <row r="92" spans="1:2" s="2" customFormat="1" ht="12.75" x14ac:dyDescent="0.2">
      <c r="A92" s="5"/>
      <c r="B92" s="5"/>
    </row>
    <row r="93" spans="1:2" s="2" customFormat="1" ht="12.75" x14ac:dyDescent="0.2">
      <c r="A93" s="5"/>
      <c r="B93" s="5"/>
    </row>
    <row r="94" spans="1:2" s="2" customFormat="1" ht="12.75" x14ac:dyDescent="0.2">
      <c r="A94" s="5"/>
      <c r="B94" s="5"/>
    </row>
    <row r="95" spans="1:2" s="2" customFormat="1" ht="12.75" x14ac:dyDescent="0.2">
      <c r="A95" s="5"/>
      <c r="B95" s="5"/>
    </row>
    <row r="96" spans="1:2" s="2" customFormat="1" ht="12.75" x14ac:dyDescent="0.2">
      <c r="A96" s="5"/>
      <c r="B96" s="5"/>
    </row>
    <row r="97" spans="1:2" s="2" customFormat="1" ht="12.75" x14ac:dyDescent="0.2">
      <c r="A97" s="5"/>
      <c r="B97" s="5"/>
    </row>
    <row r="98" spans="1:2" s="2" customFormat="1" ht="12.75" x14ac:dyDescent="0.2">
      <c r="A98" s="5"/>
      <c r="B98" s="5"/>
    </row>
    <row r="99" spans="1:2" s="2" customFormat="1" ht="12.75" x14ac:dyDescent="0.2">
      <c r="A99" s="5"/>
      <c r="B99" s="5"/>
    </row>
    <row r="100" spans="1:2" s="2" customFormat="1" ht="12.75" x14ac:dyDescent="0.2">
      <c r="A100" s="5"/>
      <c r="B100" s="5"/>
    </row>
    <row r="101" spans="1:2" s="2" customFormat="1" ht="12.75" x14ac:dyDescent="0.2">
      <c r="A101" s="5"/>
      <c r="B101" s="5"/>
    </row>
    <row r="102" spans="1:2" s="2" customFormat="1" ht="12.75" x14ac:dyDescent="0.2">
      <c r="A102" s="5"/>
      <c r="B102" s="5"/>
    </row>
    <row r="103" spans="1:2" s="2" customFormat="1" ht="12.75" x14ac:dyDescent="0.2">
      <c r="A103" s="5"/>
      <c r="B103" s="5"/>
    </row>
    <row r="104" spans="1:2" s="2" customFormat="1" ht="12.75" x14ac:dyDescent="0.2">
      <c r="A104" s="5"/>
      <c r="B104" s="5"/>
    </row>
    <row r="105" spans="1:2" s="2" customFormat="1" ht="12.75" x14ac:dyDescent="0.2">
      <c r="A105" s="5"/>
      <c r="B105" s="5"/>
    </row>
    <row r="106" spans="1:2" s="2" customFormat="1" ht="12.75" x14ac:dyDescent="0.2">
      <c r="A106" s="5"/>
      <c r="B106" s="5"/>
    </row>
    <row r="107" spans="1:2" s="2" customFormat="1" ht="12.75" x14ac:dyDescent="0.2">
      <c r="A107" s="5"/>
      <c r="B107" s="5"/>
    </row>
    <row r="108" spans="1:2" s="2" customFormat="1" ht="12.75" x14ac:dyDescent="0.2">
      <c r="A108" s="5"/>
      <c r="B108" s="5"/>
    </row>
    <row r="109" spans="1:2" s="2" customFormat="1" ht="12.75" x14ac:dyDescent="0.2">
      <c r="A109" s="5"/>
      <c r="B109" s="5"/>
    </row>
    <row r="110" spans="1:2" s="2" customFormat="1" ht="12.75" x14ac:dyDescent="0.2">
      <c r="A110" s="5"/>
      <c r="B110" s="5"/>
    </row>
    <row r="111" spans="1:2" s="2" customFormat="1" ht="12.75" x14ac:dyDescent="0.2">
      <c r="A111" s="5"/>
      <c r="B111" s="5"/>
    </row>
    <row r="112" spans="1:2" s="2" customFormat="1" ht="12.75" x14ac:dyDescent="0.2">
      <c r="A112" s="5"/>
      <c r="B112" s="5"/>
    </row>
    <row r="113" spans="1:2" s="2" customFormat="1" ht="12.75" x14ac:dyDescent="0.2">
      <c r="A113" s="5"/>
      <c r="B113" s="5"/>
    </row>
    <row r="114" spans="1:2" s="2" customFormat="1" ht="12.75" x14ac:dyDescent="0.2">
      <c r="A114" s="5"/>
      <c r="B114" s="5"/>
    </row>
    <row r="115" spans="1:2" s="2" customFormat="1" ht="12.75" x14ac:dyDescent="0.2">
      <c r="A115" s="5"/>
      <c r="B115" s="5"/>
    </row>
    <row r="116" spans="1:2" s="2" customFormat="1" ht="12.75" x14ac:dyDescent="0.2">
      <c r="A116" s="5"/>
      <c r="B116" s="5"/>
    </row>
    <row r="117" spans="1:2" s="2" customFormat="1" ht="12.75" x14ac:dyDescent="0.2">
      <c r="A117" s="5"/>
      <c r="B117" s="5"/>
    </row>
    <row r="118" spans="1:2" s="2" customFormat="1" ht="12.75" x14ac:dyDescent="0.2">
      <c r="A118" s="5"/>
      <c r="B118" s="5"/>
    </row>
    <row r="119" spans="1:2" s="2" customFormat="1" ht="12.75" x14ac:dyDescent="0.2">
      <c r="A119" s="5"/>
      <c r="B119" s="5"/>
    </row>
    <row r="120" spans="1:2" s="2" customFormat="1" ht="12.75" x14ac:dyDescent="0.2">
      <c r="A120" s="5"/>
      <c r="B120" s="5"/>
    </row>
    <row r="121" spans="1:2" s="2" customFormat="1" ht="12.75" x14ac:dyDescent="0.2">
      <c r="A121" s="5"/>
      <c r="B121" s="5"/>
    </row>
    <row r="122" spans="1:2" s="2" customFormat="1" ht="12.75" x14ac:dyDescent="0.2">
      <c r="A122" s="5"/>
      <c r="B122" s="5"/>
    </row>
    <row r="123" spans="1:2" s="2" customFormat="1" ht="12.75" x14ac:dyDescent="0.2">
      <c r="A123" s="5"/>
      <c r="B123" s="5"/>
    </row>
    <row r="124" spans="1:2" s="2" customFormat="1" ht="12.75" x14ac:dyDescent="0.2">
      <c r="A124" s="5"/>
      <c r="B124" s="5"/>
    </row>
    <row r="125" spans="1:2" s="2" customFormat="1" ht="12.75" x14ac:dyDescent="0.2">
      <c r="A125" s="5"/>
      <c r="B125" s="5"/>
    </row>
    <row r="126" spans="1:2" s="2" customFormat="1" ht="12.75" x14ac:dyDescent="0.2">
      <c r="A126" s="5"/>
      <c r="B126" s="5"/>
    </row>
    <row r="127" spans="1:2" s="2" customFormat="1" ht="12.75" x14ac:dyDescent="0.2">
      <c r="A127" s="5"/>
      <c r="B127" s="5"/>
    </row>
    <row r="128" spans="1:2" s="2" customFormat="1" ht="12.75" x14ac:dyDescent="0.2">
      <c r="A128" s="5"/>
      <c r="B128" s="5"/>
    </row>
    <row r="129" spans="1:2" s="2" customFormat="1" ht="12.75" x14ac:dyDescent="0.2">
      <c r="A129" s="5"/>
      <c r="B129" s="5"/>
    </row>
    <row r="130" spans="1:2" s="2" customFormat="1" ht="12.75" x14ac:dyDescent="0.2">
      <c r="A130" s="5"/>
      <c r="B130" s="5"/>
    </row>
    <row r="131" spans="1:2" s="2" customFormat="1" ht="12.75" x14ac:dyDescent="0.2">
      <c r="A131" s="5"/>
      <c r="B131" s="5"/>
    </row>
    <row r="132" spans="1:2" s="2" customFormat="1" ht="12.75" x14ac:dyDescent="0.2">
      <c r="A132" s="5"/>
      <c r="B132" s="5"/>
    </row>
    <row r="133" spans="1:2" s="2" customFormat="1" ht="12.75" x14ac:dyDescent="0.2">
      <c r="A133" s="5"/>
      <c r="B133" s="5"/>
    </row>
    <row r="134" spans="1:2" s="2" customFormat="1" ht="12.75" x14ac:dyDescent="0.2">
      <c r="A134" s="5"/>
      <c r="B134" s="5"/>
    </row>
    <row r="135" spans="1:2" s="2" customFormat="1" ht="12.75" x14ac:dyDescent="0.2">
      <c r="A135" s="5"/>
      <c r="B135" s="5"/>
    </row>
    <row r="136" spans="1:2" s="2" customFormat="1" ht="12.75" x14ac:dyDescent="0.2">
      <c r="A136" s="5"/>
      <c r="B136" s="5"/>
    </row>
    <row r="137" spans="1:2" s="2" customFormat="1" ht="12.75" x14ac:dyDescent="0.2">
      <c r="A137" s="5"/>
      <c r="B137" s="5"/>
    </row>
    <row r="138" spans="1:2" s="2" customFormat="1" ht="12.75" x14ac:dyDescent="0.2">
      <c r="A138" s="5"/>
      <c r="B138" s="5"/>
    </row>
    <row r="139" spans="1:2" s="2" customFormat="1" ht="12.75" x14ac:dyDescent="0.2">
      <c r="A139" s="5"/>
      <c r="B139" s="5"/>
    </row>
    <row r="140" spans="1:2" s="2" customFormat="1" ht="12.75" x14ac:dyDescent="0.2">
      <c r="A140" s="5"/>
      <c r="B140" s="5"/>
    </row>
    <row r="141" spans="1:2" s="2" customFormat="1" ht="12.75" x14ac:dyDescent="0.2">
      <c r="A141" s="5"/>
      <c r="B141" s="5"/>
    </row>
    <row r="142" spans="1:2" s="2" customFormat="1" ht="12.75" x14ac:dyDescent="0.2">
      <c r="A142" s="5"/>
      <c r="B142" s="5"/>
    </row>
    <row r="143" spans="1:2" s="2" customFormat="1" ht="12.75" x14ac:dyDescent="0.2">
      <c r="A143" s="5"/>
      <c r="B143" s="5"/>
    </row>
    <row r="144" spans="1:2" s="2" customFormat="1" ht="12.75" x14ac:dyDescent="0.2">
      <c r="A144" s="5"/>
      <c r="B144" s="5"/>
    </row>
    <row r="145" spans="1:2" s="2" customFormat="1" ht="12.75" x14ac:dyDescent="0.2">
      <c r="A145" s="5"/>
      <c r="B145" s="5"/>
    </row>
    <row r="146" spans="1:2" s="2" customFormat="1" ht="12.75" x14ac:dyDescent="0.2">
      <c r="A146" s="5"/>
      <c r="B146" s="5"/>
    </row>
    <row r="147" spans="1:2" s="2" customFormat="1" ht="12.75" x14ac:dyDescent="0.2">
      <c r="A147" s="5"/>
      <c r="B147" s="5"/>
    </row>
    <row r="148" spans="1:2" s="2" customFormat="1" ht="12.75" x14ac:dyDescent="0.2">
      <c r="A148" s="5"/>
      <c r="B148" s="5"/>
    </row>
    <row r="149" spans="1:2" s="2" customFormat="1" ht="12.75" x14ac:dyDescent="0.2">
      <c r="A149" s="5"/>
      <c r="B149" s="5"/>
    </row>
    <row r="150" spans="1:2" s="2" customFormat="1" ht="12.75" x14ac:dyDescent="0.2">
      <c r="A150" s="5"/>
      <c r="B150" s="5"/>
    </row>
    <row r="151" spans="1:2" s="2" customFormat="1" ht="12.75" x14ac:dyDescent="0.2">
      <c r="A151" s="5"/>
      <c r="B151" s="5"/>
    </row>
    <row r="152" spans="1:2" s="2" customFormat="1" ht="12.75" x14ac:dyDescent="0.2">
      <c r="A152" s="5"/>
      <c r="B152" s="5"/>
    </row>
    <row r="153" spans="1:2" s="2" customFormat="1" ht="12.75" x14ac:dyDescent="0.2">
      <c r="A153" s="5"/>
      <c r="B153" s="5"/>
    </row>
    <row r="154" spans="1:2" s="2" customFormat="1" ht="12.75" x14ac:dyDescent="0.2">
      <c r="A154" s="5"/>
      <c r="B154" s="5"/>
    </row>
    <row r="155" spans="1:2" s="2" customFormat="1" ht="12.75" x14ac:dyDescent="0.2">
      <c r="A155" s="5"/>
      <c r="B155" s="5"/>
    </row>
    <row r="156" spans="1:2" s="2" customFormat="1" ht="12.75" x14ac:dyDescent="0.2">
      <c r="A156" s="5"/>
      <c r="B156" s="5"/>
    </row>
    <row r="157" spans="1:2" s="2" customFormat="1" ht="12.75" x14ac:dyDescent="0.2">
      <c r="A157" s="5"/>
      <c r="B157" s="5"/>
    </row>
    <row r="158" spans="1:2" s="2" customFormat="1" ht="12.75" x14ac:dyDescent="0.2">
      <c r="A158" s="5"/>
      <c r="B158" s="5"/>
    </row>
    <row r="159" spans="1:2" s="2" customFormat="1" ht="12.75" x14ac:dyDescent="0.2">
      <c r="A159" s="5"/>
      <c r="B159" s="5"/>
    </row>
    <row r="160" spans="1:2" s="2" customFormat="1" ht="12.75" x14ac:dyDescent="0.2">
      <c r="A160" s="5"/>
      <c r="B160" s="5"/>
    </row>
    <row r="161" spans="1:2" s="2" customFormat="1" ht="12.75" x14ac:dyDescent="0.2">
      <c r="A161" s="5"/>
      <c r="B161" s="5"/>
    </row>
    <row r="162" spans="1:2" s="2" customFormat="1" ht="12.75" x14ac:dyDescent="0.2">
      <c r="A162" s="5"/>
      <c r="B162" s="5"/>
    </row>
    <row r="163" spans="1:2" s="2" customFormat="1" ht="12.75" x14ac:dyDescent="0.2">
      <c r="A163" s="5"/>
      <c r="B163" s="5"/>
    </row>
    <row r="164" spans="1:2" s="2" customFormat="1" ht="12.75" x14ac:dyDescent="0.2">
      <c r="A164" s="5"/>
      <c r="B164" s="5"/>
    </row>
    <row r="165" spans="1:2" s="2" customFormat="1" ht="12.75" x14ac:dyDescent="0.2">
      <c r="A165" s="5"/>
      <c r="B165" s="5"/>
    </row>
    <row r="166" spans="1:2" s="2" customFormat="1" ht="12.75" x14ac:dyDescent="0.2">
      <c r="A166" s="5"/>
      <c r="B166" s="5"/>
    </row>
    <row r="167" spans="1:2" s="2" customFormat="1" ht="12.75" x14ac:dyDescent="0.2">
      <c r="A167" s="5"/>
      <c r="B167" s="5"/>
    </row>
    <row r="168" spans="1:2" s="2" customFormat="1" ht="12.75" x14ac:dyDescent="0.2">
      <c r="A168" s="5"/>
      <c r="B168" s="5"/>
    </row>
    <row r="169" spans="1:2" s="2" customFormat="1" ht="12.75" x14ac:dyDescent="0.2">
      <c r="A169" s="5"/>
      <c r="B169" s="5"/>
    </row>
    <row r="170" spans="1:2" s="2" customFormat="1" ht="12.75" x14ac:dyDescent="0.2">
      <c r="A170" s="5"/>
      <c r="B170" s="5"/>
    </row>
    <row r="171" spans="1:2" s="2" customFormat="1" ht="12.75" x14ac:dyDescent="0.2">
      <c r="A171" s="5"/>
      <c r="B171" s="5"/>
    </row>
    <row r="172" spans="1:2" s="2" customFormat="1" ht="12.75" x14ac:dyDescent="0.2">
      <c r="A172" s="5"/>
      <c r="B172" s="5"/>
    </row>
    <row r="173" spans="1:2" s="2" customFormat="1" ht="12.75" x14ac:dyDescent="0.2">
      <c r="A173" s="5"/>
      <c r="B173" s="5"/>
    </row>
    <row r="174" spans="1:2" s="2" customFormat="1" ht="12.75" x14ac:dyDescent="0.2">
      <c r="A174" s="5"/>
      <c r="B174" s="5"/>
    </row>
    <row r="175" spans="1:2" s="2" customFormat="1" ht="12.75" x14ac:dyDescent="0.2">
      <c r="A175" s="5"/>
      <c r="B175" s="5"/>
    </row>
    <row r="176" spans="1:2" s="2" customFormat="1" ht="12.75" x14ac:dyDescent="0.2">
      <c r="A176" s="5"/>
      <c r="B176" s="5"/>
    </row>
    <row r="177" spans="1:2" s="2" customFormat="1" ht="12.75" x14ac:dyDescent="0.2">
      <c r="A177" s="5"/>
      <c r="B177" s="5"/>
    </row>
    <row r="178" spans="1:2" s="2" customFormat="1" ht="12.75" x14ac:dyDescent="0.2">
      <c r="A178" s="5"/>
      <c r="B178" s="5"/>
    </row>
    <row r="179" spans="1:2" s="2" customFormat="1" ht="12.75" x14ac:dyDescent="0.2">
      <c r="A179" s="5"/>
      <c r="B179" s="5"/>
    </row>
    <row r="180" spans="1:2" s="2" customFormat="1" ht="12.75" x14ac:dyDescent="0.2">
      <c r="A180" s="5"/>
      <c r="B180" s="5"/>
    </row>
    <row r="181" spans="1:2" s="2" customFormat="1" ht="12.75" x14ac:dyDescent="0.2">
      <c r="A181" s="5"/>
      <c r="B181" s="5"/>
    </row>
    <row r="182" spans="1:2" s="2" customFormat="1" ht="12.75" x14ac:dyDescent="0.2">
      <c r="A182" s="5"/>
      <c r="B182" s="5"/>
    </row>
    <row r="183" spans="1:2" s="2" customFormat="1" ht="12.75" x14ac:dyDescent="0.2">
      <c r="A183" s="5"/>
      <c r="B183" s="5"/>
    </row>
    <row r="184" spans="1:2" s="2" customFormat="1" ht="12.75" x14ac:dyDescent="0.2">
      <c r="A184" s="5"/>
      <c r="B184" s="5"/>
    </row>
    <row r="185" spans="1:2" s="2" customFormat="1" ht="12.75" x14ac:dyDescent="0.2">
      <c r="A185" s="5"/>
      <c r="B185" s="5"/>
    </row>
    <row r="186" spans="1:2" s="2" customFormat="1" ht="12.75" x14ac:dyDescent="0.2">
      <c r="A186" s="5"/>
      <c r="B186" s="5"/>
    </row>
    <row r="187" spans="1:2" s="2" customFormat="1" ht="12.75" x14ac:dyDescent="0.2">
      <c r="A187" s="5"/>
      <c r="B187" s="5"/>
    </row>
    <row r="188" spans="1:2" s="2" customFormat="1" ht="12.75" x14ac:dyDescent="0.2">
      <c r="A188" s="5"/>
      <c r="B188" s="5"/>
    </row>
    <row r="189" spans="1:2" s="2" customFormat="1" ht="12.75" x14ac:dyDescent="0.2">
      <c r="A189" s="5"/>
      <c r="B189" s="5"/>
    </row>
    <row r="190" spans="1:2" s="2" customFormat="1" ht="12.75" x14ac:dyDescent="0.2">
      <c r="A190" s="5"/>
      <c r="B190" s="5"/>
    </row>
    <row r="191" spans="1:2" s="2" customFormat="1" ht="12.75" x14ac:dyDescent="0.2">
      <c r="A191" s="5"/>
      <c r="B191" s="5"/>
    </row>
    <row r="192" spans="1:2" s="2" customFormat="1" ht="12.75" x14ac:dyDescent="0.2">
      <c r="A192" s="5"/>
      <c r="B192" s="5"/>
    </row>
    <row r="193" spans="1:2" s="2" customFormat="1" ht="12.75" x14ac:dyDescent="0.2">
      <c r="A193" s="5"/>
      <c r="B193" s="5"/>
    </row>
    <row r="194" spans="1:2" s="2" customFormat="1" ht="12.75" x14ac:dyDescent="0.2">
      <c r="A194" s="5"/>
      <c r="B194" s="5"/>
    </row>
    <row r="195" spans="1:2" s="2" customFormat="1" ht="12.75" x14ac:dyDescent="0.2">
      <c r="A195" s="5"/>
      <c r="B195" s="5"/>
    </row>
    <row r="196" spans="1:2" s="2" customFormat="1" ht="12.75" x14ac:dyDescent="0.2">
      <c r="A196" s="5"/>
      <c r="B196" s="5"/>
    </row>
    <row r="197" spans="1:2" s="2" customFormat="1" ht="12.75" x14ac:dyDescent="0.2">
      <c r="A197" s="5"/>
      <c r="B197" s="5"/>
    </row>
    <row r="198" spans="1:2" s="2" customFormat="1" ht="12.75" x14ac:dyDescent="0.2">
      <c r="A198" s="5"/>
      <c r="B198" s="5"/>
    </row>
    <row r="199" spans="1:2" s="2" customFormat="1" ht="12.75" x14ac:dyDescent="0.2">
      <c r="A199" s="5"/>
      <c r="B199" s="5"/>
    </row>
    <row r="200" spans="1:2" s="2" customFormat="1" ht="12.75" x14ac:dyDescent="0.2">
      <c r="A200" s="5"/>
      <c r="B200" s="5"/>
    </row>
    <row r="201" spans="1:2" s="2" customFormat="1" ht="12.75" x14ac:dyDescent="0.2">
      <c r="A201" s="5"/>
      <c r="B201" s="5"/>
    </row>
    <row r="202" spans="1:2" s="2" customFormat="1" ht="12.75" x14ac:dyDescent="0.2">
      <c r="A202" s="5"/>
      <c r="B202" s="5"/>
    </row>
    <row r="203" spans="1:2" s="2" customFormat="1" ht="12.75" x14ac:dyDescent="0.2">
      <c r="A203" s="5"/>
      <c r="B203" s="5"/>
    </row>
    <row r="204" spans="1:2" s="2" customFormat="1" ht="12.75" x14ac:dyDescent="0.2">
      <c r="A204" s="5"/>
      <c r="B204" s="5"/>
    </row>
    <row r="205" spans="1:2" s="2" customFormat="1" ht="12.75" x14ac:dyDescent="0.2">
      <c r="A205" s="5"/>
      <c r="B205" s="5"/>
    </row>
    <row r="206" spans="1:2" s="2" customFormat="1" ht="12.75" x14ac:dyDescent="0.2">
      <c r="A206" s="5"/>
      <c r="B206" s="5"/>
    </row>
    <row r="207" spans="1:2" s="2" customFormat="1" ht="12.75" x14ac:dyDescent="0.2">
      <c r="A207" s="5"/>
      <c r="B207" s="5"/>
    </row>
    <row r="208" spans="1:2" s="2" customFormat="1" ht="12.75" x14ac:dyDescent="0.2">
      <c r="A208" s="5"/>
      <c r="B208" s="5"/>
    </row>
    <row r="209" spans="1:2" s="2" customFormat="1" ht="12.75" x14ac:dyDescent="0.2">
      <c r="A209" s="5"/>
      <c r="B209" s="5"/>
    </row>
    <row r="210" spans="1:2" s="2" customFormat="1" ht="12.75" x14ac:dyDescent="0.2">
      <c r="A210" s="5"/>
      <c r="B210" s="5"/>
    </row>
    <row r="211" spans="1:2" s="2" customFormat="1" ht="12.75" x14ac:dyDescent="0.2">
      <c r="A211" s="5"/>
      <c r="B211" s="5"/>
    </row>
    <row r="212" spans="1:2" s="2" customFormat="1" ht="12.75" x14ac:dyDescent="0.2">
      <c r="A212" s="5"/>
      <c r="B212" s="5"/>
    </row>
    <row r="213" spans="1:2" s="2" customFormat="1" ht="12.75" x14ac:dyDescent="0.2">
      <c r="A213" s="5"/>
      <c r="B213" s="5"/>
    </row>
    <row r="214" spans="1:2" s="2" customFormat="1" ht="12.75" x14ac:dyDescent="0.2">
      <c r="A214" s="5"/>
      <c r="B214" s="5"/>
    </row>
    <row r="215" spans="1:2" s="2" customFormat="1" ht="12.75" x14ac:dyDescent="0.2">
      <c r="A215" s="5"/>
      <c r="B215" s="5"/>
    </row>
    <row r="216" spans="1:2" s="2" customFormat="1" ht="12.75" x14ac:dyDescent="0.2">
      <c r="A216" s="5"/>
      <c r="B216" s="5"/>
    </row>
    <row r="217" spans="1:2" s="2" customFormat="1" ht="12.75" x14ac:dyDescent="0.2">
      <c r="A217" s="5"/>
      <c r="B217" s="5"/>
    </row>
    <row r="218" spans="1:2" s="2" customFormat="1" ht="12.75" x14ac:dyDescent="0.2">
      <c r="A218" s="5"/>
      <c r="B218" s="5"/>
    </row>
    <row r="219" spans="1:2" s="2" customFormat="1" ht="12.75" x14ac:dyDescent="0.2">
      <c r="A219" s="5"/>
      <c r="B219" s="5"/>
    </row>
    <row r="220" spans="1:2" s="2" customFormat="1" ht="12.75" x14ac:dyDescent="0.2">
      <c r="A220" s="5"/>
      <c r="B220" s="5"/>
    </row>
    <row r="221" spans="1:2" s="2" customFormat="1" ht="12.75" x14ac:dyDescent="0.2">
      <c r="A221" s="5"/>
      <c r="B221" s="5"/>
    </row>
    <row r="222" spans="1:2" s="2" customFormat="1" ht="12.75" x14ac:dyDescent="0.2">
      <c r="A222" s="5"/>
      <c r="B222" s="5"/>
    </row>
    <row r="223" spans="1:2" s="2" customFormat="1" ht="12.75" x14ac:dyDescent="0.2">
      <c r="A223" s="5"/>
      <c r="B223" s="5"/>
    </row>
    <row r="224" spans="1:2" s="2" customFormat="1" ht="12.75" x14ac:dyDescent="0.2">
      <c r="A224" s="5"/>
      <c r="B224" s="5"/>
    </row>
    <row r="225" spans="1:2" s="2" customFormat="1" ht="12.75" x14ac:dyDescent="0.2">
      <c r="A225" s="5"/>
      <c r="B225" s="5"/>
    </row>
    <row r="226" spans="1:2" s="2" customFormat="1" ht="12.75" x14ac:dyDescent="0.2">
      <c r="A226" s="5"/>
      <c r="B226" s="5"/>
    </row>
    <row r="227" spans="1:2" s="2" customFormat="1" ht="12.75" x14ac:dyDescent="0.2">
      <c r="A227" s="5"/>
      <c r="B227" s="5"/>
    </row>
    <row r="228" spans="1:2" s="2" customFormat="1" ht="12.75" x14ac:dyDescent="0.2">
      <c r="A228" s="5"/>
      <c r="B228" s="5"/>
    </row>
    <row r="229" spans="1:2" s="2" customFormat="1" ht="12.75" x14ac:dyDescent="0.2">
      <c r="A229" s="5"/>
      <c r="B229" s="5"/>
    </row>
    <row r="230" spans="1:2" s="2" customFormat="1" ht="12.75" x14ac:dyDescent="0.2">
      <c r="A230" s="5"/>
      <c r="B230" s="5"/>
    </row>
    <row r="231" spans="1:2" s="2" customFormat="1" ht="12.75" x14ac:dyDescent="0.2">
      <c r="A231" s="5"/>
      <c r="B231" s="5"/>
    </row>
    <row r="232" spans="1:2" s="2" customFormat="1" ht="12.75" x14ac:dyDescent="0.2">
      <c r="A232" s="5"/>
      <c r="B232" s="5"/>
    </row>
    <row r="233" spans="1:2" s="2" customFormat="1" ht="12.75" x14ac:dyDescent="0.2">
      <c r="A233" s="5"/>
      <c r="B233" s="5"/>
    </row>
    <row r="234" spans="1:2" s="2" customFormat="1" ht="12.75" x14ac:dyDescent="0.2">
      <c r="A234" s="5"/>
      <c r="B234" s="5"/>
    </row>
    <row r="235" spans="1:2" s="2" customFormat="1" ht="12.75" x14ac:dyDescent="0.2">
      <c r="A235" s="5"/>
      <c r="B235" s="5"/>
    </row>
    <row r="236" spans="1:2" s="2" customFormat="1" ht="12.75" x14ac:dyDescent="0.2">
      <c r="A236" s="5"/>
      <c r="B236" s="5"/>
    </row>
    <row r="237" spans="1:2" s="2" customFormat="1" ht="12.75" x14ac:dyDescent="0.2">
      <c r="A237" s="5"/>
      <c r="B237" s="5"/>
    </row>
    <row r="238" spans="1:2" s="2" customFormat="1" ht="12.75" x14ac:dyDescent="0.2">
      <c r="A238" s="5"/>
      <c r="B238" s="5"/>
    </row>
    <row r="239" spans="1:2" s="2" customFormat="1" ht="12.75" x14ac:dyDescent="0.2">
      <c r="A239" s="5"/>
      <c r="B239" s="5"/>
    </row>
    <row r="240" spans="1:2" s="2" customFormat="1" ht="12.75" x14ac:dyDescent="0.2">
      <c r="A240" s="5"/>
      <c r="B240" s="5"/>
    </row>
    <row r="241" spans="1:2" s="2" customFormat="1" ht="12.75" x14ac:dyDescent="0.2">
      <c r="A241" s="5"/>
      <c r="B241" s="5"/>
    </row>
    <row r="242" spans="1:2" s="2" customFormat="1" ht="12.75" x14ac:dyDescent="0.2">
      <c r="A242" s="5"/>
      <c r="B242" s="5"/>
    </row>
    <row r="243" spans="1:2" s="2" customFormat="1" ht="12.75" x14ac:dyDescent="0.2">
      <c r="A243" s="5"/>
      <c r="B243" s="5"/>
    </row>
    <row r="244" spans="1:2" s="2" customFormat="1" ht="12.75" x14ac:dyDescent="0.2">
      <c r="A244" s="5"/>
      <c r="B244" s="5"/>
    </row>
    <row r="245" spans="1:2" s="2" customFormat="1" ht="12.75" x14ac:dyDescent="0.2">
      <c r="A245" s="5"/>
      <c r="B245" s="5"/>
    </row>
    <row r="246" spans="1:2" s="2" customFormat="1" ht="12.75" x14ac:dyDescent="0.2">
      <c r="A246" s="5"/>
      <c r="B246" s="5"/>
    </row>
    <row r="247" spans="1:2" s="2" customFormat="1" ht="12.75" x14ac:dyDescent="0.2">
      <c r="A247" s="5"/>
      <c r="B247" s="5"/>
    </row>
    <row r="248" spans="1:2" s="2" customFormat="1" ht="12.75" x14ac:dyDescent="0.2">
      <c r="A248" s="5"/>
      <c r="B248" s="5"/>
    </row>
    <row r="249" spans="1:2" s="2" customFormat="1" ht="12.75" x14ac:dyDescent="0.2">
      <c r="A249" s="5"/>
      <c r="B249" s="5"/>
    </row>
    <row r="250" spans="1:2" s="2" customFormat="1" ht="12.75" x14ac:dyDescent="0.2">
      <c r="A250" s="5"/>
      <c r="B250" s="5"/>
    </row>
    <row r="251" spans="1:2" s="2" customFormat="1" ht="12.75" x14ac:dyDescent="0.2">
      <c r="A251" s="5"/>
      <c r="B251" s="5"/>
    </row>
    <row r="252" spans="1:2" s="2" customFormat="1" ht="12.75" x14ac:dyDescent="0.2">
      <c r="A252" s="5"/>
      <c r="B252" s="5"/>
    </row>
    <row r="253" spans="1:2" s="2" customFormat="1" ht="12.75" x14ac:dyDescent="0.2">
      <c r="A253" s="5"/>
      <c r="B253" s="5"/>
    </row>
    <row r="254" spans="1:2" s="2" customFormat="1" ht="12.75" x14ac:dyDescent="0.2">
      <c r="A254" s="5"/>
      <c r="B254" s="5"/>
    </row>
    <row r="255" spans="1:2" s="2" customFormat="1" ht="12.75" x14ac:dyDescent="0.2">
      <c r="A255" s="5"/>
      <c r="B255" s="5"/>
    </row>
    <row r="256" spans="1:2" s="2" customFormat="1" ht="12.75" x14ac:dyDescent="0.2">
      <c r="A256" s="5"/>
      <c r="B256" s="5"/>
    </row>
    <row r="257" spans="1:2" s="2" customFormat="1" ht="12.75" x14ac:dyDescent="0.2">
      <c r="A257" s="5"/>
      <c r="B257" s="5"/>
    </row>
    <row r="258" spans="1:2" s="2" customFormat="1" ht="12.75" x14ac:dyDescent="0.2">
      <c r="A258" s="5"/>
      <c r="B258" s="5"/>
    </row>
    <row r="259" spans="1:2" s="2" customFormat="1" ht="12.75" x14ac:dyDescent="0.2">
      <c r="A259" s="5"/>
      <c r="B259" s="5"/>
    </row>
    <row r="260" spans="1:2" s="2" customFormat="1" ht="12.75" x14ac:dyDescent="0.2">
      <c r="A260" s="5"/>
      <c r="B260" s="5"/>
    </row>
    <row r="261" spans="1:2" s="2" customFormat="1" ht="12.75" x14ac:dyDescent="0.2">
      <c r="A261" s="5"/>
      <c r="B261" s="5"/>
    </row>
    <row r="262" spans="1:2" s="2" customFormat="1" ht="12.75" x14ac:dyDescent="0.2">
      <c r="A262" s="5"/>
      <c r="B262" s="5"/>
    </row>
    <row r="263" spans="1:2" s="2" customFormat="1" ht="12.75" x14ac:dyDescent="0.2">
      <c r="A263" s="5"/>
      <c r="B263" s="5"/>
    </row>
    <row r="264" spans="1:2" s="2" customFormat="1" ht="12.75" x14ac:dyDescent="0.2">
      <c r="A264" s="5"/>
      <c r="B264" s="5"/>
    </row>
    <row r="265" spans="1:2" s="2" customFormat="1" ht="12.75" x14ac:dyDescent="0.2">
      <c r="A265" s="5"/>
      <c r="B265" s="5"/>
    </row>
    <row r="266" spans="1:2" s="2" customFormat="1" ht="12.75" x14ac:dyDescent="0.2">
      <c r="A266" s="5"/>
      <c r="B266" s="5"/>
    </row>
    <row r="267" spans="1:2" s="2" customFormat="1" ht="12.75" x14ac:dyDescent="0.2">
      <c r="A267" s="5"/>
      <c r="B267" s="5"/>
    </row>
    <row r="268" spans="1:2" s="2" customFormat="1" ht="12.75" x14ac:dyDescent="0.2">
      <c r="A268" s="5"/>
      <c r="B268" s="5"/>
    </row>
    <row r="269" spans="1:2" s="2" customFormat="1" ht="12.75" x14ac:dyDescent="0.2">
      <c r="A269" s="5"/>
      <c r="B269" s="5"/>
    </row>
    <row r="270" spans="1:2" s="2" customFormat="1" ht="12.75" x14ac:dyDescent="0.2">
      <c r="A270" s="5"/>
      <c r="B270" s="5"/>
    </row>
    <row r="271" spans="1:2" s="2" customFormat="1" ht="12.75" x14ac:dyDescent="0.2">
      <c r="A271" s="5"/>
      <c r="B271" s="5"/>
    </row>
    <row r="272" spans="1:2" s="2" customFormat="1" ht="12.75" x14ac:dyDescent="0.2">
      <c r="A272" s="5"/>
      <c r="B272" s="5"/>
    </row>
    <row r="273" spans="1:2" s="2" customFormat="1" ht="12.75" x14ac:dyDescent="0.2">
      <c r="A273" s="5"/>
      <c r="B273" s="5"/>
    </row>
    <row r="274" spans="1:2" s="2" customFormat="1" ht="12.75" x14ac:dyDescent="0.2">
      <c r="A274" s="5"/>
      <c r="B274" s="5"/>
    </row>
    <row r="275" spans="1:2" s="2" customFormat="1" ht="12.75" x14ac:dyDescent="0.2">
      <c r="A275" s="5"/>
      <c r="B275" s="5"/>
    </row>
    <row r="276" spans="1:2" s="2" customFormat="1" ht="12.75" x14ac:dyDescent="0.2">
      <c r="A276" s="5"/>
      <c r="B276" s="5"/>
    </row>
    <row r="277" spans="1:2" s="2" customFormat="1" ht="12.75" x14ac:dyDescent="0.2">
      <c r="A277" s="5"/>
      <c r="B277" s="5"/>
    </row>
    <row r="278" spans="1:2" s="2" customFormat="1" ht="12.75" x14ac:dyDescent="0.2">
      <c r="A278" s="5"/>
      <c r="B278" s="5"/>
    </row>
    <row r="279" spans="1:2" s="2" customFormat="1" ht="12.75" x14ac:dyDescent="0.2">
      <c r="A279" s="5"/>
      <c r="B279" s="5"/>
    </row>
    <row r="280" spans="1:2" s="2" customFormat="1" ht="12.75" x14ac:dyDescent="0.2">
      <c r="A280" s="5"/>
      <c r="B280" s="5"/>
    </row>
    <row r="281" spans="1:2" s="2" customFormat="1" ht="12.75" x14ac:dyDescent="0.2">
      <c r="A281" s="5"/>
      <c r="B281" s="5"/>
    </row>
    <row r="282" spans="1:2" s="2" customFormat="1" ht="12.75" x14ac:dyDescent="0.2">
      <c r="A282" s="5"/>
      <c r="B282" s="5"/>
    </row>
    <row r="283" spans="1:2" s="2" customFormat="1" ht="12.75" x14ac:dyDescent="0.2">
      <c r="A283" s="5"/>
      <c r="B283" s="5"/>
    </row>
    <row r="284" spans="1:2" s="2" customFormat="1" ht="12.75" x14ac:dyDescent="0.2">
      <c r="A284" s="5"/>
      <c r="B284" s="5"/>
    </row>
    <row r="285" spans="1:2" s="2" customFormat="1" ht="12.75" x14ac:dyDescent="0.2">
      <c r="A285" s="5"/>
      <c r="B285" s="5"/>
    </row>
    <row r="286" spans="1:2" s="2" customFormat="1" ht="12.75" x14ac:dyDescent="0.2">
      <c r="A286" s="5"/>
      <c r="B286" s="5"/>
    </row>
    <row r="287" spans="1:2" s="2" customFormat="1" ht="12.75" x14ac:dyDescent="0.2">
      <c r="A287" s="5"/>
      <c r="B287" s="5"/>
    </row>
    <row r="288" spans="1:2" s="2" customFormat="1" ht="12.75" x14ac:dyDescent="0.2">
      <c r="A288" s="5"/>
      <c r="B288" s="5"/>
    </row>
    <row r="289" spans="1:2" s="2" customFormat="1" ht="12.75" x14ac:dyDescent="0.2">
      <c r="A289" s="5"/>
      <c r="B289" s="5"/>
    </row>
    <row r="290" spans="1:2" s="2" customFormat="1" ht="12.75" x14ac:dyDescent="0.2">
      <c r="A290" s="5"/>
      <c r="B290" s="5"/>
    </row>
    <row r="291" spans="1:2" s="2" customFormat="1" ht="12.75" x14ac:dyDescent="0.2">
      <c r="A291" s="5"/>
      <c r="B291" s="5"/>
    </row>
    <row r="292" spans="1:2" s="2" customFormat="1" ht="12.75" x14ac:dyDescent="0.2">
      <c r="A292" s="5"/>
      <c r="B292" s="5"/>
    </row>
    <row r="293" spans="1:2" s="2" customFormat="1" ht="12.75" x14ac:dyDescent="0.2">
      <c r="A293" s="5"/>
      <c r="B293" s="5"/>
    </row>
    <row r="294" spans="1:2" s="2" customFormat="1" ht="12.75" x14ac:dyDescent="0.2">
      <c r="A294" s="5"/>
      <c r="B294" s="5"/>
    </row>
    <row r="295" spans="1:2" s="2" customFormat="1" ht="12.75" x14ac:dyDescent="0.2">
      <c r="A295" s="5"/>
      <c r="B295" s="5"/>
    </row>
    <row r="296" spans="1:2" s="2" customFormat="1" ht="12.75" x14ac:dyDescent="0.2">
      <c r="A296" s="5"/>
      <c r="B296" s="5"/>
    </row>
    <row r="297" spans="1:2" s="2" customFormat="1" ht="12.75" x14ac:dyDescent="0.2">
      <c r="A297" s="5"/>
      <c r="B297" s="5"/>
    </row>
    <row r="298" spans="1:2" s="2" customFormat="1" ht="12.75" x14ac:dyDescent="0.2">
      <c r="A298" s="5"/>
      <c r="B298" s="5"/>
    </row>
    <row r="299" spans="1:2" s="2" customFormat="1" ht="12.75" x14ac:dyDescent="0.2">
      <c r="A299" s="5"/>
      <c r="B299" s="5"/>
    </row>
    <row r="300" spans="1:2" s="2" customFormat="1" ht="12.75" x14ac:dyDescent="0.2">
      <c r="A300" s="5"/>
      <c r="B300" s="5"/>
    </row>
    <row r="301" spans="1:2" s="2" customFormat="1" ht="12.75" x14ac:dyDescent="0.2">
      <c r="A301" s="5"/>
      <c r="B301" s="5"/>
    </row>
    <row r="302" spans="1:2" s="2" customFormat="1" ht="12.75" x14ac:dyDescent="0.2">
      <c r="A302" s="5"/>
      <c r="B302" s="5"/>
    </row>
    <row r="303" spans="1:2" s="2" customFormat="1" ht="12.75" x14ac:dyDescent="0.2">
      <c r="A303" s="5"/>
      <c r="B303" s="5"/>
    </row>
    <row r="304" spans="1:2" s="2" customFormat="1" ht="12.75" x14ac:dyDescent="0.2">
      <c r="A304" s="5"/>
      <c r="B304" s="5"/>
    </row>
    <row r="305" spans="1:2" s="2" customFormat="1" ht="12.75" x14ac:dyDescent="0.2">
      <c r="A305" s="5"/>
      <c r="B305" s="5"/>
    </row>
    <row r="306" spans="1:2" s="2" customFormat="1" ht="12.75" x14ac:dyDescent="0.2">
      <c r="A306" s="5"/>
      <c r="B306" s="5"/>
    </row>
    <row r="307" spans="1:2" s="2" customFormat="1" ht="12.75" x14ac:dyDescent="0.2">
      <c r="A307" s="5"/>
      <c r="B307" s="5"/>
    </row>
    <row r="308" spans="1:2" s="2" customFormat="1" ht="12.75" x14ac:dyDescent="0.2">
      <c r="A308" s="5"/>
      <c r="B308" s="5"/>
    </row>
    <row r="309" spans="1:2" s="2" customFormat="1" ht="12.75" x14ac:dyDescent="0.2">
      <c r="A309" s="5"/>
      <c r="B309" s="5"/>
    </row>
    <row r="310" spans="1:2" s="2" customFormat="1" ht="12.75" x14ac:dyDescent="0.2">
      <c r="A310" s="5"/>
      <c r="B310" s="5"/>
    </row>
    <row r="311" spans="1:2" s="2" customFormat="1" ht="12.75" x14ac:dyDescent="0.2">
      <c r="A311" s="5"/>
      <c r="B311" s="5"/>
    </row>
    <row r="312" spans="1:2" s="2" customFormat="1" ht="12.75" x14ac:dyDescent="0.2">
      <c r="A312" s="5"/>
      <c r="B312" s="5"/>
    </row>
    <row r="313" spans="1:2" s="2" customFormat="1" ht="12.75" x14ac:dyDescent="0.2">
      <c r="A313" s="5"/>
      <c r="B313" s="5"/>
    </row>
    <row r="314" spans="1:2" s="2" customFormat="1" ht="12.75" x14ac:dyDescent="0.2">
      <c r="A314" s="5"/>
      <c r="B314" s="5"/>
    </row>
    <row r="315" spans="1:2" s="2" customFormat="1" ht="12.75" x14ac:dyDescent="0.2">
      <c r="A315" s="5"/>
      <c r="B315" s="5"/>
    </row>
    <row r="316" spans="1:2" s="2" customFormat="1" ht="12.75" x14ac:dyDescent="0.2">
      <c r="A316" s="5"/>
      <c r="B316" s="5"/>
    </row>
    <row r="317" spans="1:2" s="2" customFormat="1" ht="12.75" x14ac:dyDescent="0.2">
      <c r="A317" s="5"/>
      <c r="B317" s="5"/>
    </row>
    <row r="318" spans="1:2" s="2" customFormat="1" ht="12.75" x14ac:dyDescent="0.2">
      <c r="A318" s="5"/>
      <c r="B318" s="5"/>
    </row>
    <row r="319" spans="1:2" s="2" customFormat="1" ht="12.75" x14ac:dyDescent="0.2">
      <c r="A319" s="5"/>
      <c r="B319" s="5"/>
    </row>
    <row r="320" spans="1:2" s="2" customFormat="1" ht="12.75" x14ac:dyDescent="0.2">
      <c r="A320" s="5"/>
      <c r="B320" s="5"/>
    </row>
    <row r="321" spans="1:2" s="2" customFormat="1" ht="12.75" x14ac:dyDescent="0.2">
      <c r="A321" s="5"/>
      <c r="B321" s="5"/>
    </row>
    <row r="322" spans="1:2" s="2" customFormat="1" ht="12.75" x14ac:dyDescent="0.2">
      <c r="A322" s="5"/>
      <c r="B322" s="5"/>
    </row>
    <row r="323" spans="1:2" s="2" customFormat="1" ht="12.75" x14ac:dyDescent="0.2">
      <c r="A323" s="5"/>
      <c r="B323" s="5"/>
    </row>
    <row r="324" spans="1:2" s="2" customFormat="1" ht="12.75" x14ac:dyDescent="0.2">
      <c r="A324" s="5"/>
      <c r="B324" s="5"/>
    </row>
    <row r="325" spans="1:2" s="2" customFormat="1" ht="12.75" x14ac:dyDescent="0.2">
      <c r="A325" s="5"/>
      <c r="B325" s="5"/>
    </row>
    <row r="326" spans="1:2" s="2" customFormat="1" ht="12.75" x14ac:dyDescent="0.2">
      <c r="A326" s="5"/>
      <c r="B326" s="5"/>
    </row>
    <row r="327" spans="1:2" s="2" customFormat="1" ht="12.75" x14ac:dyDescent="0.2">
      <c r="A327" s="5"/>
      <c r="B327" s="5"/>
    </row>
    <row r="328" spans="1:2" s="2" customFormat="1" ht="12.75" x14ac:dyDescent="0.2">
      <c r="A328" s="5"/>
      <c r="B328" s="5"/>
    </row>
    <row r="329" spans="1:2" s="2" customFormat="1" ht="12.75" x14ac:dyDescent="0.2">
      <c r="A329" s="5"/>
      <c r="B329" s="5"/>
    </row>
    <row r="330" spans="1:2" s="2" customFormat="1" ht="12.75" x14ac:dyDescent="0.2">
      <c r="A330" s="5"/>
      <c r="B330" s="5"/>
    </row>
    <row r="331" spans="1:2" s="2" customFormat="1" ht="12.75" x14ac:dyDescent="0.2">
      <c r="A331" s="5"/>
      <c r="B331" s="5"/>
    </row>
    <row r="332" spans="1:2" s="2" customFormat="1" ht="12.75" x14ac:dyDescent="0.2">
      <c r="A332" s="5"/>
      <c r="B332" s="5"/>
    </row>
    <row r="333" spans="1:2" s="2" customFormat="1" ht="12.75" x14ac:dyDescent="0.2">
      <c r="A333" s="5"/>
      <c r="B333" s="5"/>
    </row>
    <row r="334" spans="1:2" s="2" customFormat="1" ht="12.75" x14ac:dyDescent="0.2">
      <c r="A334" s="5"/>
      <c r="B334" s="5"/>
    </row>
    <row r="335" spans="1:2" s="2" customFormat="1" ht="12.75" x14ac:dyDescent="0.2">
      <c r="A335" s="5"/>
      <c r="B335" s="5"/>
    </row>
    <row r="336" spans="1:2" s="2" customFormat="1" ht="12.75" x14ac:dyDescent="0.2">
      <c r="A336" s="5"/>
      <c r="B336" s="5"/>
    </row>
    <row r="337" spans="1:2" s="2" customFormat="1" ht="12.75" x14ac:dyDescent="0.2">
      <c r="A337" s="5"/>
      <c r="B337" s="5"/>
    </row>
    <row r="338" spans="1:2" s="2" customFormat="1" ht="12.75" x14ac:dyDescent="0.2">
      <c r="A338" s="5"/>
      <c r="B338" s="5"/>
    </row>
    <row r="339" spans="1:2" s="2" customFormat="1" ht="12.75" x14ac:dyDescent="0.2">
      <c r="A339" s="5"/>
      <c r="B339" s="5"/>
    </row>
    <row r="340" spans="1:2" s="2" customFormat="1" ht="12.75" x14ac:dyDescent="0.2">
      <c r="A340" s="5"/>
      <c r="B340" s="5"/>
    </row>
    <row r="341" spans="1:2" s="2" customFormat="1" ht="12.75" x14ac:dyDescent="0.2">
      <c r="A341" s="5"/>
      <c r="B341" s="5"/>
    </row>
    <row r="342" spans="1:2" s="2" customFormat="1" ht="12.75" x14ac:dyDescent="0.2">
      <c r="A342" s="5"/>
      <c r="B342" s="5"/>
    </row>
    <row r="343" spans="1:2" s="2" customFormat="1" ht="12.75" x14ac:dyDescent="0.2">
      <c r="A343" s="5"/>
      <c r="B343" s="5"/>
    </row>
    <row r="344" spans="1:2" s="2" customFormat="1" ht="12.75" x14ac:dyDescent="0.2">
      <c r="A344" s="5"/>
      <c r="B344" s="5"/>
    </row>
    <row r="345" spans="1:2" s="2" customFormat="1" ht="12.75" x14ac:dyDescent="0.2">
      <c r="A345" s="5"/>
      <c r="B345" s="5"/>
    </row>
    <row r="346" spans="1:2" s="2" customFormat="1" ht="12.75" x14ac:dyDescent="0.2">
      <c r="A346" s="5"/>
      <c r="B346" s="5"/>
    </row>
    <row r="347" spans="1:2" s="2" customFormat="1" ht="12.75" x14ac:dyDescent="0.2">
      <c r="A347" s="5"/>
      <c r="B347" s="5"/>
    </row>
    <row r="348" spans="1:2" s="2" customFormat="1" ht="12.75" x14ac:dyDescent="0.2">
      <c r="A348" s="5"/>
      <c r="B348" s="5"/>
    </row>
    <row r="349" spans="1:2" s="2" customFormat="1" ht="12.75" x14ac:dyDescent="0.2">
      <c r="A349" s="5"/>
      <c r="B349" s="5"/>
    </row>
    <row r="350" spans="1:2" s="2" customFormat="1" ht="12.75" x14ac:dyDescent="0.2">
      <c r="A350" s="5"/>
      <c r="B350" s="5"/>
    </row>
    <row r="351" spans="1:2" s="2" customFormat="1" ht="12.75" x14ac:dyDescent="0.2">
      <c r="A351" s="5"/>
      <c r="B351" s="5"/>
    </row>
    <row r="352" spans="1:2" s="2" customFormat="1" ht="12.75" x14ac:dyDescent="0.2">
      <c r="A352" s="5"/>
      <c r="B352" s="5"/>
    </row>
    <row r="353" spans="1:2" s="2" customFormat="1" ht="12.75" x14ac:dyDescent="0.2">
      <c r="A353" s="5"/>
      <c r="B353" s="5"/>
    </row>
    <row r="354" spans="1:2" s="2" customFormat="1" ht="12.75" x14ac:dyDescent="0.2">
      <c r="A354" s="5"/>
      <c r="B354" s="5"/>
    </row>
    <row r="355" spans="1:2" s="2" customFormat="1" ht="12.75" x14ac:dyDescent="0.2">
      <c r="A355" s="5"/>
      <c r="B355" s="5"/>
    </row>
    <row r="356" spans="1:2" s="2" customFormat="1" ht="12.75" x14ac:dyDescent="0.2">
      <c r="A356" s="5"/>
      <c r="B356" s="5"/>
    </row>
    <row r="357" spans="1:2" s="2" customFormat="1" ht="12.75" x14ac:dyDescent="0.2">
      <c r="A357" s="5"/>
      <c r="B357" s="5"/>
    </row>
    <row r="358" spans="1:2" s="2" customFormat="1" ht="12.75" x14ac:dyDescent="0.2">
      <c r="A358" s="5"/>
      <c r="B358" s="5"/>
    </row>
    <row r="359" spans="1:2" s="2" customFormat="1" ht="12.75" x14ac:dyDescent="0.2">
      <c r="A359" s="5"/>
      <c r="B359" s="5"/>
    </row>
    <row r="360" spans="1:2" s="2" customFormat="1" ht="12.75" x14ac:dyDescent="0.2">
      <c r="A360" s="5"/>
      <c r="B360" s="5"/>
    </row>
    <row r="361" spans="1:2" s="2" customFormat="1" ht="12.75" x14ac:dyDescent="0.2">
      <c r="A361" s="5"/>
      <c r="B361" s="5"/>
    </row>
    <row r="362" spans="1:2" s="2" customFormat="1" ht="12.75" x14ac:dyDescent="0.2">
      <c r="A362" s="5"/>
      <c r="B362" s="5"/>
    </row>
    <row r="363" spans="1:2" s="2" customFormat="1" ht="12.75" x14ac:dyDescent="0.2">
      <c r="A363" s="5"/>
      <c r="B363" s="5"/>
    </row>
    <row r="364" spans="1:2" s="2" customFormat="1" ht="12.75" x14ac:dyDescent="0.2">
      <c r="A364" s="5"/>
      <c r="B364" s="5"/>
    </row>
    <row r="365" spans="1:2" s="2" customFormat="1" ht="12.75" x14ac:dyDescent="0.2">
      <c r="A365" s="5"/>
      <c r="B365" s="5"/>
    </row>
    <row r="366" spans="1:2" s="2" customFormat="1" ht="12.75" x14ac:dyDescent="0.2">
      <c r="A366" s="5"/>
      <c r="B366" s="5"/>
    </row>
    <row r="367" spans="1:2" s="2" customFormat="1" ht="12.75" x14ac:dyDescent="0.2">
      <c r="A367" s="5"/>
      <c r="B367" s="5"/>
    </row>
    <row r="368" spans="1:2" s="2" customFormat="1" ht="12.75" x14ac:dyDescent="0.2">
      <c r="A368" s="5"/>
      <c r="B368" s="5"/>
    </row>
    <row r="369" spans="1:2" s="2" customFormat="1" ht="12.75" x14ac:dyDescent="0.2">
      <c r="A369" s="5"/>
      <c r="B369" s="5"/>
    </row>
    <row r="370" spans="1:2" s="2" customFormat="1" ht="12.75" x14ac:dyDescent="0.2">
      <c r="A370" s="5"/>
      <c r="B370" s="5"/>
    </row>
    <row r="371" spans="1:2" s="2" customFormat="1" ht="12.75" x14ac:dyDescent="0.2">
      <c r="A371" s="5"/>
      <c r="B371" s="5"/>
    </row>
    <row r="372" spans="1:2" s="2" customFormat="1" ht="12.75" x14ac:dyDescent="0.2">
      <c r="A372" s="5"/>
      <c r="B372" s="5"/>
    </row>
    <row r="373" spans="1:2" s="2" customFormat="1" ht="12.75" x14ac:dyDescent="0.2">
      <c r="A373" s="5"/>
      <c r="B373" s="5"/>
    </row>
    <row r="374" spans="1:2" s="2" customFormat="1" ht="12.75" x14ac:dyDescent="0.2">
      <c r="A374" s="5"/>
      <c r="B374" s="5"/>
    </row>
    <row r="375" spans="1:2" s="2" customFormat="1" ht="12.75" x14ac:dyDescent="0.2">
      <c r="A375" s="5"/>
      <c r="B375" s="5"/>
    </row>
    <row r="376" spans="1:2" s="2" customFormat="1" ht="12.75" x14ac:dyDescent="0.2">
      <c r="A376" s="5"/>
      <c r="B376" s="5"/>
    </row>
    <row r="377" spans="1:2" s="2" customFormat="1" ht="12.75" x14ac:dyDescent="0.2">
      <c r="A377" s="5"/>
      <c r="B377" s="5"/>
    </row>
    <row r="378" spans="1:2" s="2" customFormat="1" ht="12.75" x14ac:dyDescent="0.2">
      <c r="A378" s="5"/>
      <c r="B378" s="5"/>
    </row>
    <row r="379" spans="1:2" s="2" customFormat="1" ht="12.75" x14ac:dyDescent="0.2">
      <c r="A379" s="5"/>
      <c r="B379" s="5"/>
    </row>
    <row r="380" spans="1:2" s="2" customFormat="1" ht="12.75" x14ac:dyDescent="0.2">
      <c r="A380" s="5"/>
      <c r="B380" s="5"/>
    </row>
    <row r="381" spans="1:2" s="2" customFormat="1" ht="12.75" x14ac:dyDescent="0.2">
      <c r="A381" s="5"/>
      <c r="B381" s="5"/>
    </row>
    <row r="382" spans="1:2" s="2" customFormat="1" ht="12.75" x14ac:dyDescent="0.2">
      <c r="A382" s="5"/>
      <c r="B382" s="5"/>
    </row>
    <row r="383" spans="1:2" s="2" customFormat="1" ht="12.75" x14ac:dyDescent="0.2">
      <c r="A383" s="5"/>
      <c r="B383" s="5"/>
    </row>
    <row r="384" spans="1:2" s="2" customFormat="1" ht="12.75" x14ac:dyDescent="0.2">
      <c r="A384" s="5"/>
      <c r="B384" s="5"/>
    </row>
    <row r="385" spans="1:2" s="2" customFormat="1" ht="12.75" x14ac:dyDescent="0.2">
      <c r="A385" s="5"/>
      <c r="B385" s="5"/>
    </row>
    <row r="386" spans="1:2" s="2" customFormat="1" ht="12.75" x14ac:dyDescent="0.2">
      <c r="A386" s="5"/>
      <c r="B386" s="5"/>
    </row>
    <row r="387" spans="1:2" s="2" customFormat="1" ht="12.75" x14ac:dyDescent="0.2">
      <c r="A387" s="5"/>
      <c r="B387" s="5"/>
    </row>
    <row r="388" spans="1:2" s="2" customFormat="1" ht="12.75" x14ac:dyDescent="0.2">
      <c r="A388" s="5"/>
      <c r="B388" s="5"/>
    </row>
    <row r="389" spans="1:2" s="2" customFormat="1" ht="12.75" x14ac:dyDescent="0.2">
      <c r="A389" s="5"/>
      <c r="B389" s="5"/>
    </row>
    <row r="390" spans="1:2" s="2" customFormat="1" ht="12.75" x14ac:dyDescent="0.2">
      <c r="A390" s="5"/>
      <c r="B390" s="5"/>
    </row>
    <row r="391" spans="1:2" s="2" customFormat="1" ht="12.75" x14ac:dyDescent="0.2">
      <c r="A391" s="5"/>
      <c r="B391" s="5"/>
    </row>
    <row r="392" spans="1:2" s="2" customFormat="1" ht="12.75" x14ac:dyDescent="0.2">
      <c r="A392" s="5"/>
      <c r="B392" s="5"/>
    </row>
    <row r="393" spans="1:2" s="2" customFormat="1" ht="12.75" x14ac:dyDescent="0.2">
      <c r="A393" s="5"/>
      <c r="B393" s="5"/>
    </row>
    <row r="394" spans="1:2" s="2" customFormat="1" ht="12.75" x14ac:dyDescent="0.2">
      <c r="A394" s="5"/>
      <c r="B394" s="5"/>
    </row>
    <row r="395" spans="1:2" s="2" customFormat="1" ht="12.75" x14ac:dyDescent="0.2">
      <c r="A395" s="5"/>
      <c r="B395" s="5"/>
    </row>
    <row r="396" spans="1:2" s="2" customFormat="1" ht="12.75" x14ac:dyDescent="0.2">
      <c r="A396" s="5"/>
      <c r="B396" s="5"/>
    </row>
    <row r="397" spans="1:2" s="2" customFormat="1" ht="12.75" x14ac:dyDescent="0.2">
      <c r="A397" s="5"/>
      <c r="B397" s="5"/>
    </row>
    <row r="398" spans="1:2" s="2" customFormat="1" ht="12.75" x14ac:dyDescent="0.2">
      <c r="A398" s="5"/>
      <c r="B398" s="5"/>
    </row>
    <row r="399" spans="1:2" s="2" customFormat="1" ht="12.75" x14ac:dyDescent="0.2">
      <c r="A399" s="5"/>
      <c r="B399" s="5"/>
    </row>
    <row r="400" spans="1:2" s="2" customFormat="1" ht="12.75" x14ac:dyDescent="0.2">
      <c r="A400" s="5"/>
      <c r="B400" s="5"/>
    </row>
    <row r="401" spans="1:2" s="2" customFormat="1" ht="12.75" x14ac:dyDescent="0.2">
      <c r="A401" s="5"/>
      <c r="B401" s="5"/>
    </row>
    <row r="402" spans="1:2" s="2" customFormat="1" ht="12.75" x14ac:dyDescent="0.2">
      <c r="A402" s="5"/>
      <c r="B402" s="5"/>
    </row>
    <row r="403" spans="1:2" s="2" customFormat="1" ht="12.75" x14ac:dyDescent="0.2">
      <c r="A403" s="5"/>
      <c r="B403" s="5"/>
    </row>
    <row r="404" spans="1:2" s="2" customFormat="1" ht="12.75" x14ac:dyDescent="0.2">
      <c r="A404" s="5"/>
      <c r="B404" s="5"/>
    </row>
    <row r="405" spans="1:2" s="2" customFormat="1" ht="12.75" x14ac:dyDescent="0.2">
      <c r="A405" s="5"/>
      <c r="B405" s="5"/>
    </row>
    <row r="406" spans="1:2" s="2" customFormat="1" ht="12.75" x14ac:dyDescent="0.2">
      <c r="A406" s="5"/>
      <c r="B406" s="5"/>
    </row>
    <row r="407" spans="1:2" s="2" customFormat="1" ht="12.75" x14ac:dyDescent="0.2">
      <c r="A407" s="5"/>
      <c r="B407" s="5"/>
    </row>
    <row r="408" spans="1:2" s="2" customFormat="1" ht="12.75" x14ac:dyDescent="0.2">
      <c r="A408" s="5"/>
      <c r="B408" s="5"/>
    </row>
    <row r="409" spans="1:2" s="2" customFormat="1" ht="12.75" x14ac:dyDescent="0.2">
      <c r="A409" s="5"/>
      <c r="B409" s="5"/>
    </row>
    <row r="410" spans="1:2" s="2" customFormat="1" ht="12.75" x14ac:dyDescent="0.2">
      <c r="A410" s="5"/>
      <c r="B410" s="5"/>
    </row>
    <row r="411" spans="1:2" s="2" customFormat="1" ht="12.75" x14ac:dyDescent="0.2">
      <c r="A411" s="5"/>
      <c r="B411" s="5"/>
    </row>
    <row r="412" spans="1:2" s="2" customFormat="1" ht="12.75" x14ac:dyDescent="0.2">
      <c r="A412" s="5"/>
      <c r="B412" s="5"/>
    </row>
    <row r="413" spans="1:2" s="2" customFormat="1" ht="12.75" x14ac:dyDescent="0.2">
      <c r="A413" s="5"/>
      <c r="B413" s="5"/>
    </row>
    <row r="414" spans="1:2" s="2" customFormat="1" ht="12.75" x14ac:dyDescent="0.2">
      <c r="A414" s="5"/>
      <c r="B414" s="5"/>
    </row>
    <row r="415" spans="1:2" s="2" customFormat="1" ht="12.75" x14ac:dyDescent="0.2">
      <c r="A415" s="5"/>
      <c r="B415" s="5"/>
    </row>
    <row r="416" spans="1:2" s="2" customFormat="1" ht="12.75" x14ac:dyDescent="0.2">
      <c r="A416" s="5"/>
      <c r="B416" s="5"/>
    </row>
    <row r="417" spans="1:2" s="2" customFormat="1" ht="12.75" x14ac:dyDescent="0.2">
      <c r="A417" s="5"/>
      <c r="B417" s="5"/>
    </row>
    <row r="418" spans="1:2" s="2" customFormat="1" ht="12.75" x14ac:dyDescent="0.2">
      <c r="A418" s="5"/>
      <c r="B418" s="5"/>
    </row>
    <row r="419" spans="1:2" s="2" customFormat="1" ht="12.75" x14ac:dyDescent="0.2">
      <c r="A419" s="5"/>
      <c r="B419" s="5"/>
    </row>
    <row r="420" spans="1:2" s="2" customFormat="1" ht="12.75" x14ac:dyDescent="0.2">
      <c r="A420" s="5"/>
      <c r="B420" s="5"/>
    </row>
    <row r="421" spans="1:2" s="2" customFormat="1" ht="12.75" x14ac:dyDescent="0.2">
      <c r="A421" s="5"/>
      <c r="B421" s="5"/>
    </row>
    <row r="422" spans="1:2" s="2" customFormat="1" ht="12.75" x14ac:dyDescent="0.2">
      <c r="A422" s="5"/>
      <c r="B422" s="5"/>
    </row>
    <row r="423" spans="1:2" s="2" customFormat="1" ht="12.75" x14ac:dyDescent="0.2">
      <c r="A423" s="5"/>
      <c r="B423" s="5"/>
    </row>
    <row r="424" spans="1:2" s="2" customFormat="1" ht="12.75" x14ac:dyDescent="0.2">
      <c r="A424" s="5"/>
      <c r="B424" s="5"/>
    </row>
    <row r="425" spans="1:2" s="2" customFormat="1" ht="12.75" x14ac:dyDescent="0.2">
      <c r="A425" s="5"/>
      <c r="B425" s="5"/>
    </row>
    <row r="426" spans="1:2" s="2" customFormat="1" ht="12.75" x14ac:dyDescent="0.2">
      <c r="A426" s="5"/>
      <c r="B426" s="5"/>
    </row>
    <row r="427" spans="1:2" s="2" customFormat="1" ht="12.75" x14ac:dyDescent="0.2">
      <c r="A427" s="5"/>
      <c r="B427" s="5"/>
    </row>
    <row r="428" spans="1:2" s="2" customFormat="1" ht="12.75" x14ac:dyDescent="0.2">
      <c r="A428" s="5"/>
      <c r="B428" s="5"/>
    </row>
    <row r="429" spans="1:2" s="2" customFormat="1" ht="12.75" x14ac:dyDescent="0.2">
      <c r="A429" s="5"/>
      <c r="B429" s="5"/>
    </row>
    <row r="430" spans="1:2" s="2" customFormat="1" ht="12.75" x14ac:dyDescent="0.2">
      <c r="A430" s="5"/>
      <c r="B430" s="5"/>
    </row>
    <row r="431" spans="1:2" s="2" customFormat="1" ht="12.75" x14ac:dyDescent="0.2">
      <c r="A431" s="5"/>
      <c r="B431" s="5"/>
    </row>
    <row r="432" spans="1:2" s="2" customFormat="1" ht="12.75" x14ac:dyDescent="0.2">
      <c r="A432" s="5"/>
      <c r="B432" s="5"/>
    </row>
    <row r="433" spans="1:2" s="2" customFormat="1" ht="12.75" x14ac:dyDescent="0.2">
      <c r="A433" s="5"/>
      <c r="B433" s="5"/>
    </row>
    <row r="434" spans="1:2" s="2" customFormat="1" ht="12.75" x14ac:dyDescent="0.2">
      <c r="A434" s="5"/>
      <c r="B434" s="5"/>
    </row>
    <row r="435" spans="1:2" s="2" customFormat="1" ht="12.75" x14ac:dyDescent="0.2">
      <c r="A435" s="5"/>
      <c r="B435" s="5"/>
    </row>
    <row r="436" spans="1:2" s="2" customFormat="1" ht="12.75" x14ac:dyDescent="0.2">
      <c r="A436" s="5"/>
      <c r="B436" s="5"/>
    </row>
    <row r="437" spans="1:2" s="2" customFormat="1" ht="12.75" x14ac:dyDescent="0.2">
      <c r="A437" s="5"/>
      <c r="B437" s="5"/>
    </row>
    <row r="438" spans="1:2" s="2" customFormat="1" ht="12.75" x14ac:dyDescent="0.2">
      <c r="A438" s="5"/>
      <c r="B438" s="5"/>
    </row>
    <row r="439" spans="1:2" s="2" customFormat="1" ht="12.75" x14ac:dyDescent="0.2">
      <c r="A439" s="5"/>
      <c r="B439" s="5"/>
    </row>
    <row r="440" spans="1:2" s="2" customFormat="1" ht="12.75" x14ac:dyDescent="0.2">
      <c r="A440" s="5"/>
      <c r="B440" s="5"/>
    </row>
    <row r="441" spans="1:2" s="2" customFormat="1" ht="12.75" x14ac:dyDescent="0.2">
      <c r="A441" s="5"/>
      <c r="B441" s="5"/>
    </row>
    <row r="442" spans="1:2" s="2" customFormat="1" ht="12.75" x14ac:dyDescent="0.2">
      <c r="A442" s="5"/>
      <c r="B442" s="5"/>
    </row>
    <row r="443" spans="1:2" s="2" customFormat="1" ht="12.75" x14ac:dyDescent="0.2">
      <c r="A443" s="5"/>
      <c r="B443" s="5"/>
    </row>
    <row r="444" spans="1:2" s="2" customFormat="1" ht="12.75" x14ac:dyDescent="0.2">
      <c r="A444" s="5"/>
      <c r="B444" s="5"/>
    </row>
    <row r="445" spans="1:2" s="2" customFormat="1" ht="12.75" x14ac:dyDescent="0.2">
      <c r="A445" s="5"/>
      <c r="B445" s="5"/>
    </row>
    <row r="446" spans="1:2" s="2" customFormat="1" ht="12.75" x14ac:dyDescent="0.2">
      <c r="A446" s="5"/>
      <c r="B446" s="5"/>
    </row>
    <row r="447" spans="1:2" s="2" customFormat="1" ht="12.75" x14ac:dyDescent="0.2">
      <c r="A447" s="5"/>
      <c r="B447" s="5"/>
    </row>
    <row r="448" spans="1:2" s="2" customFormat="1" ht="12.75" x14ac:dyDescent="0.2">
      <c r="A448" s="5"/>
      <c r="B448" s="5"/>
    </row>
    <row r="449" spans="1:2" s="2" customFormat="1" ht="12.75" x14ac:dyDescent="0.2">
      <c r="A449" s="5"/>
      <c r="B449" s="5"/>
    </row>
    <row r="450" spans="1:2" s="2" customFormat="1" ht="12.75" x14ac:dyDescent="0.2">
      <c r="A450" s="5"/>
      <c r="B450" s="5"/>
    </row>
    <row r="451" spans="1:2" s="2" customFormat="1" ht="12.75" x14ac:dyDescent="0.2">
      <c r="A451" s="5"/>
      <c r="B451" s="5"/>
    </row>
    <row r="452" spans="1:2" s="2" customFormat="1" ht="12.75" x14ac:dyDescent="0.2">
      <c r="A452" s="5"/>
      <c r="B452" s="5"/>
    </row>
    <row r="453" spans="1:2" s="2" customFormat="1" ht="12.75" x14ac:dyDescent="0.2">
      <c r="A453" s="5"/>
      <c r="B453" s="5"/>
    </row>
    <row r="454" spans="1:2" s="2" customFormat="1" ht="12.75" x14ac:dyDescent="0.2">
      <c r="A454" s="5"/>
      <c r="B454" s="5"/>
    </row>
    <row r="455" spans="1:2" s="2" customFormat="1" ht="12.75" x14ac:dyDescent="0.2">
      <c r="A455" s="5"/>
      <c r="B455" s="5"/>
    </row>
    <row r="456" spans="1:2" s="2" customFormat="1" ht="12.75" x14ac:dyDescent="0.2">
      <c r="A456" s="5"/>
      <c r="B456" s="5"/>
    </row>
    <row r="457" spans="1:2" s="2" customFormat="1" ht="12.75" x14ac:dyDescent="0.2">
      <c r="A457" s="5"/>
      <c r="B457" s="5"/>
    </row>
    <row r="458" spans="1:2" s="2" customFormat="1" ht="12.75" x14ac:dyDescent="0.2">
      <c r="A458" s="5"/>
      <c r="B458" s="5"/>
    </row>
    <row r="459" spans="1:2" s="2" customFormat="1" ht="12.75" x14ac:dyDescent="0.2">
      <c r="A459" s="5"/>
      <c r="B459" s="5"/>
    </row>
    <row r="460" spans="1:2" s="2" customFormat="1" ht="12.75" x14ac:dyDescent="0.2">
      <c r="A460" s="5"/>
      <c r="B460" s="5"/>
    </row>
    <row r="461" spans="1:2" s="2" customFormat="1" ht="12.75" x14ac:dyDescent="0.2">
      <c r="A461" s="5"/>
      <c r="B461" s="5"/>
    </row>
    <row r="462" spans="1:2" s="2" customFormat="1" ht="12.75" x14ac:dyDescent="0.2">
      <c r="A462" s="5"/>
      <c r="B462" s="5"/>
    </row>
    <row r="463" spans="1:2" s="2" customFormat="1" ht="12.75" x14ac:dyDescent="0.2">
      <c r="A463" s="5"/>
      <c r="B463" s="5"/>
    </row>
  </sheetData>
  <sheetProtection insertRows="0" deleteRows="0" selectLockedCells="1"/>
  <mergeCells count="40">
    <mergeCell ref="A35:XFD35"/>
    <mergeCell ref="A36:G36"/>
    <mergeCell ref="A37:G37"/>
    <mergeCell ref="A38:G38"/>
    <mergeCell ref="E29:F29"/>
    <mergeCell ref="G29:H29"/>
    <mergeCell ref="A30:G30"/>
    <mergeCell ref="A32:G32"/>
    <mergeCell ref="A33:G33"/>
    <mergeCell ref="A34:XFD34"/>
    <mergeCell ref="E26:F26"/>
    <mergeCell ref="G26:H26"/>
    <mergeCell ref="E27:F27"/>
    <mergeCell ref="G27:H27"/>
    <mergeCell ref="E28:F28"/>
    <mergeCell ref="G28:H28"/>
    <mergeCell ref="E21:F21"/>
    <mergeCell ref="G21:H21"/>
    <mergeCell ref="E22:F22"/>
    <mergeCell ref="G22:H22"/>
    <mergeCell ref="E23:F23"/>
    <mergeCell ref="G23:H23"/>
    <mergeCell ref="H8:I8"/>
    <mergeCell ref="A10:A15"/>
    <mergeCell ref="A17:I18"/>
    <mergeCell ref="A19:G19"/>
    <mergeCell ref="E20:F20"/>
    <mergeCell ref="G20:H20"/>
    <mergeCell ref="A8:A9"/>
    <mergeCell ref="B8:B9"/>
    <mergeCell ref="C8:C9"/>
    <mergeCell ref="D8:D9"/>
    <mergeCell ref="E8:E9"/>
    <mergeCell ref="F8:G8"/>
    <mergeCell ref="A1:B6"/>
    <mergeCell ref="C1:I2"/>
    <mergeCell ref="C3:I3"/>
    <mergeCell ref="C4:I4"/>
    <mergeCell ref="C5:I5"/>
    <mergeCell ref="C6:I7"/>
  </mergeCells>
  <printOptions horizontalCentered="1"/>
  <pageMargins left="1.1811023622047245" right="0.59055118110236227" top="0.78740157480314965" bottom="0.59055118110236227" header="0.31496062992125984" footer="0.31496062992125984"/>
  <pageSetup scale="65" fitToHeight="0" orientation="landscape" r:id="rId1"/>
  <headerFooter>
    <oddHeader>&amp;RFOLIO &amp;P  DE &amp;N</oddHeader>
  </headerFooter>
  <drawing r:id="rId2"/>
  <legacyDrawing r:id="rId3"/>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466"/>
  <sheetViews>
    <sheetView view="pageBreakPreview" zoomScale="90" zoomScaleNormal="100" zoomScaleSheetLayoutView="90" workbookViewId="0">
      <selection activeCell="N33" sqref="N33"/>
    </sheetView>
  </sheetViews>
  <sheetFormatPr baseColWidth="10" defaultColWidth="11.42578125" defaultRowHeight="15" x14ac:dyDescent="0.25"/>
  <cols>
    <col min="1" max="1" width="19.140625" style="9" customWidth="1"/>
    <col min="2" max="2" width="12.140625" style="9" customWidth="1"/>
    <col min="3" max="3" width="35.5703125" style="1" customWidth="1"/>
    <col min="4" max="4" width="7.42578125" style="1" customWidth="1"/>
    <col min="5" max="5" width="10.42578125" style="1" customWidth="1"/>
    <col min="6" max="6" width="11.28515625" style="1" customWidth="1"/>
    <col min="7" max="7" width="13.140625" style="1" customWidth="1"/>
    <col min="8" max="8" width="15.140625" style="1" customWidth="1"/>
    <col min="9" max="9" width="23" style="1" customWidth="1"/>
    <col min="10" max="10" width="0.140625" style="1" hidden="1" customWidth="1"/>
    <col min="11" max="16384" width="11.42578125" style="1"/>
  </cols>
  <sheetData>
    <row r="1" spans="1:9" ht="15" customHeight="1" x14ac:dyDescent="0.25">
      <c r="A1" s="88"/>
      <c r="B1" s="89"/>
      <c r="C1" s="94" t="s">
        <v>3</v>
      </c>
      <c r="D1" s="95"/>
      <c r="E1" s="95"/>
      <c r="F1" s="95"/>
      <c r="G1" s="95"/>
      <c r="H1" s="95"/>
      <c r="I1" s="96"/>
    </row>
    <row r="2" spans="1:9" ht="15" customHeight="1" thickBot="1" x14ac:dyDescent="0.3">
      <c r="A2" s="90"/>
      <c r="B2" s="91"/>
      <c r="C2" s="97"/>
      <c r="D2" s="98"/>
      <c r="E2" s="98"/>
      <c r="F2" s="98"/>
      <c r="G2" s="98"/>
      <c r="H2" s="98"/>
      <c r="I2" s="99"/>
    </row>
    <row r="3" spans="1:9" ht="21.75" thickBot="1" x14ac:dyDescent="0.3">
      <c r="A3" s="90"/>
      <c r="B3" s="91"/>
      <c r="C3" s="100" t="s">
        <v>7</v>
      </c>
      <c r="D3" s="101"/>
      <c r="E3" s="101"/>
      <c r="F3" s="101"/>
      <c r="G3" s="101"/>
      <c r="H3" s="101"/>
      <c r="I3" s="102"/>
    </row>
    <row r="4" spans="1:9" ht="21.75" thickBot="1" x14ac:dyDescent="0.3">
      <c r="A4" s="90"/>
      <c r="B4" s="91"/>
      <c r="C4" s="103" t="e">
        <f>'RELACION DE ARCHIVO (7) 2018'!C4:I4</f>
        <v>#REF!</v>
      </c>
      <c r="D4" s="104"/>
      <c r="E4" s="104"/>
      <c r="F4" s="104"/>
      <c r="G4" s="104"/>
      <c r="H4" s="104"/>
      <c r="I4" s="105"/>
    </row>
    <row r="5" spans="1:9" ht="21.75" customHeight="1" thickBot="1" x14ac:dyDescent="0.3">
      <c r="A5" s="90"/>
      <c r="B5" s="91"/>
      <c r="C5" s="106" t="s">
        <v>29</v>
      </c>
      <c r="D5" s="107"/>
      <c r="E5" s="107"/>
      <c r="F5" s="107"/>
      <c r="G5" s="107"/>
      <c r="H5" s="107"/>
      <c r="I5" s="108"/>
    </row>
    <row r="6" spans="1:9" ht="18.75" customHeight="1" thickBot="1" x14ac:dyDescent="0.3">
      <c r="A6" s="92"/>
      <c r="B6" s="93"/>
      <c r="C6" s="109" t="s">
        <v>605</v>
      </c>
      <c r="D6" s="110"/>
      <c r="E6" s="110"/>
      <c r="F6" s="110"/>
      <c r="G6" s="110"/>
      <c r="H6" s="110"/>
      <c r="I6" s="111"/>
    </row>
    <row r="7" spans="1:9" s="2" customFormat="1" ht="0.75" customHeight="1" thickBot="1" x14ac:dyDescent="0.25">
      <c r="A7" s="7"/>
      <c r="B7" s="7"/>
      <c r="C7" s="112"/>
      <c r="D7" s="113"/>
      <c r="E7" s="113"/>
      <c r="F7" s="113"/>
      <c r="G7" s="113"/>
      <c r="H7" s="113"/>
      <c r="I7" s="114"/>
    </row>
    <row r="8" spans="1:9" s="2" customFormat="1" ht="29.25" customHeight="1" thickBot="1" x14ac:dyDescent="0.25">
      <c r="A8" s="124" t="s">
        <v>1</v>
      </c>
      <c r="B8" s="126" t="s">
        <v>9</v>
      </c>
      <c r="C8" s="124" t="s">
        <v>8</v>
      </c>
      <c r="D8" s="126" t="s">
        <v>10</v>
      </c>
      <c r="E8" s="126" t="s">
        <v>11</v>
      </c>
      <c r="F8" s="115" t="s">
        <v>12</v>
      </c>
      <c r="G8" s="128"/>
      <c r="H8" s="115" t="s">
        <v>15</v>
      </c>
      <c r="I8" s="116"/>
    </row>
    <row r="9" spans="1:9" s="6" customFormat="1" ht="36.75" thickBot="1" x14ac:dyDescent="0.25">
      <c r="A9" s="125"/>
      <c r="B9" s="127"/>
      <c r="C9" s="125"/>
      <c r="D9" s="127"/>
      <c r="E9" s="127"/>
      <c r="F9" s="13" t="s">
        <v>13</v>
      </c>
      <c r="G9" s="13" t="s">
        <v>14</v>
      </c>
      <c r="H9" s="13" t="s">
        <v>16</v>
      </c>
      <c r="I9" s="17" t="s">
        <v>17</v>
      </c>
    </row>
    <row r="10" spans="1:9" s="6" customFormat="1" ht="14.25" x14ac:dyDescent="0.2">
      <c r="A10" s="117" t="s">
        <v>69</v>
      </c>
      <c r="B10" s="28">
        <v>1</v>
      </c>
      <c r="C10" s="12" t="s">
        <v>652</v>
      </c>
      <c r="D10" s="12">
        <v>1</v>
      </c>
      <c r="E10" s="12">
        <v>257</v>
      </c>
      <c r="F10" s="33">
        <v>43101</v>
      </c>
      <c r="G10" s="33">
        <v>43131</v>
      </c>
      <c r="H10" s="33">
        <v>44362</v>
      </c>
      <c r="I10" s="33">
        <v>46919</v>
      </c>
    </row>
    <row r="11" spans="1:9" s="6" customFormat="1" ht="14.25" x14ac:dyDescent="0.2">
      <c r="A11" s="118"/>
      <c r="B11" s="29">
        <v>2</v>
      </c>
      <c r="C11" s="12" t="s">
        <v>653</v>
      </c>
      <c r="D11" s="10">
        <v>1</v>
      </c>
      <c r="E11" s="10">
        <v>433</v>
      </c>
      <c r="F11" s="33">
        <v>43132</v>
      </c>
      <c r="G11" s="33">
        <v>43159</v>
      </c>
      <c r="H11" s="33">
        <v>44362</v>
      </c>
      <c r="I11" s="33">
        <v>46919</v>
      </c>
    </row>
    <row r="12" spans="1:9" s="6" customFormat="1" ht="14.25" x14ac:dyDescent="0.2">
      <c r="A12" s="118"/>
      <c r="B12" s="29">
        <v>3</v>
      </c>
      <c r="C12" s="12" t="s">
        <v>654</v>
      </c>
      <c r="D12" s="10">
        <v>2</v>
      </c>
      <c r="E12" s="10">
        <f>290+496</f>
        <v>786</v>
      </c>
      <c r="F12" s="34">
        <v>43160</v>
      </c>
      <c r="G12" s="34">
        <v>43190</v>
      </c>
      <c r="H12" s="33">
        <v>44362</v>
      </c>
      <c r="I12" s="33">
        <v>46919</v>
      </c>
    </row>
    <row r="13" spans="1:9" s="6" customFormat="1" ht="14.25" x14ac:dyDescent="0.2">
      <c r="A13" s="118"/>
      <c r="B13" s="29">
        <v>4</v>
      </c>
      <c r="C13" s="12" t="s">
        <v>655</v>
      </c>
      <c r="D13" s="10">
        <v>1</v>
      </c>
      <c r="E13" s="10">
        <v>502</v>
      </c>
      <c r="F13" s="33">
        <v>43191</v>
      </c>
      <c r="G13" s="33">
        <v>43220</v>
      </c>
      <c r="H13" s="33">
        <v>44362</v>
      </c>
      <c r="I13" s="33">
        <v>46919</v>
      </c>
    </row>
    <row r="14" spans="1:9" s="6" customFormat="1" ht="14.25" x14ac:dyDescent="0.2">
      <c r="A14" s="118"/>
      <c r="B14" s="29">
        <v>5</v>
      </c>
      <c r="C14" s="12" t="s">
        <v>656</v>
      </c>
      <c r="D14" s="10">
        <v>3</v>
      </c>
      <c r="E14" s="10">
        <f>412+312+263</f>
        <v>987</v>
      </c>
      <c r="F14" s="33">
        <v>43221</v>
      </c>
      <c r="G14" s="33">
        <v>43251</v>
      </c>
      <c r="H14" s="33">
        <v>44362</v>
      </c>
      <c r="I14" s="33">
        <v>46919</v>
      </c>
    </row>
    <row r="15" spans="1:9" s="6" customFormat="1" ht="14.25" x14ac:dyDescent="0.2">
      <c r="A15" s="118"/>
      <c r="B15" s="29">
        <v>6</v>
      </c>
      <c r="C15" s="12" t="s">
        <v>657</v>
      </c>
      <c r="D15" s="10">
        <v>2</v>
      </c>
      <c r="E15" s="10">
        <f>355+318</f>
        <v>673</v>
      </c>
      <c r="F15" s="33">
        <v>43252</v>
      </c>
      <c r="G15" s="33">
        <v>43281</v>
      </c>
      <c r="H15" s="33">
        <v>44362</v>
      </c>
      <c r="I15" s="33">
        <v>46919</v>
      </c>
    </row>
    <row r="16" spans="1:9" s="6" customFormat="1" ht="14.25" x14ac:dyDescent="0.2">
      <c r="A16" s="118"/>
      <c r="B16" s="29">
        <v>7</v>
      </c>
      <c r="C16" s="12" t="s">
        <v>658</v>
      </c>
      <c r="D16" s="10">
        <v>1</v>
      </c>
      <c r="E16" s="10">
        <v>350</v>
      </c>
      <c r="F16" s="33">
        <v>43282</v>
      </c>
      <c r="G16" s="33">
        <v>43312</v>
      </c>
      <c r="H16" s="33">
        <v>44362</v>
      </c>
      <c r="I16" s="33">
        <v>46919</v>
      </c>
    </row>
    <row r="17" spans="1:9" s="6" customFormat="1" ht="14.25" x14ac:dyDescent="0.2">
      <c r="A17" s="133"/>
      <c r="B17" s="31"/>
      <c r="C17" s="12"/>
      <c r="D17" s="32"/>
      <c r="E17" s="59"/>
      <c r="F17" s="58"/>
      <c r="G17" s="58"/>
      <c r="H17" s="33"/>
      <c r="I17" s="33"/>
    </row>
    <row r="18" spans="1:9" s="6" customFormat="1" thickBot="1" x14ac:dyDescent="0.25">
      <c r="A18" s="119"/>
      <c r="B18" s="30"/>
      <c r="C18" s="11"/>
      <c r="D18" s="11"/>
      <c r="E18" s="11"/>
      <c r="F18" s="36"/>
      <c r="G18" s="46"/>
      <c r="H18" s="46"/>
      <c r="I18" s="46"/>
    </row>
    <row r="19" spans="1:9" s="2" customFormat="1" ht="12.75" x14ac:dyDescent="0.2">
      <c r="F19" s="54"/>
      <c r="H19" s="44"/>
    </row>
    <row r="20" spans="1:9" s="2" customFormat="1" ht="12.75" x14ac:dyDescent="0.2">
      <c r="A20" s="120" t="s">
        <v>298</v>
      </c>
      <c r="B20" s="120"/>
      <c r="C20" s="120"/>
      <c r="D20" s="120"/>
      <c r="E20" s="120"/>
      <c r="F20" s="120"/>
      <c r="G20" s="120"/>
      <c r="H20" s="120"/>
      <c r="I20" s="120"/>
    </row>
    <row r="21" spans="1:9" s="2" customFormat="1" ht="12.75" x14ac:dyDescent="0.2">
      <c r="A21" s="120"/>
      <c r="B21" s="120"/>
      <c r="C21" s="120"/>
      <c r="D21" s="120"/>
      <c r="E21" s="120"/>
      <c r="F21" s="120"/>
      <c r="G21" s="120"/>
      <c r="H21" s="120"/>
      <c r="I21" s="120"/>
    </row>
    <row r="22" spans="1:9" s="2" customFormat="1" ht="12.75" x14ac:dyDescent="0.2">
      <c r="A22" s="121"/>
      <c r="B22" s="121"/>
      <c r="C22" s="121"/>
      <c r="D22" s="121"/>
      <c r="E22" s="121"/>
      <c r="F22" s="121"/>
      <c r="G22" s="121"/>
      <c r="H22" s="44"/>
    </row>
    <row r="23" spans="1:9" s="2" customFormat="1" ht="12.75" x14ac:dyDescent="0.2">
      <c r="A23" s="44"/>
      <c r="B23" s="43" t="s">
        <v>20</v>
      </c>
      <c r="C23" s="43" t="s">
        <v>33</v>
      </c>
      <c r="D23" s="44"/>
      <c r="E23" s="122" t="s">
        <v>24</v>
      </c>
      <c r="F23" s="122"/>
      <c r="G23" s="123" t="s">
        <v>684</v>
      </c>
      <c r="H23" s="123"/>
    </row>
    <row r="24" spans="1:9" s="2" customFormat="1" ht="12.75" x14ac:dyDescent="0.2">
      <c r="A24" s="44"/>
      <c r="B24" s="43" t="s">
        <v>21</v>
      </c>
      <c r="C24" s="43" t="s">
        <v>34</v>
      </c>
      <c r="D24" s="44"/>
      <c r="E24" s="122" t="s">
        <v>21</v>
      </c>
      <c r="F24" s="122"/>
      <c r="G24" s="123" t="s">
        <v>366</v>
      </c>
      <c r="H24" s="123"/>
    </row>
    <row r="25" spans="1:9" s="2" customFormat="1" ht="12.75" x14ac:dyDescent="0.2">
      <c r="A25" s="44"/>
      <c r="B25" s="43" t="s">
        <v>22</v>
      </c>
      <c r="C25" s="49">
        <v>44362</v>
      </c>
      <c r="D25" s="44"/>
      <c r="E25" s="122" t="s">
        <v>22</v>
      </c>
      <c r="F25" s="122"/>
      <c r="G25" s="129">
        <v>44362</v>
      </c>
      <c r="H25" s="123"/>
    </row>
    <row r="26" spans="1:9" s="2" customFormat="1" ht="12.75" x14ac:dyDescent="0.2">
      <c r="A26" s="44"/>
      <c r="B26" s="43" t="s">
        <v>23</v>
      </c>
      <c r="C26" s="43"/>
      <c r="D26" s="44"/>
      <c r="E26" s="122" t="s">
        <v>25</v>
      </c>
      <c r="F26" s="122"/>
      <c r="G26" s="123"/>
      <c r="H26" s="123"/>
    </row>
    <row r="27" spans="1:9" s="2" customFormat="1" ht="12.75" x14ac:dyDescent="0.2">
      <c r="A27" s="44"/>
      <c r="B27" s="21"/>
      <c r="C27" s="21"/>
      <c r="D27" s="44"/>
      <c r="E27" s="22"/>
      <c r="F27" s="22"/>
      <c r="G27" s="22"/>
      <c r="H27" s="22"/>
    </row>
    <row r="28" spans="1:9" s="2" customFormat="1" ht="12.75" x14ac:dyDescent="0.2">
      <c r="A28" s="44"/>
      <c r="B28" s="21"/>
      <c r="C28" s="21"/>
      <c r="D28" s="44"/>
      <c r="E28" s="22"/>
      <c r="F28" s="22"/>
      <c r="G28" s="22"/>
      <c r="H28" s="22"/>
    </row>
    <row r="29" spans="1:9" s="2" customFormat="1" ht="12.75" x14ac:dyDescent="0.2">
      <c r="A29" s="44"/>
      <c r="B29" s="21"/>
      <c r="C29" s="21"/>
      <c r="D29" s="44"/>
      <c r="E29" s="122" t="s">
        <v>26</v>
      </c>
      <c r="F29" s="122"/>
      <c r="G29" s="123" t="s">
        <v>367</v>
      </c>
      <c r="H29" s="123"/>
    </row>
    <row r="30" spans="1:9" s="2" customFormat="1" ht="12.75" x14ac:dyDescent="0.2">
      <c r="A30" s="44"/>
      <c r="B30" s="21"/>
      <c r="C30" s="21"/>
      <c r="D30" s="44"/>
      <c r="E30" s="122" t="s">
        <v>21</v>
      </c>
      <c r="F30" s="122"/>
      <c r="G30" s="123" t="s">
        <v>36</v>
      </c>
      <c r="H30" s="123"/>
    </row>
    <row r="31" spans="1:9" s="2" customFormat="1" ht="12.75" x14ac:dyDescent="0.2">
      <c r="A31" s="44"/>
      <c r="B31" s="21"/>
      <c r="C31" s="21"/>
      <c r="D31" s="44"/>
      <c r="E31" s="122" t="s">
        <v>27</v>
      </c>
      <c r="F31" s="122"/>
      <c r="G31" s="129">
        <v>44362</v>
      </c>
      <c r="H31" s="123"/>
    </row>
    <row r="32" spans="1:9" s="2" customFormat="1" ht="12.75" x14ac:dyDescent="0.2">
      <c r="A32" s="23"/>
      <c r="B32" s="23"/>
      <c r="C32" s="23"/>
      <c r="D32" s="23"/>
      <c r="E32" s="131" t="s">
        <v>25</v>
      </c>
      <c r="F32" s="131"/>
      <c r="G32" s="132"/>
      <c r="H32" s="132"/>
    </row>
    <row r="33" spans="1:10" s="2" customFormat="1" ht="12.75" x14ac:dyDescent="0.2">
      <c r="A33" s="130"/>
      <c r="B33" s="130"/>
      <c r="C33" s="130"/>
      <c r="D33" s="130"/>
      <c r="E33" s="130"/>
      <c r="F33" s="130"/>
      <c r="G33" s="130"/>
      <c r="H33" s="45"/>
    </row>
    <row r="34" spans="1:10" s="2" customFormat="1" ht="12.75" x14ac:dyDescent="0.2">
      <c r="A34" s="8" t="s">
        <v>0</v>
      </c>
      <c r="B34" s="8"/>
      <c r="C34" s="4"/>
      <c r="D34" s="4"/>
      <c r="E34" s="4"/>
      <c r="H34" s="45"/>
    </row>
    <row r="35" spans="1:10" s="2" customFormat="1" ht="12.75" x14ac:dyDescent="0.2">
      <c r="A35" s="121" t="s">
        <v>5</v>
      </c>
      <c r="B35" s="121"/>
      <c r="C35" s="121"/>
      <c r="D35" s="121"/>
      <c r="E35" s="121"/>
      <c r="F35" s="121"/>
      <c r="G35" s="121"/>
      <c r="H35" s="45"/>
    </row>
    <row r="36" spans="1:10" s="2" customFormat="1" x14ac:dyDescent="0.25">
      <c r="A36" s="121" t="s">
        <v>4</v>
      </c>
      <c r="B36" s="121"/>
      <c r="C36" s="121"/>
      <c r="D36" s="121"/>
      <c r="E36" s="121"/>
      <c r="F36" s="121"/>
      <c r="G36" s="121"/>
      <c r="H36" s="45"/>
      <c r="I36" s="3"/>
      <c r="J36"/>
    </row>
    <row r="37" spans="1:10" s="121" customFormat="1" ht="15" customHeight="1" x14ac:dyDescent="0.2">
      <c r="A37" s="121" t="s">
        <v>19</v>
      </c>
    </row>
    <row r="38" spans="1:10" s="121" customFormat="1" ht="15" customHeight="1" x14ac:dyDescent="0.2">
      <c r="A38" s="121" t="s">
        <v>18</v>
      </c>
    </row>
    <row r="39" spans="1:10" s="2" customFormat="1" x14ac:dyDescent="0.25">
      <c r="A39" s="121" t="s">
        <v>6</v>
      </c>
      <c r="B39" s="121"/>
      <c r="C39" s="121"/>
      <c r="D39" s="121"/>
      <c r="E39" s="121"/>
      <c r="F39" s="121"/>
      <c r="G39" s="121"/>
      <c r="H39" s="45"/>
      <c r="J39"/>
    </row>
    <row r="40" spans="1:10" s="2" customFormat="1" ht="12.75" x14ac:dyDescent="0.2">
      <c r="A40" s="130"/>
      <c r="B40" s="130"/>
      <c r="C40" s="130"/>
      <c r="D40" s="130"/>
      <c r="E40" s="130"/>
      <c r="F40" s="130"/>
      <c r="G40" s="130"/>
      <c r="H40" s="45"/>
    </row>
    <row r="41" spans="1:10" s="2" customFormat="1" ht="12.75" x14ac:dyDescent="0.2">
      <c r="A41" s="130"/>
      <c r="B41" s="130"/>
      <c r="C41" s="130"/>
      <c r="D41" s="130"/>
      <c r="E41" s="130"/>
      <c r="F41" s="130"/>
      <c r="G41" s="130"/>
      <c r="H41" s="45"/>
    </row>
    <row r="42" spans="1:10" s="2" customFormat="1" ht="12.75" x14ac:dyDescent="0.2">
      <c r="A42" s="5"/>
      <c r="B42" s="5"/>
    </row>
    <row r="43" spans="1:10" s="2" customFormat="1" ht="12.75" x14ac:dyDescent="0.2">
      <c r="A43" s="5"/>
      <c r="B43" s="5"/>
    </row>
    <row r="44" spans="1:10" s="2" customFormat="1" ht="12.75" x14ac:dyDescent="0.2">
      <c r="A44" s="5"/>
      <c r="B44" s="5"/>
    </row>
    <row r="45" spans="1:10" s="2" customFormat="1" ht="12.75" x14ac:dyDescent="0.2">
      <c r="A45" s="5"/>
      <c r="B45" s="5"/>
    </row>
    <row r="46" spans="1:10" s="2" customFormat="1" ht="12.75" x14ac:dyDescent="0.2">
      <c r="A46" s="5"/>
      <c r="B46" s="5"/>
    </row>
    <row r="47" spans="1:10" s="2" customFormat="1" ht="12.75" x14ac:dyDescent="0.2">
      <c r="A47" s="5"/>
      <c r="B47" s="5"/>
    </row>
    <row r="48" spans="1:10" s="2" customFormat="1" ht="12.75" x14ac:dyDescent="0.2">
      <c r="A48" s="5"/>
      <c r="B48" s="5"/>
    </row>
    <row r="49" spans="1:2" s="2" customFormat="1" ht="12.75" x14ac:dyDescent="0.2">
      <c r="A49" s="5"/>
      <c r="B49" s="5"/>
    </row>
    <row r="50" spans="1:2" s="2" customFormat="1" ht="12.75" x14ac:dyDescent="0.2">
      <c r="A50" s="5"/>
      <c r="B50" s="5"/>
    </row>
    <row r="51" spans="1:2" s="2" customFormat="1" ht="12.75" x14ac:dyDescent="0.2">
      <c r="A51" s="5"/>
      <c r="B51" s="5"/>
    </row>
    <row r="52" spans="1:2" s="2" customFormat="1" ht="12.75" x14ac:dyDescent="0.2">
      <c r="A52" s="5"/>
      <c r="B52" s="5"/>
    </row>
    <row r="53" spans="1:2" s="2" customFormat="1" ht="12.75" x14ac:dyDescent="0.2">
      <c r="A53" s="5"/>
      <c r="B53" s="5"/>
    </row>
    <row r="54" spans="1:2" s="2" customFormat="1" ht="12.75" x14ac:dyDescent="0.2">
      <c r="A54" s="5"/>
      <c r="B54" s="5"/>
    </row>
    <row r="55" spans="1:2" s="2" customFormat="1" ht="12.75" x14ac:dyDescent="0.2">
      <c r="A55" s="5"/>
      <c r="B55" s="5"/>
    </row>
    <row r="56" spans="1:2" s="2" customFormat="1" ht="12.75" x14ac:dyDescent="0.2">
      <c r="A56" s="5"/>
      <c r="B56" s="5"/>
    </row>
    <row r="57" spans="1:2" s="2" customFormat="1" ht="12.75" x14ac:dyDescent="0.2">
      <c r="A57" s="5"/>
      <c r="B57" s="5"/>
    </row>
    <row r="58" spans="1:2" s="2" customFormat="1" ht="12.75" x14ac:dyDescent="0.2">
      <c r="A58" s="5"/>
      <c r="B58" s="5"/>
    </row>
    <row r="59" spans="1:2" s="2" customFormat="1" ht="12.75" x14ac:dyDescent="0.2">
      <c r="A59" s="5"/>
      <c r="B59" s="5"/>
    </row>
    <row r="60" spans="1:2" s="2" customFormat="1" ht="12.75" x14ac:dyDescent="0.2">
      <c r="A60" s="5"/>
      <c r="B60" s="5"/>
    </row>
    <row r="61" spans="1:2" s="2" customFormat="1" ht="12.75" x14ac:dyDescent="0.2">
      <c r="A61" s="5"/>
      <c r="B61" s="5"/>
    </row>
    <row r="62" spans="1:2" s="2" customFormat="1" ht="12.75" x14ac:dyDescent="0.2">
      <c r="A62" s="5"/>
      <c r="B62" s="5"/>
    </row>
    <row r="63" spans="1:2" s="2" customFormat="1" ht="12.75" x14ac:dyDescent="0.2">
      <c r="A63" s="5"/>
      <c r="B63" s="5"/>
    </row>
    <row r="64" spans="1:2" s="2" customFormat="1" ht="12.75" x14ac:dyDescent="0.2">
      <c r="A64" s="5"/>
      <c r="B64" s="5"/>
    </row>
    <row r="65" spans="1:2" s="2" customFormat="1" ht="12.75" x14ac:dyDescent="0.2">
      <c r="A65" s="5"/>
      <c r="B65" s="5"/>
    </row>
    <row r="66" spans="1:2" s="2" customFormat="1" ht="12.75" x14ac:dyDescent="0.2">
      <c r="A66" s="5"/>
      <c r="B66" s="5"/>
    </row>
    <row r="67" spans="1:2" s="2" customFormat="1" ht="12.75" x14ac:dyDescent="0.2">
      <c r="A67" s="5"/>
      <c r="B67" s="5"/>
    </row>
    <row r="68" spans="1:2" s="2" customFormat="1" ht="12.75" x14ac:dyDescent="0.2">
      <c r="A68" s="5"/>
      <c r="B68" s="5"/>
    </row>
    <row r="69" spans="1:2" s="2" customFormat="1" ht="12.75" x14ac:dyDescent="0.2">
      <c r="A69" s="5"/>
      <c r="B69" s="5"/>
    </row>
    <row r="70" spans="1:2" s="2" customFormat="1" ht="12.75" x14ac:dyDescent="0.2">
      <c r="A70" s="5"/>
      <c r="B70" s="5"/>
    </row>
    <row r="71" spans="1:2" s="2" customFormat="1" ht="12.75" x14ac:dyDescent="0.2">
      <c r="A71" s="5"/>
      <c r="B71" s="5"/>
    </row>
    <row r="72" spans="1:2" s="2" customFormat="1" ht="12.75" x14ac:dyDescent="0.2">
      <c r="A72" s="5"/>
      <c r="B72" s="5"/>
    </row>
    <row r="73" spans="1:2" s="2" customFormat="1" ht="12.75" x14ac:dyDescent="0.2">
      <c r="A73" s="5"/>
      <c r="B73" s="5"/>
    </row>
    <row r="74" spans="1:2" s="2" customFormat="1" ht="12.75" x14ac:dyDescent="0.2">
      <c r="A74" s="5"/>
      <c r="B74" s="5"/>
    </row>
    <row r="75" spans="1:2" s="2" customFormat="1" ht="12.75" x14ac:dyDescent="0.2">
      <c r="A75" s="5"/>
      <c r="B75" s="5"/>
    </row>
    <row r="76" spans="1:2" s="2" customFormat="1" ht="12.75" x14ac:dyDescent="0.2">
      <c r="A76" s="5"/>
      <c r="B76" s="5"/>
    </row>
    <row r="77" spans="1:2" s="2" customFormat="1" ht="12.75" x14ac:dyDescent="0.2">
      <c r="A77" s="5"/>
      <c r="B77" s="5"/>
    </row>
    <row r="78" spans="1:2" s="2" customFormat="1" ht="12.75" x14ac:dyDescent="0.2">
      <c r="A78" s="5"/>
      <c r="B78" s="5"/>
    </row>
    <row r="79" spans="1:2" s="2" customFormat="1" ht="12.75" x14ac:dyDescent="0.2">
      <c r="A79" s="5"/>
      <c r="B79" s="5"/>
    </row>
    <row r="80" spans="1:2" s="2" customFormat="1" ht="12.75" x14ac:dyDescent="0.2">
      <c r="A80" s="5"/>
      <c r="B80" s="5"/>
    </row>
    <row r="81" spans="1:2" s="2" customFormat="1" ht="12.75" x14ac:dyDescent="0.2">
      <c r="A81" s="5"/>
      <c r="B81" s="5"/>
    </row>
    <row r="82" spans="1:2" s="2" customFormat="1" ht="12.75" x14ac:dyDescent="0.2">
      <c r="A82" s="5"/>
      <c r="B82" s="5"/>
    </row>
    <row r="83" spans="1:2" s="2" customFormat="1" ht="12.75" x14ac:dyDescent="0.2">
      <c r="A83" s="5"/>
      <c r="B83" s="5"/>
    </row>
    <row r="84" spans="1:2" s="2" customFormat="1" ht="12.75" x14ac:dyDescent="0.2">
      <c r="A84" s="5"/>
      <c r="B84" s="5"/>
    </row>
    <row r="85" spans="1:2" s="2" customFormat="1" ht="12.75" x14ac:dyDescent="0.2">
      <c r="A85" s="5"/>
      <c r="B85" s="5"/>
    </row>
    <row r="86" spans="1:2" s="2" customFormat="1" ht="12.75" x14ac:dyDescent="0.2">
      <c r="A86" s="5"/>
      <c r="B86" s="5"/>
    </row>
    <row r="87" spans="1:2" s="2" customFormat="1" ht="12.75" x14ac:dyDescent="0.2">
      <c r="A87" s="5"/>
      <c r="B87" s="5"/>
    </row>
    <row r="88" spans="1:2" s="2" customFormat="1" ht="12.75" x14ac:dyDescent="0.2">
      <c r="A88" s="5"/>
      <c r="B88" s="5"/>
    </row>
    <row r="89" spans="1:2" s="2" customFormat="1" ht="12.75" x14ac:dyDescent="0.2">
      <c r="A89" s="5"/>
      <c r="B89" s="5"/>
    </row>
    <row r="90" spans="1:2" s="2" customFormat="1" ht="12.75" x14ac:dyDescent="0.2">
      <c r="A90" s="5"/>
      <c r="B90" s="5"/>
    </row>
    <row r="91" spans="1:2" s="2" customFormat="1" ht="12.75" x14ac:dyDescent="0.2">
      <c r="A91" s="5"/>
      <c r="B91" s="5"/>
    </row>
    <row r="92" spans="1:2" s="2" customFormat="1" ht="12.75" x14ac:dyDescent="0.2">
      <c r="A92" s="5"/>
      <c r="B92" s="5"/>
    </row>
    <row r="93" spans="1:2" s="2" customFormat="1" ht="12.75" x14ac:dyDescent="0.2">
      <c r="A93" s="5"/>
      <c r="B93" s="5"/>
    </row>
    <row r="94" spans="1:2" s="2" customFormat="1" ht="12.75" x14ac:dyDescent="0.2">
      <c r="A94" s="5"/>
      <c r="B94" s="5"/>
    </row>
    <row r="95" spans="1:2" s="2" customFormat="1" ht="12.75" x14ac:dyDescent="0.2">
      <c r="A95" s="5"/>
      <c r="B95" s="5"/>
    </row>
    <row r="96" spans="1:2" s="2" customFormat="1" ht="12.75" x14ac:dyDescent="0.2">
      <c r="A96" s="5"/>
      <c r="B96" s="5"/>
    </row>
    <row r="97" spans="1:2" s="2" customFormat="1" ht="12.75" x14ac:dyDescent="0.2">
      <c r="A97" s="5"/>
      <c r="B97" s="5"/>
    </row>
    <row r="98" spans="1:2" s="2" customFormat="1" ht="12.75" x14ac:dyDescent="0.2">
      <c r="A98" s="5"/>
      <c r="B98" s="5"/>
    </row>
    <row r="99" spans="1:2" s="2" customFormat="1" ht="12.75" x14ac:dyDescent="0.2">
      <c r="A99" s="5"/>
      <c r="B99" s="5"/>
    </row>
    <row r="100" spans="1:2" s="2" customFormat="1" ht="12.75" x14ac:dyDescent="0.2">
      <c r="A100" s="5"/>
      <c r="B100" s="5"/>
    </row>
    <row r="101" spans="1:2" s="2" customFormat="1" ht="12.75" x14ac:dyDescent="0.2">
      <c r="A101" s="5"/>
      <c r="B101" s="5"/>
    </row>
    <row r="102" spans="1:2" s="2" customFormat="1" ht="12.75" x14ac:dyDescent="0.2">
      <c r="A102" s="5"/>
      <c r="B102" s="5"/>
    </row>
    <row r="103" spans="1:2" s="2" customFormat="1" ht="12.75" x14ac:dyDescent="0.2">
      <c r="A103" s="5"/>
      <c r="B103" s="5"/>
    </row>
    <row r="104" spans="1:2" s="2" customFormat="1" ht="12.75" x14ac:dyDescent="0.2">
      <c r="A104" s="5"/>
      <c r="B104" s="5"/>
    </row>
    <row r="105" spans="1:2" s="2" customFormat="1" ht="12.75" x14ac:dyDescent="0.2">
      <c r="A105" s="5"/>
      <c r="B105" s="5"/>
    </row>
    <row r="106" spans="1:2" s="2" customFormat="1" ht="12.75" x14ac:dyDescent="0.2">
      <c r="A106" s="5"/>
      <c r="B106" s="5"/>
    </row>
    <row r="107" spans="1:2" s="2" customFormat="1" ht="12.75" x14ac:dyDescent="0.2">
      <c r="A107" s="5"/>
      <c r="B107" s="5"/>
    </row>
    <row r="108" spans="1:2" s="2" customFormat="1" ht="12.75" x14ac:dyDescent="0.2">
      <c r="A108" s="5"/>
      <c r="B108" s="5"/>
    </row>
    <row r="109" spans="1:2" s="2" customFormat="1" ht="12.75" x14ac:dyDescent="0.2">
      <c r="A109" s="5"/>
      <c r="B109" s="5"/>
    </row>
    <row r="110" spans="1:2" s="2" customFormat="1" ht="12.75" x14ac:dyDescent="0.2">
      <c r="A110" s="5"/>
      <c r="B110" s="5"/>
    </row>
    <row r="111" spans="1:2" s="2" customFormat="1" ht="12.75" x14ac:dyDescent="0.2">
      <c r="A111" s="5"/>
      <c r="B111" s="5"/>
    </row>
    <row r="112" spans="1:2" s="2" customFormat="1" ht="12.75" x14ac:dyDescent="0.2">
      <c r="A112" s="5"/>
      <c r="B112" s="5"/>
    </row>
    <row r="113" spans="1:2" s="2" customFormat="1" ht="12.75" x14ac:dyDescent="0.2">
      <c r="A113" s="5"/>
      <c r="B113" s="5"/>
    </row>
    <row r="114" spans="1:2" s="2" customFormat="1" ht="12.75" x14ac:dyDescent="0.2">
      <c r="A114" s="5"/>
      <c r="B114" s="5"/>
    </row>
    <row r="115" spans="1:2" s="2" customFormat="1" ht="12.75" x14ac:dyDescent="0.2">
      <c r="A115" s="5"/>
      <c r="B115" s="5"/>
    </row>
    <row r="116" spans="1:2" s="2" customFormat="1" ht="12.75" x14ac:dyDescent="0.2">
      <c r="A116" s="5"/>
      <c r="B116" s="5"/>
    </row>
    <row r="117" spans="1:2" s="2" customFormat="1" ht="12.75" x14ac:dyDescent="0.2">
      <c r="A117" s="5"/>
      <c r="B117" s="5"/>
    </row>
    <row r="118" spans="1:2" s="2" customFormat="1" ht="12.75" x14ac:dyDescent="0.2">
      <c r="A118" s="5"/>
      <c r="B118" s="5"/>
    </row>
    <row r="119" spans="1:2" s="2" customFormat="1" ht="12.75" x14ac:dyDescent="0.2">
      <c r="A119" s="5"/>
      <c r="B119" s="5"/>
    </row>
    <row r="120" spans="1:2" s="2" customFormat="1" ht="12.75" x14ac:dyDescent="0.2">
      <c r="A120" s="5"/>
      <c r="B120" s="5"/>
    </row>
    <row r="121" spans="1:2" s="2" customFormat="1" ht="12.75" x14ac:dyDescent="0.2">
      <c r="A121" s="5"/>
      <c r="B121" s="5"/>
    </row>
    <row r="122" spans="1:2" s="2" customFormat="1" ht="12.75" x14ac:dyDescent="0.2">
      <c r="A122" s="5"/>
      <c r="B122" s="5"/>
    </row>
    <row r="123" spans="1:2" s="2" customFormat="1" ht="12.75" x14ac:dyDescent="0.2">
      <c r="A123" s="5"/>
      <c r="B123" s="5"/>
    </row>
    <row r="124" spans="1:2" s="2" customFormat="1" ht="12.75" x14ac:dyDescent="0.2">
      <c r="A124" s="5"/>
      <c r="B124" s="5"/>
    </row>
    <row r="125" spans="1:2" s="2" customFormat="1" ht="12.75" x14ac:dyDescent="0.2">
      <c r="A125" s="5"/>
      <c r="B125" s="5"/>
    </row>
    <row r="126" spans="1:2" s="2" customFormat="1" ht="12.75" x14ac:dyDescent="0.2">
      <c r="A126" s="5"/>
      <c r="B126" s="5"/>
    </row>
    <row r="127" spans="1:2" s="2" customFormat="1" ht="12.75" x14ac:dyDescent="0.2">
      <c r="A127" s="5"/>
      <c r="B127" s="5"/>
    </row>
    <row r="128" spans="1:2" s="2" customFormat="1" ht="12.75" x14ac:dyDescent="0.2">
      <c r="A128" s="5"/>
      <c r="B128" s="5"/>
    </row>
    <row r="129" spans="1:2" s="2" customFormat="1" ht="12.75" x14ac:dyDescent="0.2">
      <c r="A129" s="5"/>
      <c r="B129" s="5"/>
    </row>
    <row r="130" spans="1:2" s="2" customFormat="1" ht="12.75" x14ac:dyDescent="0.2">
      <c r="A130" s="5"/>
      <c r="B130" s="5"/>
    </row>
    <row r="131" spans="1:2" s="2" customFormat="1" ht="12.75" x14ac:dyDescent="0.2">
      <c r="A131" s="5"/>
      <c r="B131" s="5"/>
    </row>
    <row r="132" spans="1:2" s="2" customFormat="1" ht="12.75" x14ac:dyDescent="0.2">
      <c r="A132" s="5"/>
      <c r="B132" s="5"/>
    </row>
    <row r="133" spans="1:2" s="2" customFormat="1" ht="12.75" x14ac:dyDescent="0.2">
      <c r="A133" s="5"/>
      <c r="B133" s="5"/>
    </row>
    <row r="134" spans="1:2" s="2" customFormat="1" ht="12.75" x14ac:dyDescent="0.2">
      <c r="A134" s="5"/>
      <c r="B134" s="5"/>
    </row>
    <row r="135" spans="1:2" s="2" customFormat="1" ht="12.75" x14ac:dyDescent="0.2">
      <c r="A135" s="5"/>
      <c r="B135" s="5"/>
    </row>
    <row r="136" spans="1:2" s="2" customFormat="1" ht="12.75" x14ac:dyDescent="0.2">
      <c r="A136" s="5"/>
      <c r="B136" s="5"/>
    </row>
    <row r="137" spans="1:2" s="2" customFormat="1" ht="12.75" x14ac:dyDescent="0.2">
      <c r="A137" s="5"/>
      <c r="B137" s="5"/>
    </row>
    <row r="138" spans="1:2" s="2" customFormat="1" ht="12.75" x14ac:dyDescent="0.2">
      <c r="A138" s="5"/>
      <c r="B138" s="5"/>
    </row>
    <row r="139" spans="1:2" s="2" customFormat="1" ht="12.75" x14ac:dyDescent="0.2">
      <c r="A139" s="5"/>
      <c r="B139" s="5"/>
    </row>
    <row r="140" spans="1:2" s="2" customFormat="1" ht="12.75" x14ac:dyDescent="0.2">
      <c r="A140" s="5"/>
      <c r="B140" s="5"/>
    </row>
    <row r="141" spans="1:2" s="2" customFormat="1" ht="12.75" x14ac:dyDescent="0.2">
      <c r="A141" s="5"/>
      <c r="B141" s="5"/>
    </row>
    <row r="142" spans="1:2" s="2" customFormat="1" ht="12.75" x14ac:dyDescent="0.2">
      <c r="A142" s="5"/>
      <c r="B142" s="5"/>
    </row>
    <row r="143" spans="1:2" s="2" customFormat="1" ht="12.75" x14ac:dyDescent="0.2">
      <c r="A143" s="5"/>
      <c r="B143" s="5"/>
    </row>
    <row r="144" spans="1:2" s="2" customFormat="1" ht="12.75" x14ac:dyDescent="0.2">
      <c r="A144" s="5"/>
      <c r="B144" s="5"/>
    </row>
    <row r="145" spans="1:2" s="2" customFormat="1" ht="12.75" x14ac:dyDescent="0.2">
      <c r="A145" s="5"/>
      <c r="B145" s="5"/>
    </row>
    <row r="146" spans="1:2" s="2" customFormat="1" ht="12.75" x14ac:dyDescent="0.2">
      <c r="A146" s="5"/>
      <c r="B146" s="5"/>
    </row>
    <row r="147" spans="1:2" s="2" customFormat="1" ht="12.75" x14ac:dyDescent="0.2">
      <c r="A147" s="5"/>
      <c r="B147" s="5"/>
    </row>
    <row r="148" spans="1:2" s="2" customFormat="1" ht="12.75" x14ac:dyDescent="0.2">
      <c r="A148" s="5"/>
      <c r="B148" s="5"/>
    </row>
    <row r="149" spans="1:2" s="2" customFormat="1" ht="12.75" x14ac:dyDescent="0.2">
      <c r="A149" s="5"/>
      <c r="B149" s="5"/>
    </row>
    <row r="150" spans="1:2" s="2" customFormat="1" ht="12.75" x14ac:dyDescent="0.2">
      <c r="A150" s="5"/>
      <c r="B150" s="5"/>
    </row>
    <row r="151" spans="1:2" s="2" customFormat="1" ht="12.75" x14ac:dyDescent="0.2">
      <c r="A151" s="5"/>
      <c r="B151" s="5"/>
    </row>
    <row r="152" spans="1:2" s="2" customFormat="1" ht="12.75" x14ac:dyDescent="0.2">
      <c r="A152" s="5"/>
      <c r="B152" s="5"/>
    </row>
    <row r="153" spans="1:2" s="2" customFormat="1" ht="12.75" x14ac:dyDescent="0.2">
      <c r="A153" s="5"/>
      <c r="B153" s="5"/>
    </row>
    <row r="154" spans="1:2" s="2" customFormat="1" ht="12.75" x14ac:dyDescent="0.2">
      <c r="A154" s="5"/>
      <c r="B154" s="5"/>
    </row>
    <row r="155" spans="1:2" s="2" customFormat="1" ht="12.75" x14ac:dyDescent="0.2">
      <c r="A155" s="5"/>
      <c r="B155" s="5"/>
    </row>
    <row r="156" spans="1:2" s="2" customFormat="1" ht="12.75" x14ac:dyDescent="0.2">
      <c r="A156" s="5"/>
      <c r="B156" s="5"/>
    </row>
    <row r="157" spans="1:2" s="2" customFormat="1" ht="12.75" x14ac:dyDescent="0.2">
      <c r="A157" s="5"/>
      <c r="B157" s="5"/>
    </row>
    <row r="158" spans="1:2" s="2" customFormat="1" ht="12.75" x14ac:dyDescent="0.2">
      <c r="A158" s="5"/>
      <c r="B158" s="5"/>
    </row>
    <row r="159" spans="1:2" s="2" customFormat="1" ht="12.75" x14ac:dyDescent="0.2">
      <c r="A159" s="5"/>
      <c r="B159" s="5"/>
    </row>
    <row r="160" spans="1:2" s="2" customFormat="1" ht="12.75" x14ac:dyDescent="0.2">
      <c r="A160" s="5"/>
      <c r="B160" s="5"/>
    </row>
    <row r="161" spans="1:2" s="2" customFormat="1" ht="12.75" x14ac:dyDescent="0.2">
      <c r="A161" s="5"/>
      <c r="B161" s="5"/>
    </row>
    <row r="162" spans="1:2" s="2" customFormat="1" ht="12.75" x14ac:dyDescent="0.2">
      <c r="A162" s="5"/>
      <c r="B162" s="5"/>
    </row>
    <row r="163" spans="1:2" s="2" customFormat="1" ht="12.75" x14ac:dyDescent="0.2">
      <c r="A163" s="5"/>
      <c r="B163" s="5"/>
    </row>
    <row r="164" spans="1:2" s="2" customFormat="1" ht="12.75" x14ac:dyDescent="0.2">
      <c r="A164" s="5"/>
      <c r="B164" s="5"/>
    </row>
    <row r="165" spans="1:2" s="2" customFormat="1" ht="12.75" x14ac:dyDescent="0.2">
      <c r="A165" s="5"/>
      <c r="B165" s="5"/>
    </row>
    <row r="166" spans="1:2" s="2" customFormat="1" ht="12.75" x14ac:dyDescent="0.2">
      <c r="A166" s="5"/>
      <c r="B166" s="5"/>
    </row>
    <row r="167" spans="1:2" s="2" customFormat="1" ht="12.75" x14ac:dyDescent="0.2">
      <c r="A167" s="5"/>
      <c r="B167" s="5"/>
    </row>
    <row r="168" spans="1:2" s="2" customFormat="1" ht="12.75" x14ac:dyDescent="0.2">
      <c r="A168" s="5"/>
      <c r="B168" s="5"/>
    </row>
    <row r="169" spans="1:2" s="2" customFormat="1" ht="12.75" x14ac:dyDescent="0.2">
      <c r="A169" s="5"/>
      <c r="B169" s="5"/>
    </row>
    <row r="170" spans="1:2" s="2" customFormat="1" ht="12.75" x14ac:dyDescent="0.2">
      <c r="A170" s="5"/>
      <c r="B170" s="5"/>
    </row>
    <row r="171" spans="1:2" s="2" customFormat="1" ht="12.75" x14ac:dyDescent="0.2">
      <c r="A171" s="5"/>
      <c r="B171" s="5"/>
    </row>
    <row r="172" spans="1:2" s="2" customFormat="1" ht="12.75" x14ac:dyDescent="0.2">
      <c r="A172" s="5"/>
      <c r="B172" s="5"/>
    </row>
    <row r="173" spans="1:2" s="2" customFormat="1" ht="12.75" x14ac:dyDescent="0.2">
      <c r="A173" s="5"/>
      <c r="B173" s="5"/>
    </row>
    <row r="174" spans="1:2" s="2" customFormat="1" ht="12.75" x14ac:dyDescent="0.2">
      <c r="A174" s="5"/>
      <c r="B174" s="5"/>
    </row>
    <row r="175" spans="1:2" s="2" customFormat="1" ht="12.75" x14ac:dyDescent="0.2">
      <c r="A175" s="5"/>
      <c r="B175" s="5"/>
    </row>
    <row r="176" spans="1:2" s="2" customFormat="1" ht="12.75" x14ac:dyDescent="0.2">
      <c r="A176" s="5"/>
      <c r="B176" s="5"/>
    </row>
    <row r="177" spans="1:2" s="2" customFormat="1" ht="12.75" x14ac:dyDescent="0.2">
      <c r="A177" s="5"/>
      <c r="B177" s="5"/>
    </row>
    <row r="178" spans="1:2" s="2" customFormat="1" ht="12.75" x14ac:dyDescent="0.2">
      <c r="A178" s="5"/>
      <c r="B178" s="5"/>
    </row>
    <row r="179" spans="1:2" s="2" customFormat="1" ht="12.75" x14ac:dyDescent="0.2">
      <c r="A179" s="5"/>
      <c r="B179" s="5"/>
    </row>
    <row r="180" spans="1:2" s="2" customFormat="1" ht="12.75" x14ac:dyDescent="0.2">
      <c r="A180" s="5"/>
      <c r="B180" s="5"/>
    </row>
    <row r="181" spans="1:2" s="2" customFormat="1" ht="12.75" x14ac:dyDescent="0.2">
      <c r="A181" s="5"/>
      <c r="B181" s="5"/>
    </row>
    <row r="182" spans="1:2" s="2" customFormat="1" ht="12.75" x14ac:dyDescent="0.2">
      <c r="A182" s="5"/>
      <c r="B182" s="5"/>
    </row>
    <row r="183" spans="1:2" s="2" customFormat="1" ht="12.75" x14ac:dyDescent="0.2">
      <c r="A183" s="5"/>
      <c r="B183" s="5"/>
    </row>
    <row r="184" spans="1:2" s="2" customFormat="1" ht="12.75" x14ac:dyDescent="0.2">
      <c r="A184" s="5"/>
      <c r="B184" s="5"/>
    </row>
    <row r="185" spans="1:2" s="2" customFormat="1" ht="12.75" x14ac:dyDescent="0.2">
      <c r="A185" s="5"/>
      <c r="B185" s="5"/>
    </row>
    <row r="186" spans="1:2" s="2" customFormat="1" ht="12.75" x14ac:dyDescent="0.2">
      <c r="A186" s="5"/>
      <c r="B186" s="5"/>
    </row>
    <row r="187" spans="1:2" s="2" customFormat="1" ht="12.75" x14ac:dyDescent="0.2">
      <c r="A187" s="5"/>
      <c r="B187" s="5"/>
    </row>
    <row r="188" spans="1:2" s="2" customFormat="1" ht="12.75" x14ac:dyDescent="0.2">
      <c r="A188" s="5"/>
      <c r="B188" s="5"/>
    </row>
    <row r="189" spans="1:2" s="2" customFormat="1" ht="12.75" x14ac:dyDescent="0.2">
      <c r="A189" s="5"/>
      <c r="B189" s="5"/>
    </row>
    <row r="190" spans="1:2" s="2" customFormat="1" ht="12.75" x14ac:dyDescent="0.2">
      <c r="A190" s="5"/>
      <c r="B190" s="5"/>
    </row>
    <row r="191" spans="1:2" s="2" customFormat="1" ht="12.75" x14ac:dyDescent="0.2">
      <c r="A191" s="5"/>
      <c r="B191" s="5"/>
    </row>
    <row r="192" spans="1:2" s="2" customFormat="1" ht="12.75" x14ac:dyDescent="0.2">
      <c r="A192" s="5"/>
      <c r="B192" s="5"/>
    </row>
    <row r="193" spans="1:2" s="2" customFormat="1" ht="12.75" x14ac:dyDescent="0.2">
      <c r="A193" s="5"/>
      <c r="B193" s="5"/>
    </row>
    <row r="194" spans="1:2" s="2" customFormat="1" ht="12.75" x14ac:dyDescent="0.2">
      <c r="A194" s="5"/>
      <c r="B194" s="5"/>
    </row>
    <row r="195" spans="1:2" s="2" customFormat="1" ht="12.75" x14ac:dyDescent="0.2">
      <c r="A195" s="5"/>
      <c r="B195" s="5"/>
    </row>
    <row r="196" spans="1:2" s="2" customFormat="1" ht="12.75" x14ac:dyDescent="0.2">
      <c r="A196" s="5"/>
      <c r="B196" s="5"/>
    </row>
    <row r="197" spans="1:2" s="2" customFormat="1" ht="12.75" x14ac:dyDescent="0.2">
      <c r="A197" s="5"/>
      <c r="B197" s="5"/>
    </row>
    <row r="198" spans="1:2" s="2" customFormat="1" ht="12.75" x14ac:dyDescent="0.2">
      <c r="A198" s="5"/>
      <c r="B198" s="5"/>
    </row>
    <row r="199" spans="1:2" s="2" customFormat="1" ht="12.75" x14ac:dyDescent="0.2">
      <c r="A199" s="5"/>
      <c r="B199" s="5"/>
    </row>
    <row r="200" spans="1:2" s="2" customFormat="1" ht="12.75" x14ac:dyDescent="0.2">
      <c r="A200" s="5"/>
      <c r="B200" s="5"/>
    </row>
    <row r="201" spans="1:2" s="2" customFormat="1" ht="12.75" x14ac:dyDescent="0.2">
      <c r="A201" s="5"/>
      <c r="B201" s="5"/>
    </row>
    <row r="202" spans="1:2" s="2" customFormat="1" ht="12.75" x14ac:dyDescent="0.2">
      <c r="A202" s="5"/>
      <c r="B202" s="5"/>
    </row>
    <row r="203" spans="1:2" s="2" customFormat="1" ht="12.75" x14ac:dyDescent="0.2">
      <c r="A203" s="5"/>
      <c r="B203" s="5"/>
    </row>
    <row r="204" spans="1:2" s="2" customFormat="1" ht="12.75" x14ac:dyDescent="0.2">
      <c r="A204" s="5"/>
      <c r="B204" s="5"/>
    </row>
    <row r="205" spans="1:2" s="2" customFormat="1" ht="12.75" x14ac:dyDescent="0.2">
      <c r="A205" s="5"/>
      <c r="B205" s="5"/>
    </row>
    <row r="206" spans="1:2" s="2" customFormat="1" ht="12.75" x14ac:dyDescent="0.2">
      <c r="A206" s="5"/>
      <c r="B206" s="5"/>
    </row>
    <row r="207" spans="1:2" s="2" customFormat="1" ht="12.75" x14ac:dyDescent="0.2">
      <c r="A207" s="5"/>
      <c r="B207" s="5"/>
    </row>
    <row r="208" spans="1:2" s="2" customFormat="1" ht="12.75" x14ac:dyDescent="0.2">
      <c r="A208" s="5"/>
      <c r="B208" s="5"/>
    </row>
    <row r="209" spans="1:2" s="2" customFormat="1" ht="12.75" x14ac:dyDescent="0.2">
      <c r="A209" s="5"/>
      <c r="B209" s="5"/>
    </row>
    <row r="210" spans="1:2" s="2" customFormat="1" ht="12.75" x14ac:dyDescent="0.2">
      <c r="A210" s="5"/>
      <c r="B210" s="5"/>
    </row>
    <row r="211" spans="1:2" s="2" customFormat="1" ht="12.75" x14ac:dyDescent="0.2">
      <c r="A211" s="5"/>
      <c r="B211" s="5"/>
    </row>
    <row r="212" spans="1:2" s="2" customFormat="1" ht="12.75" x14ac:dyDescent="0.2">
      <c r="A212" s="5"/>
      <c r="B212" s="5"/>
    </row>
    <row r="213" spans="1:2" s="2" customFormat="1" ht="12.75" x14ac:dyDescent="0.2">
      <c r="A213" s="5"/>
      <c r="B213" s="5"/>
    </row>
    <row r="214" spans="1:2" s="2" customFormat="1" ht="12.75" x14ac:dyDescent="0.2">
      <c r="A214" s="5"/>
      <c r="B214" s="5"/>
    </row>
    <row r="215" spans="1:2" s="2" customFormat="1" ht="12.75" x14ac:dyDescent="0.2">
      <c r="A215" s="5"/>
      <c r="B215" s="5"/>
    </row>
    <row r="216" spans="1:2" s="2" customFormat="1" ht="12.75" x14ac:dyDescent="0.2">
      <c r="A216" s="5"/>
      <c r="B216" s="5"/>
    </row>
    <row r="217" spans="1:2" s="2" customFormat="1" ht="12.75" x14ac:dyDescent="0.2">
      <c r="A217" s="5"/>
      <c r="B217" s="5"/>
    </row>
    <row r="218" spans="1:2" s="2" customFormat="1" ht="12.75" x14ac:dyDescent="0.2">
      <c r="A218" s="5"/>
      <c r="B218" s="5"/>
    </row>
    <row r="219" spans="1:2" s="2" customFormat="1" ht="12.75" x14ac:dyDescent="0.2">
      <c r="A219" s="5"/>
      <c r="B219" s="5"/>
    </row>
    <row r="220" spans="1:2" s="2" customFormat="1" ht="12.75" x14ac:dyDescent="0.2">
      <c r="A220" s="5"/>
      <c r="B220" s="5"/>
    </row>
    <row r="221" spans="1:2" s="2" customFormat="1" ht="12.75" x14ac:dyDescent="0.2">
      <c r="A221" s="5"/>
      <c r="B221" s="5"/>
    </row>
    <row r="222" spans="1:2" s="2" customFormat="1" ht="12.75" x14ac:dyDescent="0.2">
      <c r="A222" s="5"/>
      <c r="B222" s="5"/>
    </row>
    <row r="223" spans="1:2" s="2" customFormat="1" ht="12.75" x14ac:dyDescent="0.2">
      <c r="A223" s="5"/>
      <c r="B223" s="5"/>
    </row>
    <row r="224" spans="1:2" s="2" customFormat="1" ht="12.75" x14ac:dyDescent="0.2">
      <c r="A224" s="5"/>
      <c r="B224" s="5"/>
    </row>
    <row r="225" spans="1:2" s="2" customFormat="1" ht="12.75" x14ac:dyDescent="0.2">
      <c r="A225" s="5"/>
      <c r="B225" s="5"/>
    </row>
    <row r="226" spans="1:2" s="2" customFormat="1" ht="12.75" x14ac:dyDescent="0.2">
      <c r="A226" s="5"/>
      <c r="B226" s="5"/>
    </row>
    <row r="227" spans="1:2" s="2" customFormat="1" ht="12.75" x14ac:dyDescent="0.2">
      <c r="A227" s="5"/>
      <c r="B227" s="5"/>
    </row>
    <row r="228" spans="1:2" s="2" customFormat="1" ht="12.75" x14ac:dyDescent="0.2">
      <c r="A228" s="5"/>
      <c r="B228" s="5"/>
    </row>
    <row r="229" spans="1:2" s="2" customFormat="1" ht="12.75" x14ac:dyDescent="0.2">
      <c r="A229" s="5"/>
      <c r="B229" s="5"/>
    </row>
    <row r="230" spans="1:2" s="2" customFormat="1" ht="12.75" x14ac:dyDescent="0.2">
      <c r="A230" s="5"/>
      <c r="B230" s="5"/>
    </row>
    <row r="231" spans="1:2" s="2" customFormat="1" ht="12.75" x14ac:dyDescent="0.2">
      <c r="A231" s="5"/>
      <c r="B231" s="5"/>
    </row>
    <row r="232" spans="1:2" s="2" customFormat="1" ht="12.75" x14ac:dyDescent="0.2">
      <c r="A232" s="5"/>
      <c r="B232" s="5"/>
    </row>
    <row r="233" spans="1:2" s="2" customFormat="1" ht="12.75" x14ac:dyDescent="0.2">
      <c r="A233" s="5"/>
      <c r="B233" s="5"/>
    </row>
    <row r="234" spans="1:2" s="2" customFormat="1" ht="12.75" x14ac:dyDescent="0.2">
      <c r="A234" s="5"/>
      <c r="B234" s="5"/>
    </row>
    <row r="235" spans="1:2" s="2" customFormat="1" ht="12.75" x14ac:dyDescent="0.2">
      <c r="A235" s="5"/>
      <c r="B235" s="5"/>
    </row>
    <row r="236" spans="1:2" s="2" customFormat="1" ht="12.75" x14ac:dyDescent="0.2">
      <c r="A236" s="5"/>
      <c r="B236" s="5"/>
    </row>
    <row r="237" spans="1:2" s="2" customFormat="1" ht="12.75" x14ac:dyDescent="0.2">
      <c r="A237" s="5"/>
      <c r="B237" s="5"/>
    </row>
    <row r="238" spans="1:2" s="2" customFormat="1" ht="12.75" x14ac:dyDescent="0.2">
      <c r="A238" s="5"/>
      <c r="B238" s="5"/>
    </row>
    <row r="239" spans="1:2" s="2" customFormat="1" ht="12.75" x14ac:dyDescent="0.2">
      <c r="A239" s="5"/>
      <c r="B239" s="5"/>
    </row>
    <row r="240" spans="1:2" s="2" customFormat="1" ht="12.75" x14ac:dyDescent="0.2">
      <c r="A240" s="5"/>
      <c r="B240" s="5"/>
    </row>
    <row r="241" spans="1:2" s="2" customFormat="1" ht="12.75" x14ac:dyDescent="0.2">
      <c r="A241" s="5"/>
      <c r="B241" s="5"/>
    </row>
    <row r="242" spans="1:2" s="2" customFormat="1" ht="12.75" x14ac:dyDescent="0.2">
      <c r="A242" s="5"/>
      <c r="B242" s="5"/>
    </row>
    <row r="243" spans="1:2" s="2" customFormat="1" ht="12.75" x14ac:dyDescent="0.2">
      <c r="A243" s="5"/>
      <c r="B243" s="5"/>
    </row>
    <row r="244" spans="1:2" s="2" customFormat="1" ht="12.75" x14ac:dyDescent="0.2">
      <c r="A244" s="5"/>
      <c r="B244" s="5"/>
    </row>
    <row r="245" spans="1:2" s="2" customFormat="1" ht="12.75" x14ac:dyDescent="0.2">
      <c r="A245" s="5"/>
      <c r="B245" s="5"/>
    </row>
    <row r="246" spans="1:2" s="2" customFormat="1" ht="12.75" x14ac:dyDescent="0.2">
      <c r="A246" s="5"/>
      <c r="B246" s="5"/>
    </row>
    <row r="247" spans="1:2" s="2" customFormat="1" ht="12.75" x14ac:dyDescent="0.2">
      <c r="A247" s="5"/>
      <c r="B247" s="5"/>
    </row>
    <row r="248" spans="1:2" s="2" customFormat="1" ht="12.75" x14ac:dyDescent="0.2">
      <c r="A248" s="5"/>
      <c r="B248" s="5"/>
    </row>
    <row r="249" spans="1:2" s="2" customFormat="1" ht="12.75" x14ac:dyDescent="0.2">
      <c r="A249" s="5"/>
      <c r="B249" s="5"/>
    </row>
    <row r="250" spans="1:2" s="2" customFormat="1" ht="12.75" x14ac:dyDescent="0.2">
      <c r="A250" s="5"/>
      <c r="B250" s="5"/>
    </row>
    <row r="251" spans="1:2" s="2" customFormat="1" ht="12.75" x14ac:dyDescent="0.2">
      <c r="A251" s="5"/>
      <c r="B251" s="5"/>
    </row>
    <row r="252" spans="1:2" s="2" customFormat="1" ht="12.75" x14ac:dyDescent="0.2">
      <c r="A252" s="5"/>
      <c r="B252" s="5"/>
    </row>
    <row r="253" spans="1:2" s="2" customFormat="1" ht="12.75" x14ac:dyDescent="0.2">
      <c r="A253" s="5"/>
      <c r="B253" s="5"/>
    </row>
    <row r="254" spans="1:2" s="2" customFormat="1" ht="12.75" x14ac:dyDescent="0.2">
      <c r="A254" s="5"/>
      <c r="B254" s="5"/>
    </row>
    <row r="255" spans="1:2" s="2" customFormat="1" ht="12.75" x14ac:dyDescent="0.2">
      <c r="A255" s="5"/>
      <c r="B255" s="5"/>
    </row>
    <row r="256" spans="1:2" s="2" customFormat="1" ht="12.75" x14ac:dyDescent="0.2">
      <c r="A256" s="5"/>
      <c r="B256" s="5"/>
    </row>
    <row r="257" spans="1:2" s="2" customFormat="1" ht="12.75" x14ac:dyDescent="0.2">
      <c r="A257" s="5"/>
      <c r="B257" s="5"/>
    </row>
    <row r="258" spans="1:2" s="2" customFormat="1" ht="12.75" x14ac:dyDescent="0.2">
      <c r="A258" s="5"/>
      <c r="B258" s="5"/>
    </row>
    <row r="259" spans="1:2" s="2" customFormat="1" ht="12.75" x14ac:dyDescent="0.2">
      <c r="A259" s="5"/>
      <c r="B259" s="5"/>
    </row>
    <row r="260" spans="1:2" s="2" customFormat="1" ht="12.75" x14ac:dyDescent="0.2">
      <c r="A260" s="5"/>
      <c r="B260" s="5"/>
    </row>
    <row r="261" spans="1:2" s="2" customFormat="1" ht="12.75" x14ac:dyDescent="0.2">
      <c r="A261" s="5"/>
      <c r="B261" s="5"/>
    </row>
    <row r="262" spans="1:2" s="2" customFormat="1" ht="12.75" x14ac:dyDescent="0.2">
      <c r="A262" s="5"/>
      <c r="B262" s="5"/>
    </row>
    <row r="263" spans="1:2" s="2" customFormat="1" ht="12.75" x14ac:dyDescent="0.2">
      <c r="A263" s="5"/>
      <c r="B263" s="5"/>
    </row>
    <row r="264" spans="1:2" s="2" customFormat="1" ht="12.75" x14ac:dyDescent="0.2">
      <c r="A264" s="5"/>
      <c r="B264" s="5"/>
    </row>
    <row r="265" spans="1:2" s="2" customFormat="1" ht="12.75" x14ac:dyDescent="0.2">
      <c r="A265" s="5"/>
      <c r="B265" s="5"/>
    </row>
    <row r="266" spans="1:2" s="2" customFormat="1" ht="12.75" x14ac:dyDescent="0.2">
      <c r="A266" s="5"/>
      <c r="B266" s="5"/>
    </row>
    <row r="267" spans="1:2" s="2" customFormat="1" ht="12.75" x14ac:dyDescent="0.2">
      <c r="A267" s="5"/>
      <c r="B267" s="5"/>
    </row>
    <row r="268" spans="1:2" s="2" customFormat="1" ht="12.75" x14ac:dyDescent="0.2">
      <c r="A268" s="5"/>
      <c r="B268" s="5"/>
    </row>
    <row r="269" spans="1:2" s="2" customFormat="1" ht="12.75" x14ac:dyDescent="0.2">
      <c r="A269" s="5"/>
      <c r="B269" s="5"/>
    </row>
    <row r="270" spans="1:2" s="2" customFormat="1" ht="12.75" x14ac:dyDescent="0.2">
      <c r="A270" s="5"/>
      <c r="B270" s="5"/>
    </row>
    <row r="271" spans="1:2" s="2" customFormat="1" ht="12.75" x14ac:dyDescent="0.2">
      <c r="A271" s="5"/>
      <c r="B271" s="5"/>
    </row>
    <row r="272" spans="1:2" s="2" customFormat="1" ht="12.75" x14ac:dyDescent="0.2">
      <c r="A272" s="5"/>
      <c r="B272" s="5"/>
    </row>
    <row r="273" spans="1:2" s="2" customFormat="1" ht="12.75" x14ac:dyDescent="0.2">
      <c r="A273" s="5"/>
      <c r="B273" s="5"/>
    </row>
    <row r="274" spans="1:2" s="2" customFormat="1" ht="12.75" x14ac:dyDescent="0.2">
      <c r="A274" s="5"/>
      <c r="B274" s="5"/>
    </row>
    <row r="275" spans="1:2" s="2" customFormat="1" ht="12.75" x14ac:dyDescent="0.2">
      <c r="A275" s="5"/>
      <c r="B275" s="5"/>
    </row>
    <row r="276" spans="1:2" s="2" customFormat="1" ht="12.75" x14ac:dyDescent="0.2">
      <c r="A276" s="5"/>
      <c r="B276" s="5"/>
    </row>
    <row r="277" spans="1:2" s="2" customFormat="1" ht="12.75" x14ac:dyDescent="0.2">
      <c r="A277" s="5"/>
      <c r="B277" s="5"/>
    </row>
    <row r="278" spans="1:2" s="2" customFormat="1" ht="12.75" x14ac:dyDescent="0.2">
      <c r="A278" s="5"/>
      <c r="B278" s="5"/>
    </row>
    <row r="279" spans="1:2" s="2" customFormat="1" ht="12.75" x14ac:dyDescent="0.2">
      <c r="A279" s="5"/>
      <c r="B279" s="5"/>
    </row>
    <row r="280" spans="1:2" s="2" customFormat="1" ht="12.75" x14ac:dyDescent="0.2">
      <c r="A280" s="5"/>
      <c r="B280" s="5"/>
    </row>
    <row r="281" spans="1:2" s="2" customFormat="1" ht="12.75" x14ac:dyDescent="0.2">
      <c r="A281" s="5"/>
      <c r="B281" s="5"/>
    </row>
    <row r="282" spans="1:2" s="2" customFormat="1" ht="12.75" x14ac:dyDescent="0.2">
      <c r="A282" s="5"/>
      <c r="B282" s="5"/>
    </row>
    <row r="283" spans="1:2" s="2" customFormat="1" ht="12.75" x14ac:dyDescent="0.2">
      <c r="A283" s="5"/>
      <c r="B283" s="5"/>
    </row>
    <row r="284" spans="1:2" s="2" customFormat="1" ht="12.75" x14ac:dyDescent="0.2">
      <c r="A284" s="5"/>
      <c r="B284" s="5"/>
    </row>
    <row r="285" spans="1:2" s="2" customFormat="1" ht="12.75" x14ac:dyDescent="0.2">
      <c r="A285" s="5"/>
      <c r="B285" s="5"/>
    </row>
    <row r="286" spans="1:2" s="2" customFormat="1" ht="12.75" x14ac:dyDescent="0.2">
      <c r="A286" s="5"/>
      <c r="B286" s="5"/>
    </row>
    <row r="287" spans="1:2" s="2" customFormat="1" ht="12.75" x14ac:dyDescent="0.2">
      <c r="A287" s="5"/>
      <c r="B287" s="5"/>
    </row>
    <row r="288" spans="1:2" s="2" customFormat="1" ht="12.75" x14ac:dyDescent="0.2">
      <c r="A288" s="5"/>
      <c r="B288" s="5"/>
    </row>
    <row r="289" spans="1:2" s="2" customFormat="1" ht="12.75" x14ac:dyDescent="0.2">
      <c r="A289" s="5"/>
      <c r="B289" s="5"/>
    </row>
    <row r="290" spans="1:2" s="2" customFormat="1" ht="12.75" x14ac:dyDescent="0.2">
      <c r="A290" s="5"/>
      <c r="B290" s="5"/>
    </row>
    <row r="291" spans="1:2" s="2" customFormat="1" ht="12.75" x14ac:dyDescent="0.2">
      <c r="A291" s="5"/>
      <c r="B291" s="5"/>
    </row>
    <row r="292" spans="1:2" s="2" customFormat="1" ht="12.75" x14ac:dyDescent="0.2">
      <c r="A292" s="5"/>
      <c r="B292" s="5"/>
    </row>
    <row r="293" spans="1:2" s="2" customFormat="1" ht="12.75" x14ac:dyDescent="0.2">
      <c r="A293" s="5"/>
      <c r="B293" s="5"/>
    </row>
    <row r="294" spans="1:2" s="2" customFormat="1" ht="12.75" x14ac:dyDescent="0.2">
      <c r="A294" s="5"/>
      <c r="B294" s="5"/>
    </row>
    <row r="295" spans="1:2" s="2" customFormat="1" ht="12.75" x14ac:dyDescent="0.2">
      <c r="A295" s="5"/>
      <c r="B295" s="5"/>
    </row>
    <row r="296" spans="1:2" s="2" customFormat="1" ht="12.75" x14ac:dyDescent="0.2">
      <c r="A296" s="5"/>
      <c r="B296" s="5"/>
    </row>
    <row r="297" spans="1:2" s="2" customFormat="1" ht="12.75" x14ac:dyDescent="0.2">
      <c r="A297" s="5"/>
      <c r="B297" s="5"/>
    </row>
    <row r="298" spans="1:2" s="2" customFormat="1" ht="12.75" x14ac:dyDescent="0.2">
      <c r="A298" s="5"/>
      <c r="B298" s="5"/>
    </row>
    <row r="299" spans="1:2" s="2" customFormat="1" ht="12.75" x14ac:dyDescent="0.2">
      <c r="A299" s="5"/>
      <c r="B299" s="5"/>
    </row>
    <row r="300" spans="1:2" s="2" customFormat="1" ht="12.75" x14ac:dyDescent="0.2">
      <c r="A300" s="5"/>
      <c r="B300" s="5"/>
    </row>
    <row r="301" spans="1:2" s="2" customFormat="1" ht="12.75" x14ac:dyDescent="0.2">
      <c r="A301" s="5"/>
      <c r="B301" s="5"/>
    </row>
    <row r="302" spans="1:2" s="2" customFormat="1" ht="12.75" x14ac:dyDescent="0.2">
      <c r="A302" s="5"/>
      <c r="B302" s="5"/>
    </row>
    <row r="303" spans="1:2" s="2" customFormat="1" ht="12.75" x14ac:dyDescent="0.2">
      <c r="A303" s="5"/>
      <c r="B303" s="5"/>
    </row>
    <row r="304" spans="1:2" s="2" customFormat="1" ht="12.75" x14ac:dyDescent="0.2">
      <c r="A304" s="5"/>
      <c r="B304" s="5"/>
    </row>
    <row r="305" spans="1:2" s="2" customFormat="1" ht="12.75" x14ac:dyDescent="0.2">
      <c r="A305" s="5"/>
      <c r="B305" s="5"/>
    </row>
    <row r="306" spans="1:2" s="2" customFormat="1" ht="12.75" x14ac:dyDescent="0.2">
      <c r="A306" s="5"/>
      <c r="B306" s="5"/>
    </row>
    <row r="307" spans="1:2" s="2" customFormat="1" ht="12.75" x14ac:dyDescent="0.2">
      <c r="A307" s="5"/>
      <c r="B307" s="5"/>
    </row>
    <row r="308" spans="1:2" s="2" customFormat="1" ht="12.75" x14ac:dyDescent="0.2">
      <c r="A308" s="5"/>
      <c r="B308" s="5"/>
    </row>
    <row r="309" spans="1:2" s="2" customFormat="1" ht="12.75" x14ac:dyDescent="0.2">
      <c r="A309" s="5"/>
      <c r="B309" s="5"/>
    </row>
    <row r="310" spans="1:2" s="2" customFormat="1" ht="12.75" x14ac:dyDescent="0.2">
      <c r="A310" s="5"/>
      <c r="B310" s="5"/>
    </row>
    <row r="311" spans="1:2" s="2" customFormat="1" ht="12.75" x14ac:dyDescent="0.2">
      <c r="A311" s="5"/>
      <c r="B311" s="5"/>
    </row>
    <row r="312" spans="1:2" s="2" customFormat="1" ht="12.75" x14ac:dyDescent="0.2">
      <c r="A312" s="5"/>
      <c r="B312" s="5"/>
    </row>
    <row r="313" spans="1:2" s="2" customFormat="1" ht="12.75" x14ac:dyDescent="0.2">
      <c r="A313" s="5"/>
      <c r="B313" s="5"/>
    </row>
    <row r="314" spans="1:2" s="2" customFormat="1" ht="12.75" x14ac:dyDescent="0.2">
      <c r="A314" s="5"/>
      <c r="B314" s="5"/>
    </row>
    <row r="315" spans="1:2" s="2" customFormat="1" ht="12.75" x14ac:dyDescent="0.2">
      <c r="A315" s="5"/>
      <c r="B315" s="5"/>
    </row>
    <row r="316" spans="1:2" s="2" customFormat="1" ht="12.75" x14ac:dyDescent="0.2">
      <c r="A316" s="5"/>
      <c r="B316" s="5"/>
    </row>
    <row r="317" spans="1:2" s="2" customFormat="1" ht="12.75" x14ac:dyDescent="0.2">
      <c r="A317" s="5"/>
      <c r="B317" s="5"/>
    </row>
    <row r="318" spans="1:2" s="2" customFormat="1" ht="12.75" x14ac:dyDescent="0.2">
      <c r="A318" s="5"/>
      <c r="B318" s="5"/>
    </row>
    <row r="319" spans="1:2" s="2" customFormat="1" ht="12.75" x14ac:dyDescent="0.2">
      <c r="A319" s="5"/>
      <c r="B319" s="5"/>
    </row>
    <row r="320" spans="1:2" s="2" customFormat="1" ht="12.75" x14ac:dyDescent="0.2">
      <c r="A320" s="5"/>
      <c r="B320" s="5"/>
    </row>
    <row r="321" spans="1:2" s="2" customFormat="1" ht="12.75" x14ac:dyDescent="0.2">
      <c r="A321" s="5"/>
      <c r="B321" s="5"/>
    </row>
    <row r="322" spans="1:2" s="2" customFormat="1" ht="12.75" x14ac:dyDescent="0.2">
      <c r="A322" s="5"/>
      <c r="B322" s="5"/>
    </row>
    <row r="323" spans="1:2" s="2" customFormat="1" ht="12.75" x14ac:dyDescent="0.2">
      <c r="A323" s="5"/>
      <c r="B323" s="5"/>
    </row>
    <row r="324" spans="1:2" s="2" customFormat="1" ht="12.75" x14ac:dyDescent="0.2">
      <c r="A324" s="5"/>
      <c r="B324" s="5"/>
    </row>
    <row r="325" spans="1:2" s="2" customFormat="1" ht="12.75" x14ac:dyDescent="0.2">
      <c r="A325" s="5"/>
      <c r="B325" s="5"/>
    </row>
    <row r="326" spans="1:2" s="2" customFormat="1" ht="12.75" x14ac:dyDescent="0.2">
      <c r="A326" s="5"/>
      <c r="B326" s="5"/>
    </row>
    <row r="327" spans="1:2" s="2" customFormat="1" ht="12.75" x14ac:dyDescent="0.2">
      <c r="A327" s="5"/>
      <c r="B327" s="5"/>
    </row>
    <row r="328" spans="1:2" s="2" customFormat="1" ht="12.75" x14ac:dyDescent="0.2">
      <c r="A328" s="5"/>
      <c r="B328" s="5"/>
    </row>
    <row r="329" spans="1:2" s="2" customFormat="1" ht="12.75" x14ac:dyDescent="0.2">
      <c r="A329" s="5"/>
      <c r="B329" s="5"/>
    </row>
    <row r="330" spans="1:2" s="2" customFormat="1" ht="12.75" x14ac:dyDescent="0.2">
      <c r="A330" s="5"/>
      <c r="B330" s="5"/>
    </row>
    <row r="331" spans="1:2" s="2" customFormat="1" ht="12.75" x14ac:dyDescent="0.2">
      <c r="A331" s="5"/>
      <c r="B331" s="5"/>
    </row>
    <row r="332" spans="1:2" s="2" customFormat="1" ht="12.75" x14ac:dyDescent="0.2">
      <c r="A332" s="5"/>
      <c r="B332" s="5"/>
    </row>
    <row r="333" spans="1:2" s="2" customFormat="1" ht="12.75" x14ac:dyDescent="0.2">
      <c r="A333" s="5"/>
      <c r="B333" s="5"/>
    </row>
    <row r="334" spans="1:2" s="2" customFormat="1" ht="12.75" x14ac:dyDescent="0.2">
      <c r="A334" s="5"/>
      <c r="B334" s="5"/>
    </row>
    <row r="335" spans="1:2" s="2" customFormat="1" ht="12.75" x14ac:dyDescent="0.2">
      <c r="A335" s="5"/>
      <c r="B335" s="5"/>
    </row>
    <row r="336" spans="1:2" s="2" customFormat="1" ht="12.75" x14ac:dyDescent="0.2">
      <c r="A336" s="5"/>
      <c r="B336" s="5"/>
    </row>
    <row r="337" spans="1:2" s="2" customFormat="1" ht="12.75" x14ac:dyDescent="0.2">
      <c r="A337" s="5"/>
      <c r="B337" s="5"/>
    </row>
    <row r="338" spans="1:2" s="2" customFormat="1" ht="12.75" x14ac:dyDescent="0.2">
      <c r="A338" s="5"/>
      <c r="B338" s="5"/>
    </row>
    <row r="339" spans="1:2" s="2" customFormat="1" ht="12.75" x14ac:dyDescent="0.2">
      <c r="A339" s="5"/>
      <c r="B339" s="5"/>
    </row>
    <row r="340" spans="1:2" s="2" customFormat="1" ht="12.75" x14ac:dyDescent="0.2">
      <c r="A340" s="5"/>
      <c r="B340" s="5"/>
    </row>
    <row r="341" spans="1:2" s="2" customFormat="1" ht="12.75" x14ac:dyDescent="0.2">
      <c r="A341" s="5"/>
      <c r="B341" s="5"/>
    </row>
    <row r="342" spans="1:2" s="2" customFormat="1" ht="12.75" x14ac:dyDescent="0.2">
      <c r="A342" s="5"/>
      <c r="B342" s="5"/>
    </row>
    <row r="343" spans="1:2" s="2" customFormat="1" ht="12.75" x14ac:dyDescent="0.2">
      <c r="A343" s="5"/>
      <c r="B343" s="5"/>
    </row>
    <row r="344" spans="1:2" s="2" customFormat="1" ht="12.75" x14ac:dyDescent="0.2">
      <c r="A344" s="5"/>
      <c r="B344" s="5"/>
    </row>
    <row r="345" spans="1:2" s="2" customFormat="1" ht="12.75" x14ac:dyDescent="0.2">
      <c r="A345" s="5"/>
      <c r="B345" s="5"/>
    </row>
    <row r="346" spans="1:2" s="2" customFormat="1" ht="12.75" x14ac:dyDescent="0.2">
      <c r="A346" s="5"/>
      <c r="B346" s="5"/>
    </row>
    <row r="347" spans="1:2" s="2" customFormat="1" ht="12.75" x14ac:dyDescent="0.2">
      <c r="A347" s="5"/>
      <c r="B347" s="5"/>
    </row>
    <row r="348" spans="1:2" s="2" customFormat="1" ht="12.75" x14ac:dyDescent="0.2">
      <c r="A348" s="5"/>
      <c r="B348" s="5"/>
    </row>
    <row r="349" spans="1:2" s="2" customFormat="1" ht="12.75" x14ac:dyDescent="0.2">
      <c r="A349" s="5"/>
      <c r="B349" s="5"/>
    </row>
    <row r="350" spans="1:2" s="2" customFormat="1" ht="12.75" x14ac:dyDescent="0.2">
      <c r="A350" s="5"/>
      <c r="B350" s="5"/>
    </row>
    <row r="351" spans="1:2" s="2" customFormat="1" ht="12.75" x14ac:dyDescent="0.2">
      <c r="A351" s="5"/>
      <c r="B351" s="5"/>
    </row>
    <row r="352" spans="1:2" s="2" customFormat="1" ht="12.75" x14ac:dyDescent="0.2">
      <c r="A352" s="5"/>
      <c r="B352" s="5"/>
    </row>
    <row r="353" spans="1:2" s="2" customFormat="1" ht="12.75" x14ac:dyDescent="0.2">
      <c r="A353" s="5"/>
      <c r="B353" s="5"/>
    </row>
    <row r="354" spans="1:2" s="2" customFormat="1" ht="12.75" x14ac:dyDescent="0.2">
      <c r="A354" s="5"/>
      <c r="B354" s="5"/>
    </row>
    <row r="355" spans="1:2" s="2" customFormat="1" ht="12.75" x14ac:dyDescent="0.2">
      <c r="A355" s="5"/>
      <c r="B355" s="5"/>
    </row>
    <row r="356" spans="1:2" s="2" customFormat="1" ht="12.75" x14ac:dyDescent="0.2">
      <c r="A356" s="5"/>
      <c r="B356" s="5"/>
    </row>
    <row r="357" spans="1:2" s="2" customFormat="1" ht="12.75" x14ac:dyDescent="0.2">
      <c r="A357" s="5"/>
      <c r="B357" s="5"/>
    </row>
    <row r="358" spans="1:2" s="2" customFormat="1" ht="12.75" x14ac:dyDescent="0.2">
      <c r="A358" s="5"/>
      <c r="B358" s="5"/>
    </row>
    <row r="359" spans="1:2" s="2" customFormat="1" ht="12.75" x14ac:dyDescent="0.2">
      <c r="A359" s="5"/>
      <c r="B359" s="5"/>
    </row>
    <row r="360" spans="1:2" s="2" customFormat="1" ht="12.75" x14ac:dyDescent="0.2">
      <c r="A360" s="5"/>
      <c r="B360" s="5"/>
    </row>
    <row r="361" spans="1:2" s="2" customFormat="1" ht="12.75" x14ac:dyDescent="0.2">
      <c r="A361" s="5"/>
      <c r="B361" s="5"/>
    </row>
    <row r="362" spans="1:2" s="2" customFormat="1" ht="12.75" x14ac:dyDescent="0.2">
      <c r="A362" s="5"/>
      <c r="B362" s="5"/>
    </row>
    <row r="363" spans="1:2" s="2" customFormat="1" ht="12.75" x14ac:dyDescent="0.2">
      <c r="A363" s="5"/>
      <c r="B363" s="5"/>
    </row>
    <row r="364" spans="1:2" s="2" customFormat="1" ht="12.75" x14ac:dyDescent="0.2">
      <c r="A364" s="5"/>
      <c r="B364" s="5"/>
    </row>
    <row r="365" spans="1:2" s="2" customFormat="1" ht="12.75" x14ac:dyDescent="0.2">
      <c r="A365" s="5"/>
      <c r="B365" s="5"/>
    </row>
    <row r="366" spans="1:2" s="2" customFormat="1" ht="12.75" x14ac:dyDescent="0.2">
      <c r="A366" s="5"/>
      <c r="B366" s="5"/>
    </row>
    <row r="367" spans="1:2" s="2" customFormat="1" ht="12.75" x14ac:dyDescent="0.2">
      <c r="A367" s="5"/>
      <c r="B367" s="5"/>
    </row>
    <row r="368" spans="1:2" s="2" customFormat="1" ht="12.75" x14ac:dyDescent="0.2">
      <c r="A368" s="5"/>
      <c r="B368" s="5"/>
    </row>
    <row r="369" spans="1:2" s="2" customFormat="1" ht="12.75" x14ac:dyDescent="0.2">
      <c r="A369" s="5"/>
      <c r="B369" s="5"/>
    </row>
    <row r="370" spans="1:2" s="2" customFormat="1" ht="12.75" x14ac:dyDescent="0.2">
      <c r="A370" s="5"/>
      <c r="B370" s="5"/>
    </row>
    <row r="371" spans="1:2" s="2" customFormat="1" ht="12.75" x14ac:dyDescent="0.2">
      <c r="A371" s="5"/>
      <c r="B371" s="5"/>
    </row>
    <row r="372" spans="1:2" s="2" customFormat="1" ht="12.75" x14ac:dyDescent="0.2">
      <c r="A372" s="5"/>
      <c r="B372" s="5"/>
    </row>
    <row r="373" spans="1:2" s="2" customFormat="1" ht="12.75" x14ac:dyDescent="0.2">
      <c r="A373" s="5"/>
      <c r="B373" s="5"/>
    </row>
    <row r="374" spans="1:2" s="2" customFormat="1" ht="12.75" x14ac:dyDescent="0.2">
      <c r="A374" s="5"/>
      <c r="B374" s="5"/>
    </row>
    <row r="375" spans="1:2" s="2" customFormat="1" ht="12.75" x14ac:dyDescent="0.2">
      <c r="A375" s="5"/>
      <c r="B375" s="5"/>
    </row>
    <row r="376" spans="1:2" s="2" customFormat="1" ht="12.75" x14ac:dyDescent="0.2">
      <c r="A376" s="5"/>
      <c r="B376" s="5"/>
    </row>
    <row r="377" spans="1:2" s="2" customFormat="1" ht="12.75" x14ac:dyDescent="0.2">
      <c r="A377" s="5"/>
      <c r="B377" s="5"/>
    </row>
    <row r="378" spans="1:2" s="2" customFormat="1" ht="12.75" x14ac:dyDescent="0.2">
      <c r="A378" s="5"/>
      <c r="B378" s="5"/>
    </row>
    <row r="379" spans="1:2" s="2" customFormat="1" ht="12.75" x14ac:dyDescent="0.2">
      <c r="A379" s="5"/>
      <c r="B379" s="5"/>
    </row>
    <row r="380" spans="1:2" s="2" customFormat="1" ht="12.75" x14ac:dyDescent="0.2">
      <c r="A380" s="5"/>
      <c r="B380" s="5"/>
    </row>
    <row r="381" spans="1:2" s="2" customFormat="1" ht="12.75" x14ac:dyDescent="0.2">
      <c r="A381" s="5"/>
      <c r="B381" s="5"/>
    </row>
    <row r="382" spans="1:2" s="2" customFormat="1" ht="12.75" x14ac:dyDescent="0.2">
      <c r="A382" s="5"/>
      <c r="B382" s="5"/>
    </row>
    <row r="383" spans="1:2" s="2" customFormat="1" ht="12.75" x14ac:dyDescent="0.2">
      <c r="A383" s="5"/>
      <c r="B383" s="5"/>
    </row>
    <row r="384" spans="1:2" s="2" customFormat="1" ht="12.75" x14ac:dyDescent="0.2">
      <c r="A384" s="5"/>
      <c r="B384" s="5"/>
    </row>
    <row r="385" spans="1:2" s="2" customFormat="1" ht="12.75" x14ac:dyDescent="0.2">
      <c r="A385" s="5"/>
      <c r="B385" s="5"/>
    </row>
    <row r="386" spans="1:2" s="2" customFormat="1" ht="12.75" x14ac:dyDescent="0.2">
      <c r="A386" s="5"/>
      <c r="B386" s="5"/>
    </row>
    <row r="387" spans="1:2" s="2" customFormat="1" ht="12.75" x14ac:dyDescent="0.2">
      <c r="A387" s="5"/>
      <c r="B387" s="5"/>
    </row>
    <row r="388" spans="1:2" s="2" customFormat="1" ht="12.75" x14ac:dyDescent="0.2">
      <c r="A388" s="5"/>
      <c r="B388" s="5"/>
    </row>
    <row r="389" spans="1:2" s="2" customFormat="1" ht="12.75" x14ac:dyDescent="0.2">
      <c r="A389" s="5"/>
      <c r="B389" s="5"/>
    </row>
    <row r="390" spans="1:2" s="2" customFormat="1" ht="12.75" x14ac:dyDescent="0.2">
      <c r="A390" s="5"/>
      <c r="B390" s="5"/>
    </row>
    <row r="391" spans="1:2" s="2" customFormat="1" ht="12.75" x14ac:dyDescent="0.2">
      <c r="A391" s="5"/>
      <c r="B391" s="5"/>
    </row>
    <row r="392" spans="1:2" s="2" customFormat="1" ht="12.75" x14ac:dyDescent="0.2">
      <c r="A392" s="5"/>
      <c r="B392" s="5"/>
    </row>
    <row r="393" spans="1:2" s="2" customFormat="1" ht="12.75" x14ac:dyDescent="0.2">
      <c r="A393" s="5"/>
      <c r="B393" s="5"/>
    </row>
    <row r="394" spans="1:2" s="2" customFormat="1" ht="12.75" x14ac:dyDescent="0.2">
      <c r="A394" s="5"/>
      <c r="B394" s="5"/>
    </row>
    <row r="395" spans="1:2" s="2" customFormat="1" ht="12.75" x14ac:dyDescent="0.2">
      <c r="A395" s="5"/>
      <c r="B395" s="5"/>
    </row>
    <row r="396" spans="1:2" s="2" customFormat="1" ht="12.75" x14ac:dyDescent="0.2">
      <c r="A396" s="5"/>
      <c r="B396" s="5"/>
    </row>
    <row r="397" spans="1:2" s="2" customFormat="1" ht="12.75" x14ac:dyDescent="0.2">
      <c r="A397" s="5"/>
      <c r="B397" s="5"/>
    </row>
    <row r="398" spans="1:2" s="2" customFormat="1" ht="12.75" x14ac:dyDescent="0.2">
      <c r="A398" s="5"/>
      <c r="B398" s="5"/>
    </row>
    <row r="399" spans="1:2" s="2" customFormat="1" ht="12.75" x14ac:dyDescent="0.2">
      <c r="A399" s="5"/>
      <c r="B399" s="5"/>
    </row>
    <row r="400" spans="1:2" s="2" customFormat="1" ht="12.75" x14ac:dyDescent="0.2">
      <c r="A400" s="5"/>
      <c r="B400" s="5"/>
    </row>
    <row r="401" spans="1:2" s="2" customFormat="1" ht="12.75" x14ac:dyDescent="0.2">
      <c r="A401" s="5"/>
      <c r="B401" s="5"/>
    </row>
    <row r="402" spans="1:2" s="2" customFormat="1" ht="12.75" x14ac:dyDescent="0.2">
      <c r="A402" s="5"/>
      <c r="B402" s="5"/>
    </row>
    <row r="403" spans="1:2" s="2" customFormat="1" ht="12.75" x14ac:dyDescent="0.2">
      <c r="A403" s="5"/>
      <c r="B403" s="5"/>
    </row>
    <row r="404" spans="1:2" s="2" customFormat="1" ht="12.75" x14ac:dyDescent="0.2">
      <c r="A404" s="5"/>
      <c r="B404" s="5"/>
    </row>
    <row r="405" spans="1:2" s="2" customFormat="1" ht="12.75" x14ac:dyDescent="0.2">
      <c r="A405" s="5"/>
      <c r="B405" s="5"/>
    </row>
    <row r="406" spans="1:2" s="2" customFormat="1" ht="12.75" x14ac:dyDescent="0.2">
      <c r="A406" s="5"/>
      <c r="B406" s="5"/>
    </row>
    <row r="407" spans="1:2" s="2" customFormat="1" ht="12.75" x14ac:dyDescent="0.2">
      <c r="A407" s="5"/>
      <c r="B407" s="5"/>
    </row>
    <row r="408" spans="1:2" s="2" customFormat="1" ht="12.75" x14ac:dyDescent="0.2">
      <c r="A408" s="5"/>
      <c r="B408" s="5"/>
    </row>
    <row r="409" spans="1:2" s="2" customFormat="1" ht="12.75" x14ac:dyDescent="0.2">
      <c r="A409" s="5"/>
      <c r="B409" s="5"/>
    </row>
    <row r="410" spans="1:2" s="2" customFormat="1" ht="12.75" x14ac:dyDescent="0.2">
      <c r="A410" s="5"/>
      <c r="B410" s="5"/>
    </row>
    <row r="411" spans="1:2" s="2" customFormat="1" ht="12.75" x14ac:dyDescent="0.2">
      <c r="A411" s="5"/>
      <c r="B411" s="5"/>
    </row>
    <row r="412" spans="1:2" s="2" customFormat="1" ht="12.75" x14ac:dyDescent="0.2">
      <c r="A412" s="5"/>
      <c r="B412" s="5"/>
    </row>
    <row r="413" spans="1:2" s="2" customFormat="1" ht="12.75" x14ac:dyDescent="0.2">
      <c r="A413" s="5"/>
      <c r="B413" s="5"/>
    </row>
    <row r="414" spans="1:2" s="2" customFormat="1" ht="12.75" x14ac:dyDescent="0.2">
      <c r="A414" s="5"/>
      <c r="B414" s="5"/>
    </row>
    <row r="415" spans="1:2" s="2" customFormat="1" ht="12.75" x14ac:dyDescent="0.2">
      <c r="A415" s="5"/>
      <c r="B415" s="5"/>
    </row>
    <row r="416" spans="1:2" s="2" customFormat="1" ht="12.75" x14ac:dyDescent="0.2">
      <c r="A416" s="5"/>
      <c r="B416" s="5"/>
    </row>
    <row r="417" spans="1:2" s="2" customFormat="1" ht="12.75" x14ac:dyDescent="0.2">
      <c r="A417" s="5"/>
      <c r="B417" s="5"/>
    </row>
    <row r="418" spans="1:2" s="2" customFormat="1" ht="12.75" x14ac:dyDescent="0.2">
      <c r="A418" s="5"/>
      <c r="B418" s="5"/>
    </row>
    <row r="419" spans="1:2" s="2" customFormat="1" ht="12.75" x14ac:dyDescent="0.2">
      <c r="A419" s="5"/>
      <c r="B419" s="5"/>
    </row>
    <row r="420" spans="1:2" s="2" customFormat="1" ht="12.75" x14ac:dyDescent="0.2">
      <c r="A420" s="5"/>
      <c r="B420" s="5"/>
    </row>
    <row r="421" spans="1:2" s="2" customFormat="1" ht="12.75" x14ac:dyDescent="0.2">
      <c r="A421" s="5"/>
      <c r="B421" s="5"/>
    </row>
    <row r="422" spans="1:2" s="2" customFormat="1" ht="12.75" x14ac:dyDescent="0.2">
      <c r="A422" s="5"/>
      <c r="B422" s="5"/>
    </row>
    <row r="423" spans="1:2" s="2" customFormat="1" ht="12.75" x14ac:dyDescent="0.2">
      <c r="A423" s="5"/>
      <c r="B423" s="5"/>
    </row>
    <row r="424" spans="1:2" s="2" customFormat="1" ht="12.75" x14ac:dyDescent="0.2">
      <c r="A424" s="5"/>
      <c r="B424" s="5"/>
    </row>
    <row r="425" spans="1:2" s="2" customFormat="1" ht="12.75" x14ac:dyDescent="0.2">
      <c r="A425" s="5"/>
      <c r="B425" s="5"/>
    </row>
    <row r="426" spans="1:2" s="2" customFormat="1" ht="12.75" x14ac:dyDescent="0.2">
      <c r="A426" s="5"/>
      <c r="B426" s="5"/>
    </row>
    <row r="427" spans="1:2" s="2" customFormat="1" ht="12.75" x14ac:dyDescent="0.2">
      <c r="A427" s="5"/>
      <c r="B427" s="5"/>
    </row>
    <row r="428" spans="1:2" s="2" customFormat="1" ht="12.75" x14ac:dyDescent="0.2">
      <c r="A428" s="5"/>
      <c r="B428" s="5"/>
    </row>
    <row r="429" spans="1:2" s="2" customFormat="1" ht="12.75" x14ac:dyDescent="0.2">
      <c r="A429" s="5"/>
      <c r="B429" s="5"/>
    </row>
    <row r="430" spans="1:2" s="2" customFormat="1" ht="12.75" x14ac:dyDescent="0.2">
      <c r="A430" s="5"/>
      <c r="B430" s="5"/>
    </row>
    <row r="431" spans="1:2" s="2" customFormat="1" ht="12.75" x14ac:dyDescent="0.2">
      <c r="A431" s="5"/>
      <c r="B431" s="5"/>
    </row>
    <row r="432" spans="1:2" s="2" customFormat="1" ht="12.75" x14ac:dyDescent="0.2">
      <c r="A432" s="5"/>
      <c r="B432" s="5"/>
    </row>
    <row r="433" spans="1:2" s="2" customFormat="1" ht="12.75" x14ac:dyDescent="0.2">
      <c r="A433" s="5"/>
      <c r="B433" s="5"/>
    </row>
    <row r="434" spans="1:2" s="2" customFormat="1" ht="12.75" x14ac:dyDescent="0.2">
      <c r="A434" s="5"/>
      <c r="B434" s="5"/>
    </row>
    <row r="435" spans="1:2" s="2" customFormat="1" ht="12.75" x14ac:dyDescent="0.2">
      <c r="A435" s="5"/>
      <c r="B435" s="5"/>
    </row>
    <row r="436" spans="1:2" s="2" customFormat="1" ht="12.75" x14ac:dyDescent="0.2">
      <c r="A436" s="5"/>
      <c r="B436" s="5"/>
    </row>
    <row r="437" spans="1:2" s="2" customFormat="1" ht="12.75" x14ac:dyDescent="0.2">
      <c r="A437" s="5"/>
      <c r="B437" s="5"/>
    </row>
    <row r="438" spans="1:2" s="2" customFormat="1" ht="12.75" x14ac:dyDescent="0.2">
      <c r="A438" s="5"/>
      <c r="B438" s="5"/>
    </row>
    <row r="439" spans="1:2" s="2" customFormat="1" ht="12.75" x14ac:dyDescent="0.2">
      <c r="A439" s="5"/>
      <c r="B439" s="5"/>
    </row>
    <row r="440" spans="1:2" s="2" customFormat="1" ht="12.75" x14ac:dyDescent="0.2">
      <c r="A440" s="5"/>
      <c r="B440" s="5"/>
    </row>
    <row r="441" spans="1:2" s="2" customFormat="1" ht="12.75" x14ac:dyDescent="0.2">
      <c r="A441" s="5"/>
      <c r="B441" s="5"/>
    </row>
    <row r="442" spans="1:2" s="2" customFormat="1" ht="12.75" x14ac:dyDescent="0.2">
      <c r="A442" s="5"/>
      <c r="B442" s="5"/>
    </row>
    <row r="443" spans="1:2" s="2" customFormat="1" ht="12.75" x14ac:dyDescent="0.2">
      <c r="A443" s="5"/>
      <c r="B443" s="5"/>
    </row>
    <row r="444" spans="1:2" s="2" customFormat="1" ht="12.75" x14ac:dyDescent="0.2">
      <c r="A444" s="5"/>
      <c r="B444" s="5"/>
    </row>
    <row r="445" spans="1:2" s="2" customFormat="1" ht="12.75" x14ac:dyDescent="0.2">
      <c r="A445" s="5"/>
      <c r="B445" s="5"/>
    </row>
    <row r="446" spans="1:2" s="2" customFormat="1" ht="12.75" x14ac:dyDescent="0.2">
      <c r="A446" s="5"/>
      <c r="B446" s="5"/>
    </row>
    <row r="447" spans="1:2" s="2" customFormat="1" ht="12.75" x14ac:dyDescent="0.2">
      <c r="A447" s="5"/>
      <c r="B447" s="5"/>
    </row>
    <row r="448" spans="1:2" s="2" customFormat="1" ht="12.75" x14ac:dyDescent="0.2">
      <c r="A448" s="5"/>
      <c r="B448" s="5"/>
    </row>
    <row r="449" spans="1:2" s="2" customFormat="1" ht="12.75" x14ac:dyDescent="0.2">
      <c r="A449" s="5"/>
      <c r="B449" s="5"/>
    </row>
    <row r="450" spans="1:2" s="2" customFormat="1" ht="12.75" x14ac:dyDescent="0.2">
      <c r="A450" s="5"/>
      <c r="B450" s="5"/>
    </row>
    <row r="451" spans="1:2" s="2" customFormat="1" ht="12.75" x14ac:dyDescent="0.2">
      <c r="A451" s="5"/>
      <c r="B451" s="5"/>
    </row>
    <row r="452" spans="1:2" s="2" customFormat="1" ht="12.75" x14ac:dyDescent="0.2">
      <c r="A452" s="5"/>
      <c r="B452" s="5"/>
    </row>
    <row r="453" spans="1:2" s="2" customFormat="1" ht="12.75" x14ac:dyDescent="0.2">
      <c r="A453" s="5"/>
      <c r="B453" s="5"/>
    </row>
    <row r="454" spans="1:2" s="2" customFormat="1" ht="12.75" x14ac:dyDescent="0.2">
      <c r="A454" s="5"/>
      <c r="B454" s="5"/>
    </row>
    <row r="455" spans="1:2" s="2" customFormat="1" ht="12.75" x14ac:dyDescent="0.2">
      <c r="A455" s="5"/>
      <c r="B455" s="5"/>
    </row>
    <row r="456" spans="1:2" s="2" customFormat="1" ht="12.75" x14ac:dyDescent="0.2">
      <c r="A456" s="5"/>
      <c r="B456" s="5"/>
    </row>
    <row r="457" spans="1:2" s="2" customFormat="1" ht="12.75" x14ac:dyDescent="0.2">
      <c r="A457" s="5"/>
      <c r="B457" s="5"/>
    </row>
    <row r="458" spans="1:2" s="2" customFormat="1" ht="12.75" x14ac:dyDescent="0.2">
      <c r="A458" s="5"/>
      <c r="B458" s="5"/>
    </row>
    <row r="459" spans="1:2" s="2" customFormat="1" ht="12.75" x14ac:dyDescent="0.2">
      <c r="A459" s="5"/>
      <c r="B459" s="5"/>
    </row>
    <row r="460" spans="1:2" s="2" customFormat="1" ht="12.75" x14ac:dyDescent="0.2">
      <c r="A460" s="5"/>
      <c r="B460" s="5"/>
    </row>
    <row r="461" spans="1:2" s="2" customFormat="1" ht="12.75" x14ac:dyDescent="0.2">
      <c r="A461" s="5"/>
      <c r="B461" s="5"/>
    </row>
    <row r="462" spans="1:2" s="2" customFormat="1" ht="12.75" x14ac:dyDescent="0.2">
      <c r="A462" s="5"/>
      <c r="B462" s="5"/>
    </row>
    <row r="463" spans="1:2" s="2" customFormat="1" ht="12.75" x14ac:dyDescent="0.2">
      <c r="A463" s="5"/>
      <c r="B463" s="5"/>
    </row>
    <row r="464" spans="1:2" s="2" customFormat="1" ht="12.75" x14ac:dyDescent="0.2">
      <c r="A464" s="5"/>
      <c r="B464" s="5"/>
    </row>
    <row r="465" spans="1:2" s="2" customFormat="1" ht="12.75" x14ac:dyDescent="0.2">
      <c r="A465" s="5"/>
      <c r="B465" s="5"/>
    </row>
    <row r="466" spans="1:2" s="2" customFormat="1" ht="12.75" x14ac:dyDescent="0.2">
      <c r="A466" s="5"/>
      <c r="B466" s="5"/>
    </row>
  </sheetData>
  <sheetProtection insertRows="0" deleteRows="0" selectLockedCells="1"/>
  <mergeCells count="40">
    <mergeCell ref="A38:XFD38"/>
    <mergeCell ref="A39:G39"/>
    <mergeCell ref="A40:G40"/>
    <mergeCell ref="A41:G41"/>
    <mergeCell ref="E32:F32"/>
    <mergeCell ref="G32:H32"/>
    <mergeCell ref="A33:G33"/>
    <mergeCell ref="A35:G35"/>
    <mergeCell ref="A36:G36"/>
    <mergeCell ref="A37:XFD37"/>
    <mergeCell ref="E29:F29"/>
    <mergeCell ref="G29:H29"/>
    <mergeCell ref="E30:F30"/>
    <mergeCell ref="G30:H30"/>
    <mergeCell ref="E31:F31"/>
    <mergeCell ref="G31:H31"/>
    <mergeCell ref="E24:F24"/>
    <mergeCell ref="G24:H24"/>
    <mergeCell ref="E25:F25"/>
    <mergeCell ref="G25:H25"/>
    <mergeCell ref="E26:F26"/>
    <mergeCell ref="G26:H26"/>
    <mergeCell ref="H8:I8"/>
    <mergeCell ref="A10:A18"/>
    <mergeCell ref="A20:I21"/>
    <mergeCell ref="A22:G22"/>
    <mergeCell ref="E23:F23"/>
    <mergeCell ref="G23:H23"/>
    <mergeCell ref="A8:A9"/>
    <mergeCell ref="B8:B9"/>
    <mergeCell ref="C8:C9"/>
    <mergeCell ref="D8:D9"/>
    <mergeCell ref="E8:E9"/>
    <mergeCell ref="F8:G8"/>
    <mergeCell ref="A1:B6"/>
    <mergeCell ref="C1:I2"/>
    <mergeCell ref="C3:I3"/>
    <mergeCell ref="C4:I4"/>
    <mergeCell ref="C5:I5"/>
    <mergeCell ref="C6:I7"/>
  </mergeCells>
  <printOptions horizontalCentered="1"/>
  <pageMargins left="1.1811023622047245" right="0.59055118110236227" top="0.78740157480314965" bottom="0.59055118110236227" header="0.31496062992125984" footer="0.31496062992125984"/>
  <pageSetup scale="65" fitToHeight="0" orientation="landscape" r:id="rId1"/>
  <headerFooter>
    <oddHeader>&amp;RFOLIO &amp;P  DE &amp;N</oddHeader>
  </headerFooter>
  <drawing r:id="rId2"/>
  <legacyDrawing r:id="rId3"/>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465"/>
  <sheetViews>
    <sheetView view="pageBreakPreview" zoomScale="90" zoomScaleNormal="100" zoomScaleSheetLayoutView="90" workbookViewId="0">
      <selection activeCell="L26" sqref="L26"/>
    </sheetView>
  </sheetViews>
  <sheetFormatPr baseColWidth="10" defaultColWidth="11.42578125" defaultRowHeight="15" x14ac:dyDescent="0.25"/>
  <cols>
    <col min="1" max="1" width="19.140625" style="9" customWidth="1"/>
    <col min="2" max="2" width="12.140625" style="9" customWidth="1"/>
    <col min="3" max="3" width="35.5703125" style="1" customWidth="1"/>
    <col min="4" max="4" width="7.42578125" style="1" customWidth="1"/>
    <col min="5" max="5" width="10.42578125" style="1" customWidth="1"/>
    <col min="6" max="6" width="11.28515625" style="1" customWidth="1"/>
    <col min="7" max="7" width="13.140625" style="1" customWidth="1"/>
    <col min="8" max="8" width="15.140625" style="1" customWidth="1"/>
    <col min="9" max="9" width="23" style="1" customWidth="1"/>
    <col min="10" max="10" width="0.140625" style="1" hidden="1" customWidth="1"/>
    <col min="11" max="16384" width="11.42578125" style="1"/>
  </cols>
  <sheetData>
    <row r="1" spans="1:9" ht="15" customHeight="1" x14ac:dyDescent="0.25">
      <c r="A1" s="88"/>
      <c r="B1" s="89"/>
      <c r="C1" s="94" t="s">
        <v>3</v>
      </c>
      <c r="D1" s="95"/>
      <c r="E1" s="95"/>
      <c r="F1" s="95"/>
      <c r="G1" s="95"/>
      <c r="H1" s="95"/>
      <c r="I1" s="96"/>
    </row>
    <row r="2" spans="1:9" ht="15" customHeight="1" thickBot="1" x14ac:dyDescent="0.3">
      <c r="A2" s="90"/>
      <c r="B2" s="91"/>
      <c r="C2" s="97"/>
      <c r="D2" s="98"/>
      <c r="E2" s="98"/>
      <c r="F2" s="98"/>
      <c r="G2" s="98"/>
      <c r="H2" s="98"/>
      <c r="I2" s="99"/>
    </row>
    <row r="3" spans="1:9" ht="21.75" thickBot="1" x14ac:dyDescent="0.3">
      <c r="A3" s="90"/>
      <c r="B3" s="91"/>
      <c r="C3" s="100" t="s">
        <v>7</v>
      </c>
      <c r="D3" s="101"/>
      <c r="E3" s="101"/>
      <c r="F3" s="101"/>
      <c r="G3" s="101"/>
      <c r="H3" s="101"/>
      <c r="I3" s="102"/>
    </row>
    <row r="4" spans="1:9" ht="21.75" thickBot="1" x14ac:dyDescent="0.3">
      <c r="A4" s="90"/>
      <c r="B4" s="91"/>
      <c r="C4" s="103" t="e">
        <f>'RELACION DE ARCHIVO (8) 2018'!C4:I4</f>
        <v>#REF!</v>
      </c>
      <c r="D4" s="104"/>
      <c r="E4" s="104"/>
      <c r="F4" s="104"/>
      <c r="G4" s="104"/>
      <c r="H4" s="104"/>
      <c r="I4" s="105"/>
    </row>
    <row r="5" spans="1:9" ht="21.75" customHeight="1" thickBot="1" x14ac:dyDescent="0.3">
      <c r="A5" s="90"/>
      <c r="B5" s="91"/>
      <c r="C5" s="106" t="s">
        <v>29</v>
      </c>
      <c r="D5" s="107"/>
      <c r="E5" s="107"/>
      <c r="F5" s="107"/>
      <c r="G5" s="107"/>
      <c r="H5" s="107"/>
      <c r="I5" s="108"/>
    </row>
    <row r="6" spans="1:9" ht="18.75" customHeight="1" thickBot="1" x14ac:dyDescent="0.3">
      <c r="A6" s="92"/>
      <c r="B6" s="93"/>
      <c r="C6" s="109" t="s">
        <v>659</v>
      </c>
      <c r="D6" s="110"/>
      <c r="E6" s="110"/>
      <c r="F6" s="110"/>
      <c r="G6" s="110"/>
      <c r="H6" s="110"/>
      <c r="I6" s="111"/>
    </row>
    <row r="7" spans="1:9" s="2" customFormat="1" ht="0.75" customHeight="1" thickBot="1" x14ac:dyDescent="0.25">
      <c r="A7" s="7"/>
      <c r="B7" s="7"/>
      <c r="C7" s="112"/>
      <c r="D7" s="113"/>
      <c r="E7" s="113"/>
      <c r="F7" s="113"/>
      <c r="G7" s="113"/>
      <c r="H7" s="113"/>
      <c r="I7" s="114"/>
    </row>
    <row r="8" spans="1:9" s="2" customFormat="1" ht="29.25" customHeight="1" thickBot="1" x14ac:dyDescent="0.25">
      <c r="A8" s="124" t="s">
        <v>1</v>
      </c>
      <c r="B8" s="126" t="s">
        <v>9</v>
      </c>
      <c r="C8" s="124" t="s">
        <v>8</v>
      </c>
      <c r="D8" s="126" t="s">
        <v>10</v>
      </c>
      <c r="E8" s="126" t="s">
        <v>11</v>
      </c>
      <c r="F8" s="115" t="s">
        <v>12</v>
      </c>
      <c r="G8" s="128"/>
      <c r="H8" s="115" t="s">
        <v>15</v>
      </c>
      <c r="I8" s="116"/>
    </row>
    <row r="9" spans="1:9" s="6" customFormat="1" ht="36.75" thickBot="1" x14ac:dyDescent="0.25">
      <c r="A9" s="125"/>
      <c r="B9" s="127"/>
      <c r="C9" s="125"/>
      <c r="D9" s="127"/>
      <c r="E9" s="127"/>
      <c r="F9" s="13" t="s">
        <v>13</v>
      </c>
      <c r="G9" s="13" t="s">
        <v>14</v>
      </c>
      <c r="H9" s="13" t="s">
        <v>16</v>
      </c>
      <c r="I9" s="17" t="s">
        <v>17</v>
      </c>
    </row>
    <row r="10" spans="1:9" s="6" customFormat="1" ht="14.25" x14ac:dyDescent="0.2">
      <c r="A10" s="117" t="s">
        <v>68</v>
      </c>
      <c r="B10" s="28">
        <v>1</v>
      </c>
      <c r="C10" s="12" t="s">
        <v>660</v>
      </c>
      <c r="D10" s="12">
        <v>1</v>
      </c>
      <c r="E10" s="12">
        <v>259</v>
      </c>
      <c r="F10" s="33">
        <v>43466</v>
      </c>
      <c r="G10" s="33">
        <v>43496</v>
      </c>
      <c r="H10" s="33">
        <v>44362</v>
      </c>
      <c r="I10" s="33">
        <v>47284</v>
      </c>
    </row>
    <row r="11" spans="1:9" s="6" customFormat="1" ht="14.25" x14ac:dyDescent="0.2">
      <c r="A11" s="118"/>
      <c r="B11" s="29">
        <v>2</v>
      </c>
      <c r="C11" s="12" t="s">
        <v>661</v>
      </c>
      <c r="D11" s="10">
        <v>2</v>
      </c>
      <c r="E11" s="10">
        <f>204+334</f>
        <v>538</v>
      </c>
      <c r="F11" s="33">
        <v>43497</v>
      </c>
      <c r="G11" s="33">
        <v>43524</v>
      </c>
      <c r="H11" s="33">
        <v>44362</v>
      </c>
      <c r="I11" s="33">
        <v>47284</v>
      </c>
    </row>
    <row r="12" spans="1:9" s="6" customFormat="1" ht="14.25" x14ac:dyDescent="0.2">
      <c r="A12" s="118"/>
      <c r="B12" s="29">
        <v>3</v>
      </c>
      <c r="C12" s="12" t="s">
        <v>662</v>
      </c>
      <c r="D12" s="10">
        <v>2</v>
      </c>
      <c r="E12" s="10">
        <f>229+154</f>
        <v>383</v>
      </c>
      <c r="F12" s="34">
        <v>43525</v>
      </c>
      <c r="G12" s="34">
        <v>43555</v>
      </c>
      <c r="H12" s="33">
        <v>44362</v>
      </c>
      <c r="I12" s="33">
        <v>47284</v>
      </c>
    </row>
    <row r="13" spans="1:9" s="6" customFormat="1" ht="14.25" x14ac:dyDescent="0.2">
      <c r="A13" s="118"/>
      <c r="B13" s="29">
        <v>4</v>
      </c>
      <c r="C13" s="12" t="s">
        <v>663</v>
      </c>
      <c r="D13" s="10">
        <v>1</v>
      </c>
      <c r="E13" s="10">
        <v>145</v>
      </c>
      <c r="F13" s="33">
        <v>43556</v>
      </c>
      <c r="G13" s="33">
        <v>43585</v>
      </c>
      <c r="H13" s="33">
        <v>44362</v>
      </c>
      <c r="I13" s="33">
        <v>47284</v>
      </c>
    </row>
    <row r="14" spans="1:9" s="6" customFormat="1" ht="14.25" x14ac:dyDescent="0.2">
      <c r="A14" s="118"/>
      <c r="B14" s="29">
        <v>5</v>
      </c>
      <c r="C14" s="12" t="s">
        <v>664</v>
      </c>
      <c r="D14" s="10">
        <v>4</v>
      </c>
      <c r="E14" s="10">
        <f>440+416+399+365</f>
        <v>1620</v>
      </c>
      <c r="F14" s="33">
        <v>43586</v>
      </c>
      <c r="G14" s="33">
        <v>43616</v>
      </c>
      <c r="H14" s="33">
        <v>44362</v>
      </c>
      <c r="I14" s="33">
        <v>47284</v>
      </c>
    </row>
    <row r="15" spans="1:9" s="6" customFormat="1" ht="14.25" x14ac:dyDescent="0.2">
      <c r="A15" s="118"/>
      <c r="B15" s="29">
        <v>6</v>
      </c>
      <c r="C15" s="12" t="s">
        <v>665</v>
      </c>
      <c r="D15" s="10">
        <v>2</v>
      </c>
      <c r="E15" s="10">
        <f>504+481</f>
        <v>985</v>
      </c>
      <c r="F15" s="33">
        <v>43617</v>
      </c>
      <c r="G15" s="33">
        <v>43646</v>
      </c>
      <c r="H15" s="33">
        <v>44362</v>
      </c>
      <c r="I15" s="33">
        <v>47284</v>
      </c>
    </row>
    <row r="16" spans="1:9" s="6" customFormat="1" ht="14.25" x14ac:dyDescent="0.2">
      <c r="A16" s="133"/>
      <c r="B16" s="31"/>
      <c r="C16" s="12"/>
      <c r="D16" s="32"/>
      <c r="E16" s="59"/>
      <c r="F16" s="58"/>
      <c r="G16" s="58"/>
      <c r="H16" s="33"/>
      <c r="I16" s="33"/>
    </row>
    <row r="17" spans="1:9" s="6" customFormat="1" thickBot="1" x14ac:dyDescent="0.25">
      <c r="A17" s="119"/>
      <c r="B17" s="30"/>
      <c r="C17" s="11"/>
      <c r="D17" s="11"/>
      <c r="E17" s="11"/>
      <c r="F17" s="36"/>
      <c r="G17" s="46"/>
      <c r="H17" s="46"/>
      <c r="I17" s="46"/>
    </row>
    <row r="18" spans="1:9" s="2" customFormat="1" ht="12.75" x14ac:dyDescent="0.2">
      <c r="F18" s="54"/>
      <c r="H18" s="44"/>
    </row>
    <row r="19" spans="1:9" s="2" customFormat="1" ht="12.75" x14ac:dyDescent="0.2">
      <c r="A19" s="120" t="s">
        <v>298</v>
      </c>
      <c r="B19" s="120"/>
      <c r="C19" s="120"/>
      <c r="D19" s="120"/>
      <c r="E19" s="120"/>
      <c r="F19" s="120"/>
      <c r="G19" s="120"/>
      <c r="H19" s="120"/>
      <c r="I19" s="120"/>
    </row>
    <row r="20" spans="1:9" s="2" customFormat="1" ht="12.75" x14ac:dyDescent="0.2">
      <c r="A20" s="120"/>
      <c r="B20" s="120"/>
      <c r="C20" s="120"/>
      <c r="D20" s="120"/>
      <c r="E20" s="120"/>
      <c r="F20" s="120"/>
      <c r="G20" s="120"/>
      <c r="H20" s="120"/>
      <c r="I20" s="120"/>
    </row>
    <row r="21" spans="1:9" s="2" customFormat="1" ht="12.75" x14ac:dyDescent="0.2">
      <c r="A21" s="121"/>
      <c r="B21" s="121"/>
      <c r="C21" s="121"/>
      <c r="D21" s="121"/>
      <c r="E21" s="121"/>
      <c r="F21" s="121"/>
      <c r="G21" s="121"/>
      <c r="H21" s="44"/>
    </row>
    <row r="22" spans="1:9" s="2" customFormat="1" ht="12.75" x14ac:dyDescent="0.2">
      <c r="A22" s="44"/>
      <c r="B22" s="43" t="s">
        <v>20</v>
      </c>
      <c r="C22" s="43" t="s">
        <v>33</v>
      </c>
      <c r="D22" s="44"/>
      <c r="E22" s="122" t="s">
        <v>24</v>
      </c>
      <c r="F22" s="122"/>
      <c r="G22" s="123" t="s">
        <v>684</v>
      </c>
      <c r="H22" s="123"/>
    </row>
    <row r="23" spans="1:9" s="2" customFormat="1" ht="12.75" x14ac:dyDescent="0.2">
      <c r="A23" s="44"/>
      <c r="B23" s="43" t="s">
        <v>21</v>
      </c>
      <c r="C23" s="43" t="s">
        <v>34</v>
      </c>
      <c r="D23" s="44"/>
      <c r="E23" s="122" t="s">
        <v>21</v>
      </c>
      <c r="F23" s="122"/>
      <c r="G23" s="123" t="s">
        <v>366</v>
      </c>
      <c r="H23" s="123"/>
    </row>
    <row r="24" spans="1:9" s="2" customFormat="1" ht="12.75" x14ac:dyDescent="0.2">
      <c r="A24" s="44"/>
      <c r="B24" s="43" t="s">
        <v>22</v>
      </c>
      <c r="C24" s="49">
        <v>44362</v>
      </c>
      <c r="D24" s="44"/>
      <c r="E24" s="122" t="s">
        <v>22</v>
      </c>
      <c r="F24" s="122"/>
      <c r="G24" s="129">
        <v>44362</v>
      </c>
      <c r="H24" s="123"/>
    </row>
    <row r="25" spans="1:9" s="2" customFormat="1" ht="12.75" x14ac:dyDescent="0.2">
      <c r="A25" s="44"/>
      <c r="B25" s="43" t="s">
        <v>23</v>
      </c>
      <c r="C25" s="43"/>
      <c r="D25" s="44"/>
      <c r="E25" s="122" t="s">
        <v>25</v>
      </c>
      <c r="F25" s="122"/>
      <c r="G25" s="123"/>
      <c r="H25" s="123"/>
    </row>
    <row r="26" spans="1:9" s="2" customFormat="1" ht="12.75" x14ac:dyDescent="0.2">
      <c r="A26" s="44"/>
      <c r="B26" s="21"/>
      <c r="C26" s="21"/>
      <c r="D26" s="44"/>
      <c r="E26" s="22"/>
      <c r="F26" s="22"/>
      <c r="G26" s="22"/>
      <c r="H26" s="22"/>
    </row>
    <row r="27" spans="1:9" s="2" customFormat="1" ht="12.75" x14ac:dyDescent="0.2">
      <c r="A27" s="44"/>
      <c r="B27" s="21"/>
      <c r="C27" s="21"/>
      <c r="D27" s="44"/>
      <c r="E27" s="22"/>
      <c r="F27" s="22"/>
      <c r="G27" s="22"/>
      <c r="H27" s="22"/>
    </row>
    <row r="28" spans="1:9" s="2" customFormat="1" ht="12.75" x14ac:dyDescent="0.2">
      <c r="A28" s="44"/>
      <c r="B28" s="21"/>
      <c r="C28" s="21"/>
      <c r="D28" s="44"/>
      <c r="E28" s="122" t="s">
        <v>26</v>
      </c>
      <c r="F28" s="122"/>
      <c r="G28" s="123" t="s">
        <v>367</v>
      </c>
      <c r="H28" s="123"/>
    </row>
    <row r="29" spans="1:9" s="2" customFormat="1" ht="12.75" x14ac:dyDescent="0.2">
      <c r="A29" s="44"/>
      <c r="B29" s="21"/>
      <c r="C29" s="21"/>
      <c r="D29" s="44"/>
      <c r="E29" s="122" t="s">
        <v>21</v>
      </c>
      <c r="F29" s="122"/>
      <c r="G29" s="123" t="s">
        <v>36</v>
      </c>
      <c r="H29" s="123"/>
    </row>
    <row r="30" spans="1:9" s="2" customFormat="1" ht="12.75" x14ac:dyDescent="0.2">
      <c r="A30" s="44"/>
      <c r="B30" s="21"/>
      <c r="C30" s="21"/>
      <c r="D30" s="44"/>
      <c r="E30" s="122" t="s">
        <v>27</v>
      </c>
      <c r="F30" s="122"/>
      <c r="G30" s="129">
        <v>44362</v>
      </c>
      <c r="H30" s="123"/>
    </row>
    <row r="31" spans="1:9" s="2" customFormat="1" ht="12.75" x14ac:dyDescent="0.2">
      <c r="A31" s="23"/>
      <c r="B31" s="23"/>
      <c r="C31" s="23"/>
      <c r="D31" s="23"/>
      <c r="E31" s="131" t="s">
        <v>25</v>
      </c>
      <c r="F31" s="131"/>
      <c r="G31" s="132"/>
      <c r="H31" s="132"/>
    </row>
    <row r="32" spans="1:9" s="2" customFormat="1" ht="12.75" x14ac:dyDescent="0.2">
      <c r="A32" s="130"/>
      <c r="B32" s="130"/>
      <c r="C32" s="130"/>
      <c r="D32" s="130"/>
      <c r="E32" s="130"/>
      <c r="F32" s="130"/>
      <c r="G32" s="130"/>
      <c r="H32" s="45"/>
    </row>
    <row r="33" spans="1:10" s="2" customFormat="1" ht="12.75" x14ac:dyDescent="0.2">
      <c r="A33" s="8" t="s">
        <v>0</v>
      </c>
      <c r="B33" s="8"/>
      <c r="C33" s="4"/>
      <c r="D33" s="4"/>
      <c r="E33" s="4"/>
      <c r="H33" s="45"/>
    </row>
    <row r="34" spans="1:10" s="2" customFormat="1" ht="12.75" x14ac:dyDescent="0.2">
      <c r="A34" s="121" t="s">
        <v>5</v>
      </c>
      <c r="B34" s="121"/>
      <c r="C34" s="121"/>
      <c r="D34" s="121"/>
      <c r="E34" s="121"/>
      <c r="F34" s="121"/>
      <c r="G34" s="121"/>
      <c r="H34" s="45"/>
    </row>
    <row r="35" spans="1:10" s="2" customFormat="1" x14ac:dyDescent="0.25">
      <c r="A35" s="121" t="s">
        <v>4</v>
      </c>
      <c r="B35" s="121"/>
      <c r="C35" s="121"/>
      <c r="D35" s="121"/>
      <c r="E35" s="121"/>
      <c r="F35" s="121"/>
      <c r="G35" s="121"/>
      <c r="H35" s="45"/>
      <c r="I35" s="3"/>
      <c r="J35"/>
    </row>
    <row r="36" spans="1:10" s="121" customFormat="1" ht="15" customHeight="1" x14ac:dyDescent="0.2">
      <c r="A36" s="121" t="s">
        <v>19</v>
      </c>
    </row>
    <row r="37" spans="1:10" s="121" customFormat="1" ht="15" customHeight="1" x14ac:dyDescent="0.2">
      <c r="A37" s="121" t="s">
        <v>18</v>
      </c>
    </row>
    <row r="38" spans="1:10" s="2" customFormat="1" x14ac:dyDescent="0.25">
      <c r="A38" s="121" t="s">
        <v>6</v>
      </c>
      <c r="B38" s="121"/>
      <c r="C38" s="121"/>
      <c r="D38" s="121"/>
      <c r="E38" s="121"/>
      <c r="F38" s="121"/>
      <c r="G38" s="121"/>
      <c r="H38" s="45"/>
      <c r="J38"/>
    </row>
    <row r="39" spans="1:10" s="2" customFormat="1" ht="12.75" x14ac:dyDescent="0.2">
      <c r="A39" s="130"/>
      <c r="B39" s="130"/>
      <c r="C39" s="130"/>
      <c r="D39" s="130"/>
      <c r="E39" s="130"/>
      <c r="F39" s="130"/>
      <c r="G39" s="130"/>
      <c r="H39" s="45"/>
    </row>
    <row r="40" spans="1:10" s="2" customFormat="1" ht="12.75" x14ac:dyDescent="0.2">
      <c r="A40" s="130"/>
      <c r="B40" s="130"/>
      <c r="C40" s="130"/>
      <c r="D40" s="130"/>
      <c r="E40" s="130"/>
      <c r="F40" s="130"/>
      <c r="G40" s="130"/>
      <c r="H40" s="45"/>
    </row>
    <row r="41" spans="1:10" s="2" customFormat="1" ht="12.75" x14ac:dyDescent="0.2">
      <c r="A41" s="5"/>
      <c r="B41" s="5"/>
    </row>
    <row r="42" spans="1:10" s="2" customFormat="1" ht="12.75" x14ac:dyDescent="0.2">
      <c r="A42" s="5"/>
      <c r="B42" s="5"/>
    </row>
    <row r="43" spans="1:10" s="2" customFormat="1" ht="12.75" x14ac:dyDescent="0.2">
      <c r="A43" s="5"/>
      <c r="B43" s="5"/>
    </row>
    <row r="44" spans="1:10" s="2" customFormat="1" ht="12.75" x14ac:dyDescent="0.2">
      <c r="A44" s="5"/>
      <c r="B44" s="5"/>
    </row>
    <row r="45" spans="1:10" s="2" customFormat="1" ht="12.75" x14ac:dyDescent="0.2">
      <c r="A45" s="5"/>
      <c r="B45" s="5"/>
    </row>
    <row r="46" spans="1:10" s="2" customFormat="1" ht="12.75" x14ac:dyDescent="0.2">
      <c r="A46" s="5"/>
      <c r="B46" s="5"/>
    </row>
    <row r="47" spans="1:10" s="2" customFormat="1" ht="12.75" x14ac:dyDescent="0.2">
      <c r="A47" s="5"/>
      <c r="B47" s="5"/>
    </row>
    <row r="48" spans="1:10" s="2" customFormat="1" ht="12.75" x14ac:dyDescent="0.2">
      <c r="A48" s="5"/>
      <c r="B48" s="5"/>
    </row>
    <row r="49" spans="1:2" s="2" customFormat="1" ht="12.75" x14ac:dyDescent="0.2">
      <c r="A49" s="5"/>
      <c r="B49" s="5"/>
    </row>
    <row r="50" spans="1:2" s="2" customFormat="1" ht="12.75" x14ac:dyDescent="0.2">
      <c r="A50" s="5"/>
      <c r="B50" s="5"/>
    </row>
    <row r="51" spans="1:2" s="2" customFormat="1" ht="12.75" x14ac:dyDescent="0.2">
      <c r="A51" s="5"/>
      <c r="B51" s="5"/>
    </row>
    <row r="52" spans="1:2" s="2" customFormat="1" ht="12.75" x14ac:dyDescent="0.2">
      <c r="A52" s="5"/>
      <c r="B52" s="5"/>
    </row>
    <row r="53" spans="1:2" s="2" customFormat="1" ht="12.75" x14ac:dyDescent="0.2">
      <c r="A53" s="5"/>
      <c r="B53" s="5"/>
    </row>
    <row r="54" spans="1:2" s="2" customFormat="1" ht="12.75" x14ac:dyDescent="0.2">
      <c r="A54" s="5"/>
      <c r="B54" s="5"/>
    </row>
    <row r="55" spans="1:2" s="2" customFormat="1" ht="12.75" x14ac:dyDescent="0.2">
      <c r="A55" s="5"/>
      <c r="B55" s="5"/>
    </row>
    <row r="56" spans="1:2" s="2" customFormat="1" ht="12.75" x14ac:dyDescent="0.2">
      <c r="A56" s="5"/>
      <c r="B56" s="5"/>
    </row>
    <row r="57" spans="1:2" s="2" customFormat="1" ht="12.75" x14ac:dyDescent="0.2">
      <c r="A57" s="5"/>
      <c r="B57" s="5"/>
    </row>
    <row r="58" spans="1:2" s="2" customFormat="1" ht="12.75" x14ac:dyDescent="0.2">
      <c r="A58" s="5"/>
      <c r="B58" s="5"/>
    </row>
    <row r="59" spans="1:2" s="2" customFormat="1" ht="12.75" x14ac:dyDescent="0.2">
      <c r="A59" s="5"/>
      <c r="B59" s="5"/>
    </row>
    <row r="60" spans="1:2" s="2" customFormat="1" ht="12.75" x14ac:dyDescent="0.2">
      <c r="A60" s="5"/>
      <c r="B60" s="5"/>
    </row>
    <row r="61" spans="1:2" s="2" customFormat="1" ht="12.75" x14ac:dyDescent="0.2">
      <c r="A61" s="5"/>
      <c r="B61" s="5"/>
    </row>
    <row r="62" spans="1:2" s="2" customFormat="1" ht="12.75" x14ac:dyDescent="0.2">
      <c r="A62" s="5"/>
      <c r="B62" s="5"/>
    </row>
    <row r="63" spans="1:2" s="2" customFormat="1" ht="12.75" x14ac:dyDescent="0.2">
      <c r="A63" s="5"/>
      <c r="B63" s="5"/>
    </row>
    <row r="64" spans="1:2" s="2" customFormat="1" ht="12.75" x14ac:dyDescent="0.2">
      <c r="A64" s="5"/>
      <c r="B64" s="5"/>
    </row>
    <row r="65" spans="1:2" s="2" customFormat="1" ht="12.75" x14ac:dyDescent="0.2">
      <c r="A65" s="5"/>
      <c r="B65" s="5"/>
    </row>
    <row r="66" spans="1:2" s="2" customFormat="1" ht="12.75" x14ac:dyDescent="0.2">
      <c r="A66" s="5"/>
      <c r="B66" s="5"/>
    </row>
    <row r="67" spans="1:2" s="2" customFormat="1" ht="12.75" x14ac:dyDescent="0.2">
      <c r="A67" s="5"/>
      <c r="B67" s="5"/>
    </row>
    <row r="68" spans="1:2" s="2" customFormat="1" ht="12.75" x14ac:dyDescent="0.2">
      <c r="A68" s="5"/>
      <c r="B68" s="5"/>
    </row>
    <row r="69" spans="1:2" s="2" customFormat="1" ht="12.75" x14ac:dyDescent="0.2">
      <c r="A69" s="5"/>
      <c r="B69" s="5"/>
    </row>
    <row r="70" spans="1:2" s="2" customFormat="1" ht="12.75" x14ac:dyDescent="0.2">
      <c r="A70" s="5"/>
      <c r="B70" s="5"/>
    </row>
    <row r="71" spans="1:2" s="2" customFormat="1" ht="12.75" x14ac:dyDescent="0.2">
      <c r="A71" s="5"/>
      <c r="B71" s="5"/>
    </row>
    <row r="72" spans="1:2" s="2" customFormat="1" ht="12.75" x14ac:dyDescent="0.2">
      <c r="A72" s="5"/>
      <c r="B72" s="5"/>
    </row>
    <row r="73" spans="1:2" s="2" customFormat="1" ht="12.75" x14ac:dyDescent="0.2">
      <c r="A73" s="5"/>
      <c r="B73" s="5"/>
    </row>
    <row r="74" spans="1:2" s="2" customFormat="1" ht="12.75" x14ac:dyDescent="0.2">
      <c r="A74" s="5"/>
      <c r="B74" s="5"/>
    </row>
    <row r="75" spans="1:2" s="2" customFormat="1" ht="12.75" x14ac:dyDescent="0.2">
      <c r="A75" s="5"/>
      <c r="B75" s="5"/>
    </row>
    <row r="76" spans="1:2" s="2" customFormat="1" ht="12.75" x14ac:dyDescent="0.2">
      <c r="A76" s="5"/>
      <c r="B76" s="5"/>
    </row>
    <row r="77" spans="1:2" s="2" customFormat="1" ht="12.75" x14ac:dyDescent="0.2">
      <c r="A77" s="5"/>
      <c r="B77" s="5"/>
    </row>
    <row r="78" spans="1:2" s="2" customFormat="1" ht="12.75" x14ac:dyDescent="0.2">
      <c r="A78" s="5"/>
      <c r="B78" s="5"/>
    </row>
    <row r="79" spans="1:2" s="2" customFormat="1" ht="12.75" x14ac:dyDescent="0.2">
      <c r="A79" s="5"/>
      <c r="B79" s="5"/>
    </row>
    <row r="80" spans="1:2" s="2" customFormat="1" ht="12.75" x14ac:dyDescent="0.2">
      <c r="A80" s="5"/>
      <c r="B80" s="5"/>
    </row>
    <row r="81" spans="1:2" s="2" customFormat="1" ht="12.75" x14ac:dyDescent="0.2">
      <c r="A81" s="5"/>
      <c r="B81" s="5"/>
    </row>
    <row r="82" spans="1:2" s="2" customFormat="1" ht="12.75" x14ac:dyDescent="0.2">
      <c r="A82" s="5"/>
      <c r="B82" s="5"/>
    </row>
    <row r="83" spans="1:2" s="2" customFormat="1" ht="12.75" x14ac:dyDescent="0.2">
      <c r="A83" s="5"/>
      <c r="B83" s="5"/>
    </row>
    <row r="84" spans="1:2" s="2" customFormat="1" ht="12.75" x14ac:dyDescent="0.2">
      <c r="A84" s="5"/>
      <c r="B84" s="5"/>
    </row>
    <row r="85" spans="1:2" s="2" customFormat="1" ht="12.75" x14ac:dyDescent="0.2">
      <c r="A85" s="5"/>
      <c r="B85" s="5"/>
    </row>
    <row r="86" spans="1:2" s="2" customFormat="1" ht="12.75" x14ac:dyDescent="0.2">
      <c r="A86" s="5"/>
      <c r="B86" s="5"/>
    </row>
    <row r="87" spans="1:2" s="2" customFormat="1" ht="12.75" x14ac:dyDescent="0.2">
      <c r="A87" s="5"/>
      <c r="B87" s="5"/>
    </row>
    <row r="88" spans="1:2" s="2" customFormat="1" ht="12.75" x14ac:dyDescent="0.2">
      <c r="A88" s="5"/>
      <c r="B88" s="5"/>
    </row>
    <row r="89" spans="1:2" s="2" customFormat="1" ht="12.75" x14ac:dyDescent="0.2">
      <c r="A89" s="5"/>
      <c r="B89" s="5"/>
    </row>
    <row r="90" spans="1:2" s="2" customFormat="1" ht="12.75" x14ac:dyDescent="0.2">
      <c r="A90" s="5"/>
      <c r="B90" s="5"/>
    </row>
    <row r="91" spans="1:2" s="2" customFormat="1" ht="12.75" x14ac:dyDescent="0.2">
      <c r="A91" s="5"/>
      <c r="B91" s="5"/>
    </row>
    <row r="92" spans="1:2" s="2" customFormat="1" ht="12.75" x14ac:dyDescent="0.2">
      <c r="A92" s="5"/>
      <c r="B92" s="5"/>
    </row>
    <row r="93" spans="1:2" s="2" customFormat="1" ht="12.75" x14ac:dyDescent="0.2">
      <c r="A93" s="5"/>
      <c r="B93" s="5"/>
    </row>
    <row r="94" spans="1:2" s="2" customFormat="1" ht="12.75" x14ac:dyDescent="0.2">
      <c r="A94" s="5"/>
      <c r="B94" s="5"/>
    </row>
    <row r="95" spans="1:2" s="2" customFormat="1" ht="12.75" x14ac:dyDescent="0.2">
      <c r="A95" s="5"/>
      <c r="B95" s="5"/>
    </row>
    <row r="96" spans="1:2" s="2" customFormat="1" ht="12.75" x14ac:dyDescent="0.2">
      <c r="A96" s="5"/>
      <c r="B96" s="5"/>
    </row>
    <row r="97" spans="1:2" s="2" customFormat="1" ht="12.75" x14ac:dyDescent="0.2">
      <c r="A97" s="5"/>
      <c r="B97" s="5"/>
    </row>
    <row r="98" spans="1:2" s="2" customFormat="1" ht="12.75" x14ac:dyDescent="0.2">
      <c r="A98" s="5"/>
      <c r="B98" s="5"/>
    </row>
    <row r="99" spans="1:2" s="2" customFormat="1" ht="12.75" x14ac:dyDescent="0.2">
      <c r="A99" s="5"/>
      <c r="B99" s="5"/>
    </row>
    <row r="100" spans="1:2" s="2" customFormat="1" ht="12.75" x14ac:dyDescent="0.2">
      <c r="A100" s="5"/>
      <c r="B100" s="5"/>
    </row>
    <row r="101" spans="1:2" s="2" customFormat="1" ht="12.75" x14ac:dyDescent="0.2">
      <c r="A101" s="5"/>
      <c r="B101" s="5"/>
    </row>
    <row r="102" spans="1:2" s="2" customFormat="1" ht="12.75" x14ac:dyDescent="0.2">
      <c r="A102" s="5"/>
      <c r="B102" s="5"/>
    </row>
    <row r="103" spans="1:2" s="2" customFormat="1" ht="12.75" x14ac:dyDescent="0.2">
      <c r="A103" s="5"/>
      <c r="B103" s="5"/>
    </row>
    <row r="104" spans="1:2" s="2" customFormat="1" ht="12.75" x14ac:dyDescent="0.2">
      <c r="A104" s="5"/>
      <c r="B104" s="5"/>
    </row>
    <row r="105" spans="1:2" s="2" customFormat="1" ht="12.75" x14ac:dyDescent="0.2">
      <c r="A105" s="5"/>
      <c r="B105" s="5"/>
    </row>
    <row r="106" spans="1:2" s="2" customFormat="1" ht="12.75" x14ac:dyDescent="0.2">
      <c r="A106" s="5"/>
      <c r="B106" s="5"/>
    </row>
    <row r="107" spans="1:2" s="2" customFormat="1" ht="12.75" x14ac:dyDescent="0.2">
      <c r="A107" s="5"/>
      <c r="B107" s="5"/>
    </row>
    <row r="108" spans="1:2" s="2" customFormat="1" ht="12.75" x14ac:dyDescent="0.2">
      <c r="A108" s="5"/>
      <c r="B108" s="5"/>
    </row>
    <row r="109" spans="1:2" s="2" customFormat="1" ht="12.75" x14ac:dyDescent="0.2">
      <c r="A109" s="5"/>
      <c r="B109" s="5"/>
    </row>
    <row r="110" spans="1:2" s="2" customFormat="1" ht="12.75" x14ac:dyDescent="0.2">
      <c r="A110" s="5"/>
      <c r="B110" s="5"/>
    </row>
    <row r="111" spans="1:2" s="2" customFormat="1" ht="12.75" x14ac:dyDescent="0.2">
      <c r="A111" s="5"/>
      <c r="B111" s="5"/>
    </row>
    <row r="112" spans="1:2" s="2" customFormat="1" ht="12.75" x14ac:dyDescent="0.2">
      <c r="A112" s="5"/>
      <c r="B112" s="5"/>
    </row>
    <row r="113" spans="1:2" s="2" customFormat="1" ht="12.75" x14ac:dyDescent="0.2">
      <c r="A113" s="5"/>
      <c r="B113" s="5"/>
    </row>
    <row r="114" spans="1:2" s="2" customFormat="1" ht="12.75" x14ac:dyDescent="0.2">
      <c r="A114" s="5"/>
      <c r="B114" s="5"/>
    </row>
    <row r="115" spans="1:2" s="2" customFormat="1" ht="12.75" x14ac:dyDescent="0.2">
      <c r="A115" s="5"/>
      <c r="B115" s="5"/>
    </row>
    <row r="116" spans="1:2" s="2" customFormat="1" ht="12.75" x14ac:dyDescent="0.2">
      <c r="A116" s="5"/>
      <c r="B116" s="5"/>
    </row>
    <row r="117" spans="1:2" s="2" customFormat="1" ht="12.75" x14ac:dyDescent="0.2">
      <c r="A117" s="5"/>
      <c r="B117" s="5"/>
    </row>
    <row r="118" spans="1:2" s="2" customFormat="1" ht="12.75" x14ac:dyDescent="0.2">
      <c r="A118" s="5"/>
      <c r="B118" s="5"/>
    </row>
    <row r="119" spans="1:2" s="2" customFormat="1" ht="12.75" x14ac:dyDescent="0.2">
      <c r="A119" s="5"/>
      <c r="B119" s="5"/>
    </row>
    <row r="120" spans="1:2" s="2" customFormat="1" ht="12.75" x14ac:dyDescent="0.2">
      <c r="A120" s="5"/>
      <c r="B120" s="5"/>
    </row>
    <row r="121" spans="1:2" s="2" customFormat="1" ht="12.75" x14ac:dyDescent="0.2">
      <c r="A121" s="5"/>
      <c r="B121" s="5"/>
    </row>
    <row r="122" spans="1:2" s="2" customFormat="1" ht="12.75" x14ac:dyDescent="0.2">
      <c r="A122" s="5"/>
      <c r="B122" s="5"/>
    </row>
    <row r="123" spans="1:2" s="2" customFormat="1" ht="12.75" x14ac:dyDescent="0.2">
      <c r="A123" s="5"/>
      <c r="B123" s="5"/>
    </row>
    <row r="124" spans="1:2" s="2" customFormat="1" ht="12.75" x14ac:dyDescent="0.2">
      <c r="A124" s="5"/>
      <c r="B124" s="5"/>
    </row>
    <row r="125" spans="1:2" s="2" customFormat="1" ht="12.75" x14ac:dyDescent="0.2">
      <c r="A125" s="5"/>
      <c r="B125" s="5"/>
    </row>
    <row r="126" spans="1:2" s="2" customFormat="1" ht="12.75" x14ac:dyDescent="0.2">
      <c r="A126" s="5"/>
      <c r="B126" s="5"/>
    </row>
    <row r="127" spans="1:2" s="2" customFormat="1" ht="12.75" x14ac:dyDescent="0.2">
      <c r="A127" s="5"/>
      <c r="B127" s="5"/>
    </row>
    <row r="128" spans="1:2" s="2" customFormat="1" ht="12.75" x14ac:dyDescent="0.2">
      <c r="A128" s="5"/>
      <c r="B128" s="5"/>
    </row>
    <row r="129" spans="1:2" s="2" customFormat="1" ht="12.75" x14ac:dyDescent="0.2">
      <c r="A129" s="5"/>
      <c r="B129" s="5"/>
    </row>
    <row r="130" spans="1:2" s="2" customFormat="1" ht="12.75" x14ac:dyDescent="0.2">
      <c r="A130" s="5"/>
      <c r="B130" s="5"/>
    </row>
    <row r="131" spans="1:2" s="2" customFormat="1" ht="12.75" x14ac:dyDescent="0.2">
      <c r="A131" s="5"/>
      <c r="B131" s="5"/>
    </row>
    <row r="132" spans="1:2" s="2" customFormat="1" ht="12.75" x14ac:dyDescent="0.2">
      <c r="A132" s="5"/>
      <c r="B132" s="5"/>
    </row>
    <row r="133" spans="1:2" s="2" customFormat="1" ht="12.75" x14ac:dyDescent="0.2">
      <c r="A133" s="5"/>
      <c r="B133" s="5"/>
    </row>
    <row r="134" spans="1:2" s="2" customFormat="1" ht="12.75" x14ac:dyDescent="0.2">
      <c r="A134" s="5"/>
      <c r="B134" s="5"/>
    </row>
    <row r="135" spans="1:2" s="2" customFormat="1" ht="12.75" x14ac:dyDescent="0.2">
      <c r="A135" s="5"/>
      <c r="B135" s="5"/>
    </row>
    <row r="136" spans="1:2" s="2" customFormat="1" ht="12.75" x14ac:dyDescent="0.2">
      <c r="A136" s="5"/>
      <c r="B136" s="5"/>
    </row>
    <row r="137" spans="1:2" s="2" customFormat="1" ht="12.75" x14ac:dyDescent="0.2">
      <c r="A137" s="5"/>
      <c r="B137" s="5"/>
    </row>
    <row r="138" spans="1:2" s="2" customFormat="1" ht="12.75" x14ac:dyDescent="0.2">
      <c r="A138" s="5"/>
      <c r="B138" s="5"/>
    </row>
    <row r="139" spans="1:2" s="2" customFormat="1" ht="12.75" x14ac:dyDescent="0.2">
      <c r="A139" s="5"/>
      <c r="B139" s="5"/>
    </row>
    <row r="140" spans="1:2" s="2" customFormat="1" ht="12.75" x14ac:dyDescent="0.2">
      <c r="A140" s="5"/>
      <c r="B140" s="5"/>
    </row>
    <row r="141" spans="1:2" s="2" customFormat="1" ht="12.75" x14ac:dyDescent="0.2">
      <c r="A141" s="5"/>
      <c r="B141" s="5"/>
    </row>
    <row r="142" spans="1:2" s="2" customFormat="1" ht="12.75" x14ac:dyDescent="0.2">
      <c r="A142" s="5"/>
      <c r="B142" s="5"/>
    </row>
    <row r="143" spans="1:2" s="2" customFormat="1" ht="12.75" x14ac:dyDescent="0.2">
      <c r="A143" s="5"/>
      <c r="B143" s="5"/>
    </row>
    <row r="144" spans="1:2" s="2" customFormat="1" ht="12.75" x14ac:dyDescent="0.2">
      <c r="A144" s="5"/>
      <c r="B144" s="5"/>
    </row>
    <row r="145" spans="1:2" s="2" customFormat="1" ht="12.75" x14ac:dyDescent="0.2">
      <c r="A145" s="5"/>
      <c r="B145" s="5"/>
    </row>
    <row r="146" spans="1:2" s="2" customFormat="1" ht="12.75" x14ac:dyDescent="0.2">
      <c r="A146" s="5"/>
      <c r="B146" s="5"/>
    </row>
    <row r="147" spans="1:2" s="2" customFormat="1" ht="12.75" x14ac:dyDescent="0.2">
      <c r="A147" s="5"/>
      <c r="B147" s="5"/>
    </row>
    <row r="148" spans="1:2" s="2" customFormat="1" ht="12.75" x14ac:dyDescent="0.2">
      <c r="A148" s="5"/>
      <c r="B148" s="5"/>
    </row>
    <row r="149" spans="1:2" s="2" customFormat="1" ht="12.75" x14ac:dyDescent="0.2">
      <c r="A149" s="5"/>
      <c r="B149" s="5"/>
    </row>
    <row r="150" spans="1:2" s="2" customFormat="1" ht="12.75" x14ac:dyDescent="0.2">
      <c r="A150" s="5"/>
      <c r="B150" s="5"/>
    </row>
    <row r="151" spans="1:2" s="2" customFormat="1" ht="12.75" x14ac:dyDescent="0.2">
      <c r="A151" s="5"/>
      <c r="B151" s="5"/>
    </row>
    <row r="152" spans="1:2" s="2" customFormat="1" ht="12.75" x14ac:dyDescent="0.2">
      <c r="A152" s="5"/>
      <c r="B152" s="5"/>
    </row>
    <row r="153" spans="1:2" s="2" customFormat="1" ht="12.75" x14ac:dyDescent="0.2">
      <c r="A153" s="5"/>
      <c r="B153" s="5"/>
    </row>
    <row r="154" spans="1:2" s="2" customFormat="1" ht="12.75" x14ac:dyDescent="0.2">
      <c r="A154" s="5"/>
      <c r="B154" s="5"/>
    </row>
    <row r="155" spans="1:2" s="2" customFormat="1" ht="12.75" x14ac:dyDescent="0.2">
      <c r="A155" s="5"/>
      <c r="B155" s="5"/>
    </row>
    <row r="156" spans="1:2" s="2" customFormat="1" ht="12.75" x14ac:dyDescent="0.2">
      <c r="A156" s="5"/>
      <c r="B156" s="5"/>
    </row>
    <row r="157" spans="1:2" s="2" customFormat="1" ht="12.75" x14ac:dyDescent="0.2">
      <c r="A157" s="5"/>
      <c r="B157" s="5"/>
    </row>
    <row r="158" spans="1:2" s="2" customFormat="1" ht="12.75" x14ac:dyDescent="0.2">
      <c r="A158" s="5"/>
      <c r="B158" s="5"/>
    </row>
    <row r="159" spans="1:2" s="2" customFormat="1" ht="12.75" x14ac:dyDescent="0.2">
      <c r="A159" s="5"/>
      <c r="B159" s="5"/>
    </row>
    <row r="160" spans="1:2" s="2" customFormat="1" ht="12.75" x14ac:dyDescent="0.2">
      <c r="A160" s="5"/>
      <c r="B160" s="5"/>
    </row>
    <row r="161" spans="1:2" s="2" customFormat="1" ht="12.75" x14ac:dyDescent="0.2">
      <c r="A161" s="5"/>
      <c r="B161" s="5"/>
    </row>
    <row r="162" spans="1:2" s="2" customFormat="1" ht="12.75" x14ac:dyDescent="0.2">
      <c r="A162" s="5"/>
      <c r="B162" s="5"/>
    </row>
    <row r="163" spans="1:2" s="2" customFormat="1" ht="12.75" x14ac:dyDescent="0.2">
      <c r="A163" s="5"/>
      <c r="B163" s="5"/>
    </row>
    <row r="164" spans="1:2" s="2" customFormat="1" ht="12.75" x14ac:dyDescent="0.2">
      <c r="A164" s="5"/>
      <c r="B164" s="5"/>
    </row>
    <row r="165" spans="1:2" s="2" customFormat="1" ht="12.75" x14ac:dyDescent="0.2">
      <c r="A165" s="5"/>
      <c r="B165" s="5"/>
    </row>
    <row r="166" spans="1:2" s="2" customFormat="1" ht="12.75" x14ac:dyDescent="0.2">
      <c r="A166" s="5"/>
      <c r="B166" s="5"/>
    </row>
    <row r="167" spans="1:2" s="2" customFormat="1" ht="12.75" x14ac:dyDescent="0.2">
      <c r="A167" s="5"/>
      <c r="B167" s="5"/>
    </row>
    <row r="168" spans="1:2" s="2" customFormat="1" ht="12.75" x14ac:dyDescent="0.2">
      <c r="A168" s="5"/>
      <c r="B168" s="5"/>
    </row>
    <row r="169" spans="1:2" s="2" customFormat="1" ht="12.75" x14ac:dyDescent="0.2">
      <c r="A169" s="5"/>
      <c r="B169" s="5"/>
    </row>
    <row r="170" spans="1:2" s="2" customFormat="1" ht="12.75" x14ac:dyDescent="0.2">
      <c r="A170" s="5"/>
      <c r="B170" s="5"/>
    </row>
    <row r="171" spans="1:2" s="2" customFormat="1" ht="12.75" x14ac:dyDescent="0.2">
      <c r="A171" s="5"/>
      <c r="B171" s="5"/>
    </row>
    <row r="172" spans="1:2" s="2" customFormat="1" ht="12.75" x14ac:dyDescent="0.2">
      <c r="A172" s="5"/>
      <c r="B172" s="5"/>
    </row>
    <row r="173" spans="1:2" s="2" customFormat="1" ht="12.75" x14ac:dyDescent="0.2">
      <c r="A173" s="5"/>
      <c r="B173" s="5"/>
    </row>
    <row r="174" spans="1:2" s="2" customFormat="1" ht="12.75" x14ac:dyDescent="0.2">
      <c r="A174" s="5"/>
      <c r="B174" s="5"/>
    </row>
    <row r="175" spans="1:2" s="2" customFormat="1" ht="12.75" x14ac:dyDescent="0.2">
      <c r="A175" s="5"/>
      <c r="B175" s="5"/>
    </row>
    <row r="176" spans="1:2" s="2" customFormat="1" ht="12.75" x14ac:dyDescent="0.2">
      <c r="A176" s="5"/>
      <c r="B176" s="5"/>
    </row>
    <row r="177" spans="1:2" s="2" customFormat="1" ht="12.75" x14ac:dyDescent="0.2">
      <c r="A177" s="5"/>
      <c r="B177" s="5"/>
    </row>
    <row r="178" spans="1:2" s="2" customFormat="1" ht="12.75" x14ac:dyDescent="0.2">
      <c r="A178" s="5"/>
      <c r="B178" s="5"/>
    </row>
    <row r="179" spans="1:2" s="2" customFormat="1" ht="12.75" x14ac:dyDescent="0.2">
      <c r="A179" s="5"/>
      <c r="B179" s="5"/>
    </row>
    <row r="180" spans="1:2" s="2" customFormat="1" ht="12.75" x14ac:dyDescent="0.2">
      <c r="A180" s="5"/>
      <c r="B180" s="5"/>
    </row>
    <row r="181" spans="1:2" s="2" customFormat="1" ht="12.75" x14ac:dyDescent="0.2">
      <c r="A181" s="5"/>
      <c r="B181" s="5"/>
    </row>
    <row r="182" spans="1:2" s="2" customFormat="1" ht="12.75" x14ac:dyDescent="0.2">
      <c r="A182" s="5"/>
      <c r="B182" s="5"/>
    </row>
    <row r="183" spans="1:2" s="2" customFormat="1" ht="12.75" x14ac:dyDescent="0.2">
      <c r="A183" s="5"/>
      <c r="B183" s="5"/>
    </row>
    <row r="184" spans="1:2" s="2" customFormat="1" ht="12.75" x14ac:dyDescent="0.2">
      <c r="A184" s="5"/>
      <c r="B184" s="5"/>
    </row>
    <row r="185" spans="1:2" s="2" customFormat="1" ht="12.75" x14ac:dyDescent="0.2">
      <c r="A185" s="5"/>
      <c r="B185" s="5"/>
    </row>
    <row r="186" spans="1:2" s="2" customFormat="1" ht="12.75" x14ac:dyDescent="0.2">
      <c r="A186" s="5"/>
      <c r="B186" s="5"/>
    </row>
    <row r="187" spans="1:2" s="2" customFormat="1" ht="12.75" x14ac:dyDescent="0.2">
      <c r="A187" s="5"/>
      <c r="B187" s="5"/>
    </row>
    <row r="188" spans="1:2" s="2" customFormat="1" ht="12.75" x14ac:dyDescent="0.2">
      <c r="A188" s="5"/>
      <c r="B188" s="5"/>
    </row>
    <row r="189" spans="1:2" s="2" customFormat="1" ht="12.75" x14ac:dyDescent="0.2">
      <c r="A189" s="5"/>
      <c r="B189" s="5"/>
    </row>
    <row r="190" spans="1:2" s="2" customFormat="1" ht="12.75" x14ac:dyDescent="0.2">
      <c r="A190" s="5"/>
      <c r="B190" s="5"/>
    </row>
    <row r="191" spans="1:2" s="2" customFormat="1" ht="12.75" x14ac:dyDescent="0.2">
      <c r="A191" s="5"/>
      <c r="B191" s="5"/>
    </row>
    <row r="192" spans="1:2" s="2" customFormat="1" ht="12.75" x14ac:dyDescent="0.2">
      <c r="A192" s="5"/>
      <c r="B192" s="5"/>
    </row>
    <row r="193" spans="1:2" s="2" customFormat="1" ht="12.75" x14ac:dyDescent="0.2">
      <c r="A193" s="5"/>
      <c r="B193" s="5"/>
    </row>
    <row r="194" spans="1:2" s="2" customFormat="1" ht="12.75" x14ac:dyDescent="0.2">
      <c r="A194" s="5"/>
      <c r="B194" s="5"/>
    </row>
    <row r="195" spans="1:2" s="2" customFormat="1" ht="12.75" x14ac:dyDescent="0.2">
      <c r="A195" s="5"/>
      <c r="B195" s="5"/>
    </row>
    <row r="196" spans="1:2" s="2" customFormat="1" ht="12.75" x14ac:dyDescent="0.2">
      <c r="A196" s="5"/>
      <c r="B196" s="5"/>
    </row>
    <row r="197" spans="1:2" s="2" customFormat="1" ht="12.75" x14ac:dyDescent="0.2">
      <c r="A197" s="5"/>
      <c r="B197" s="5"/>
    </row>
    <row r="198" spans="1:2" s="2" customFormat="1" ht="12.75" x14ac:dyDescent="0.2">
      <c r="A198" s="5"/>
      <c r="B198" s="5"/>
    </row>
    <row r="199" spans="1:2" s="2" customFormat="1" ht="12.75" x14ac:dyDescent="0.2">
      <c r="A199" s="5"/>
      <c r="B199" s="5"/>
    </row>
    <row r="200" spans="1:2" s="2" customFormat="1" ht="12.75" x14ac:dyDescent="0.2">
      <c r="A200" s="5"/>
      <c r="B200" s="5"/>
    </row>
    <row r="201" spans="1:2" s="2" customFormat="1" ht="12.75" x14ac:dyDescent="0.2">
      <c r="A201" s="5"/>
      <c r="B201" s="5"/>
    </row>
    <row r="202" spans="1:2" s="2" customFormat="1" ht="12.75" x14ac:dyDescent="0.2">
      <c r="A202" s="5"/>
      <c r="B202" s="5"/>
    </row>
    <row r="203" spans="1:2" s="2" customFormat="1" ht="12.75" x14ac:dyDescent="0.2">
      <c r="A203" s="5"/>
      <c r="B203" s="5"/>
    </row>
    <row r="204" spans="1:2" s="2" customFormat="1" ht="12.75" x14ac:dyDescent="0.2">
      <c r="A204" s="5"/>
      <c r="B204" s="5"/>
    </row>
    <row r="205" spans="1:2" s="2" customFormat="1" ht="12.75" x14ac:dyDescent="0.2">
      <c r="A205" s="5"/>
      <c r="B205" s="5"/>
    </row>
    <row r="206" spans="1:2" s="2" customFormat="1" ht="12.75" x14ac:dyDescent="0.2">
      <c r="A206" s="5"/>
      <c r="B206" s="5"/>
    </row>
    <row r="207" spans="1:2" s="2" customFormat="1" ht="12.75" x14ac:dyDescent="0.2">
      <c r="A207" s="5"/>
      <c r="B207" s="5"/>
    </row>
    <row r="208" spans="1:2" s="2" customFormat="1" ht="12.75" x14ac:dyDescent="0.2">
      <c r="A208" s="5"/>
      <c r="B208" s="5"/>
    </row>
    <row r="209" spans="1:2" s="2" customFormat="1" ht="12.75" x14ac:dyDescent="0.2">
      <c r="A209" s="5"/>
      <c r="B209" s="5"/>
    </row>
    <row r="210" spans="1:2" s="2" customFormat="1" ht="12.75" x14ac:dyDescent="0.2">
      <c r="A210" s="5"/>
      <c r="B210" s="5"/>
    </row>
    <row r="211" spans="1:2" s="2" customFormat="1" ht="12.75" x14ac:dyDescent="0.2">
      <c r="A211" s="5"/>
      <c r="B211" s="5"/>
    </row>
    <row r="212" spans="1:2" s="2" customFormat="1" ht="12.75" x14ac:dyDescent="0.2">
      <c r="A212" s="5"/>
      <c r="B212" s="5"/>
    </row>
    <row r="213" spans="1:2" s="2" customFormat="1" ht="12.75" x14ac:dyDescent="0.2">
      <c r="A213" s="5"/>
      <c r="B213" s="5"/>
    </row>
    <row r="214" spans="1:2" s="2" customFormat="1" ht="12.75" x14ac:dyDescent="0.2">
      <c r="A214" s="5"/>
      <c r="B214" s="5"/>
    </row>
    <row r="215" spans="1:2" s="2" customFormat="1" ht="12.75" x14ac:dyDescent="0.2">
      <c r="A215" s="5"/>
      <c r="B215" s="5"/>
    </row>
    <row r="216" spans="1:2" s="2" customFormat="1" ht="12.75" x14ac:dyDescent="0.2">
      <c r="A216" s="5"/>
      <c r="B216" s="5"/>
    </row>
    <row r="217" spans="1:2" s="2" customFormat="1" ht="12.75" x14ac:dyDescent="0.2">
      <c r="A217" s="5"/>
      <c r="B217" s="5"/>
    </row>
    <row r="218" spans="1:2" s="2" customFormat="1" ht="12.75" x14ac:dyDescent="0.2">
      <c r="A218" s="5"/>
      <c r="B218" s="5"/>
    </row>
    <row r="219" spans="1:2" s="2" customFormat="1" ht="12.75" x14ac:dyDescent="0.2">
      <c r="A219" s="5"/>
      <c r="B219" s="5"/>
    </row>
    <row r="220" spans="1:2" s="2" customFormat="1" ht="12.75" x14ac:dyDescent="0.2">
      <c r="A220" s="5"/>
      <c r="B220" s="5"/>
    </row>
    <row r="221" spans="1:2" s="2" customFormat="1" ht="12.75" x14ac:dyDescent="0.2">
      <c r="A221" s="5"/>
      <c r="B221" s="5"/>
    </row>
    <row r="222" spans="1:2" s="2" customFormat="1" ht="12.75" x14ac:dyDescent="0.2">
      <c r="A222" s="5"/>
      <c r="B222" s="5"/>
    </row>
    <row r="223" spans="1:2" s="2" customFormat="1" ht="12.75" x14ac:dyDescent="0.2">
      <c r="A223" s="5"/>
      <c r="B223" s="5"/>
    </row>
    <row r="224" spans="1:2" s="2" customFormat="1" ht="12.75" x14ac:dyDescent="0.2">
      <c r="A224" s="5"/>
      <c r="B224" s="5"/>
    </row>
    <row r="225" spans="1:2" s="2" customFormat="1" ht="12.75" x14ac:dyDescent="0.2">
      <c r="A225" s="5"/>
      <c r="B225" s="5"/>
    </row>
    <row r="226" spans="1:2" s="2" customFormat="1" ht="12.75" x14ac:dyDescent="0.2">
      <c r="A226" s="5"/>
      <c r="B226" s="5"/>
    </row>
    <row r="227" spans="1:2" s="2" customFormat="1" ht="12.75" x14ac:dyDescent="0.2">
      <c r="A227" s="5"/>
      <c r="B227" s="5"/>
    </row>
    <row r="228" spans="1:2" s="2" customFormat="1" ht="12.75" x14ac:dyDescent="0.2">
      <c r="A228" s="5"/>
      <c r="B228" s="5"/>
    </row>
    <row r="229" spans="1:2" s="2" customFormat="1" ht="12.75" x14ac:dyDescent="0.2">
      <c r="A229" s="5"/>
      <c r="B229" s="5"/>
    </row>
    <row r="230" spans="1:2" s="2" customFormat="1" ht="12.75" x14ac:dyDescent="0.2">
      <c r="A230" s="5"/>
      <c r="B230" s="5"/>
    </row>
    <row r="231" spans="1:2" s="2" customFormat="1" ht="12.75" x14ac:dyDescent="0.2">
      <c r="A231" s="5"/>
      <c r="B231" s="5"/>
    </row>
    <row r="232" spans="1:2" s="2" customFormat="1" ht="12.75" x14ac:dyDescent="0.2">
      <c r="A232" s="5"/>
      <c r="B232" s="5"/>
    </row>
    <row r="233" spans="1:2" s="2" customFormat="1" ht="12.75" x14ac:dyDescent="0.2">
      <c r="A233" s="5"/>
      <c r="B233" s="5"/>
    </row>
    <row r="234" spans="1:2" s="2" customFormat="1" ht="12.75" x14ac:dyDescent="0.2">
      <c r="A234" s="5"/>
      <c r="B234" s="5"/>
    </row>
    <row r="235" spans="1:2" s="2" customFormat="1" ht="12.75" x14ac:dyDescent="0.2">
      <c r="A235" s="5"/>
      <c r="B235" s="5"/>
    </row>
    <row r="236" spans="1:2" s="2" customFormat="1" ht="12.75" x14ac:dyDescent="0.2">
      <c r="A236" s="5"/>
      <c r="B236" s="5"/>
    </row>
    <row r="237" spans="1:2" s="2" customFormat="1" ht="12.75" x14ac:dyDescent="0.2">
      <c r="A237" s="5"/>
      <c r="B237" s="5"/>
    </row>
    <row r="238" spans="1:2" s="2" customFormat="1" ht="12.75" x14ac:dyDescent="0.2">
      <c r="A238" s="5"/>
      <c r="B238" s="5"/>
    </row>
    <row r="239" spans="1:2" s="2" customFormat="1" ht="12.75" x14ac:dyDescent="0.2">
      <c r="A239" s="5"/>
      <c r="B239" s="5"/>
    </row>
    <row r="240" spans="1:2" s="2" customFormat="1" ht="12.75" x14ac:dyDescent="0.2">
      <c r="A240" s="5"/>
      <c r="B240" s="5"/>
    </row>
    <row r="241" spans="1:2" s="2" customFormat="1" ht="12.75" x14ac:dyDescent="0.2">
      <c r="A241" s="5"/>
      <c r="B241" s="5"/>
    </row>
    <row r="242" spans="1:2" s="2" customFormat="1" ht="12.75" x14ac:dyDescent="0.2">
      <c r="A242" s="5"/>
      <c r="B242" s="5"/>
    </row>
    <row r="243" spans="1:2" s="2" customFormat="1" ht="12.75" x14ac:dyDescent="0.2">
      <c r="A243" s="5"/>
      <c r="B243" s="5"/>
    </row>
    <row r="244" spans="1:2" s="2" customFormat="1" ht="12.75" x14ac:dyDescent="0.2">
      <c r="A244" s="5"/>
      <c r="B244" s="5"/>
    </row>
    <row r="245" spans="1:2" s="2" customFormat="1" ht="12.75" x14ac:dyDescent="0.2">
      <c r="A245" s="5"/>
      <c r="B245" s="5"/>
    </row>
    <row r="246" spans="1:2" s="2" customFormat="1" ht="12.75" x14ac:dyDescent="0.2">
      <c r="A246" s="5"/>
      <c r="B246" s="5"/>
    </row>
    <row r="247" spans="1:2" s="2" customFormat="1" ht="12.75" x14ac:dyDescent="0.2">
      <c r="A247" s="5"/>
      <c r="B247" s="5"/>
    </row>
    <row r="248" spans="1:2" s="2" customFormat="1" ht="12.75" x14ac:dyDescent="0.2">
      <c r="A248" s="5"/>
      <c r="B248" s="5"/>
    </row>
    <row r="249" spans="1:2" s="2" customFormat="1" ht="12.75" x14ac:dyDescent="0.2">
      <c r="A249" s="5"/>
      <c r="B249" s="5"/>
    </row>
    <row r="250" spans="1:2" s="2" customFormat="1" ht="12.75" x14ac:dyDescent="0.2">
      <c r="A250" s="5"/>
      <c r="B250" s="5"/>
    </row>
    <row r="251" spans="1:2" s="2" customFormat="1" ht="12.75" x14ac:dyDescent="0.2">
      <c r="A251" s="5"/>
      <c r="B251" s="5"/>
    </row>
    <row r="252" spans="1:2" s="2" customFormat="1" ht="12.75" x14ac:dyDescent="0.2">
      <c r="A252" s="5"/>
      <c r="B252" s="5"/>
    </row>
    <row r="253" spans="1:2" s="2" customFormat="1" ht="12.75" x14ac:dyDescent="0.2">
      <c r="A253" s="5"/>
      <c r="B253" s="5"/>
    </row>
    <row r="254" spans="1:2" s="2" customFormat="1" ht="12.75" x14ac:dyDescent="0.2">
      <c r="A254" s="5"/>
      <c r="B254" s="5"/>
    </row>
    <row r="255" spans="1:2" s="2" customFormat="1" ht="12.75" x14ac:dyDescent="0.2">
      <c r="A255" s="5"/>
      <c r="B255" s="5"/>
    </row>
    <row r="256" spans="1:2" s="2" customFormat="1" ht="12.75" x14ac:dyDescent="0.2">
      <c r="A256" s="5"/>
      <c r="B256" s="5"/>
    </row>
    <row r="257" spans="1:2" s="2" customFormat="1" ht="12.75" x14ac:dyDescent="0.2">
      <c r="A257" s="5"/>
      <c r="B257" s="5"/>
    </row>
    <row r="258" spans="1:2" s="2" customFormat="1" ht="12.75" x14ac:dyDescent="0.2">
      <c r="A258" s="5"/>
      <c r="B258" s="5"/>
    </row>
    <row r="259" spans="1:2" s="2" customFormat="1" ht="12.75" x14ac:dyDescent="0.2">
      <c r="A259" s="5"/>
      <c r="B259" s="5"/>
    </row>
    <row r="260" spans="1:2" s="2" customFormat="1" ht="12.75" x14ac:dyDescent="0.2">
      <c r="A260" s="5"/>
      <c r="B260" s="5"/>
    </row>
    <row r="261" spans="1:2" s="2" customFormat="1" ht="12.75" x14ac:dyDescent="0.2">
      <c r="A261" s="5"/>
      <c r="B261" s="5"/>
    </row>
    <row r="262" spans="1:2" s="2" customFormat="1" ht="12.75" x14ac:dyDescent="0.2">
      <c r="A262" s="5"/>
      <c r="B262" s="5"/>
    </row>
    <row r="263" spans="1:2" s="2" customFormat="1" ht="12.75" x14ac:dyDescent="0.2">
      <c r="A263" s="5"/>
      <c r="B263" s="5"/>
    </row>
    <row r="264" spans="1:2" s="2" customFormat="1" ht="12.75" x14ac:dyDescent="0.2">
      <c r="A264" s="5"/>
      <c r="B264" s="5"/>
    </row>
    <row r="265" spans="1:2" s="2" customFormat="1" ht="12.75" x14ac:dyDescent="0.2">
      <c r="A265" s="5"/>
      <c r="B265" s="5"/>
    </row>
    <row r="266" spans="1:2" s="2" customFormat="1" ht="12.75" x14ac:dyDescent="0.2">
      <c r="A266" s="5"/>
      <c r="B266" s="5"/>
    </row>
    <row r="267" spans="1:2" s="2" customFormat="1" ht="12.75" x14ac:dyDescent="0.2">
      <c r="A267" s="5"/>
      <c r="B267" s="5"/>
    </row>
    <row r="268" spans="1:2" s="2" customFormat="1" ht="12.75" x14ac:dyDescent="0.2">
      <c r="A268" s="5"/>
      <c r="B268" s="5"/>
    </row>
    <row r="269" spans="1:2" s="2" customFormat="1" ht="12.75" x14ac:dyDescent="0.2">
      <c r="A269" s="5"/>
      <c r="B269" s="5"/>
    </row>
    <row r="270" spans="1:2" s="2" customFormat="1" ht="12.75" x14ac:dyDescent="0.2">
      <c r="A270" s="5"/>
      <c r="B270" s="5"/>
    </row>
    <row r="271" spans="1:2" s="2" customFormat="1" ht="12.75" x14ac:dyDescent="0.2">
      <c r="A271" s="5"/>
      <c r="B271" s="5"/>
    </row>
    <row r="272" spans="1:2" s="2" customFormat="1" ht="12.75" x14ac:dyDescent="0.2">
      <c r="A272" s="5"/>
      <c r="B272" s="5"/>
    </row>
    <row r="273" spans="1:2" s="2" customFormat="1" ht="12.75" x14ac:dyDescent="0.2">
      <c r="A273" s="5"/>
      <c r="B273" s="5"/>
    </row>
    <row r="274" spans="1:2" s="2" customFormat="1" ht="12.75" x14ac:dyDescent="0.2">
      <c r="A274" s="5"/>
      <c r="B274" s="5"/>
    </row>
    <row r="275" spans="1:2" s="2" customFormat="1" ht="12.75" x14ac:dyDescent="0.2">
      <c r="A275" s="5"/>
      <c r="B275" s="5"/>
    </row>
    <row r="276" spans="1:2" s="2" customFormat="1" ht="12.75" x14ac:dyDescent="0.2">
      <c r="A276" s="5"/>
      <c r="B276" s="5"/>
    </row>
    <row r="277" spans="1:2" s="2" customFormat="1" ht="12.75" x14ac:dyDescent="0.2">
      <c r="A277" s="5"/>
      <c r="B277" s="5"/>
    </row>
    <row r="278" spans="1:2" s="2" customFormat="1" ht="12.75" x14ac:dyDescent="0.2">
      <c r="A278" s="5"/>
      <c r="B278" s="5"/>
    </row>
    <row r="279" spans="1:2" s="2" customFormat="1" ht="12.75" x14ac:dyDescent="0.2">
      <c r="A279" s="5"/>
      <c r="B279" s="5"/>
    </row>
    <row r="280" spans="1:2" s="2" customFormat="1" ht="12.75" x14ac:dyDescent="0.2">
      <c r="A280" s="5"/>
      <c r="B280" s="5"/>
    </row>
    <row r="281" spans="1:2" s="2" customFormat="1" ht="12.75" x14ac:dyDescent="0.2">
      <c r="A281" s="5"/>
      <c r="B281" s="5"/>
    </row>
    <row r="282" spans="1:2" s="2" customFormat="1" ht="12.75" x14ac:dyDescent="0.2">
      <c r="A282" s="5"/>
      <c r="B282" s="5"/>
    </row>
    <row r="283" spans="1:2" s="2" customFormat="1" ht="12.75" x14ac:dyDescent="0.2">
      <c r="A283" s="5"/>
      <c r="B283" s="5"/>
    </row>
    <row r="284" spans="1:2" s="2" customFormat="1" ht="12.75" x14ac:dyDescent="0.2">
      <c r="A284" s="5"/>
      <c r="B284" s="5"/>
    </row>
    <row r="285" spans="1:2" s="2" customFormat="1" ht="12.75" x14ac:dyDescent="0.2">
      <c r="A285" s="5"/>
      <c r="B285" s="5"/>
    </row>
    <row r="286" spans="1:2" s="2" customFormat="1" ht="12.75" x14ac:dyDescent="0.2">
      <c r="A286" s="5"/>
      <c r="B286" s="5"/>
    </row>
    <row r="287" spans="1:2" s="2" customFormat="1" ht="12.75" x14ac:dyDescent="0.2">
      <c r="A287" s="5"/>
      <c r="B287" s="5"/>
    </row>
    <row r="288" spans="1:2" s="2" customFormat="1" ht="12.75" x14ac:dyDescent="0.2">
      <c r="A288" s="5"/>
      <c r="B288" s="5"/>
    </row>
    <row r="289" spans="1:2" s="2" customFormat="1" ht="12.75" x14ac:dyDescent="0.2">
      <c r="A289" s="5"/>
      <c r="B289" s="5"/>
    </row>
    <row r="290" spans="1:2" s="2" customFormat="1" ht="12.75" x14ac:dyDescent="0.2">
      <c r="A290" s="5"/>
      <c r="B290" s="5"/>
    </row>
    <row r="291" spans="1:2" s="2" customFormat="1" ht="12.75" x14ac:dyDescent="0.2">
      <c r="A291" s="5"/>
      <c r="B291" s="5"/>
    </row>
    <row r="292" spans="1:2" s="2" customFormat="1" ht="12.75" x14ac:dyDescent="0.2">
      <c r="A292" s="5"/>
      <c r="B292" s="5"/>
    </row>
    <row r="293" spans="1:2" s="2" customFormat="1" ht="12.75" x14ac:dyDescent="0.2">
      <c r="A293" s="5"/>
      <c r="B293" s="5"/>
    </row>
    <row r="294" spans="1:2" s="2" customFormat="1" ht="12.75" x14ac:dyDescent="0.2">
      <c r="A294" s="5"/>
      <c r="B294" s="5"/>
    </row>
    <row r="295" spans="1:2" s="2" customFormat="1" ht="12.75" x14ac:dyDescent="0.2">
      <c r="A295" s="5"/>
      <c r="B295" s="5"/>
    </row>
    <row r="296" spans="1:2" s="2" customFormat="1" ht="12.75" x14ac:dyDescent="0.2">
      <c r="A296" s="5"/>
      <c r="B296" s="5"/>
    </row>
    <row r="297" spans="1:2" s="2" customFormat="1" ht="12.75" x14ac:dyDescent="0.2">
      <c r="A297" s="5"/>
      <c r="B297" s="5"/>
    </row>
    <row r="298" spans="1:2" s="2" customFormat="1" ht="12.75" x14ac:dyDescent="0.2">
      <c r="A298" s="5"/>
      <c r="B298" s="5"/>
    </row>
    <row r="299" spans="1:2" s="2" customFormat="1" ht="12.75" x14ac:dyDescent="0.2">
      <c r="A299" s="5"/>
      <c r="B299" s="5"/>
    </row>
    <row r="300" spans="1:2" s="2" customFormat="1" ht="12.75" x14ac:dyDescent="0.2">
      <c r="A300" s="5"/>
      <c r="B300" s="5"/>
    </row>
    <row r="301" spans="1:2" s="2" customFormat="1" ht="12.75" x14ac:dyDescent="0.2">
      <c r="A301" s="5"/>
      <c r="B301" s="5"/>
    </row>
    <row r="302" spans="1:2" s="2" customFormat="1" ht="12.75" x14ac:dyDescent="0.2">
      <c r="A302" s="5"/>
      <c r="B302" s="5"/>
    </row>
    <row r="303" spans="1:2" s="2" customFormat="1" ht="12.75" x14ac:dyDescent="0.2">
      <c r="A303" s="5"/>
      <c r="B303" s="5"/>
    </row>
    <row r="304" spans="1:2" s="2" customFormat="1" ht="12.75" x14ac:dyDescent="0.2">
      <c r="A304" s="5"/>
      <c r="B304" s="5"/>
    </row>
    <row r="305" spans="1:2" s="2" customFormat="1" ht="12.75" x14ac:dyDescent="0.2">
      <c r="A305" s="5"/>
      <c r="B305" s="5"/>
    </row>
    <row r="306" spans="1:2" s="2" customFormat="1" ht="12.75" x14ac:dyDescent="0.2">
      <c r="A306" s="5"/>
      <c r="B306" s="5"/>
    </row>
    <row r="307" spans="1:2" s="2" customFormat="1" ht="12.75" x14ac:dyDescent="0.2">
      <c r="A307" s="5"/>
      <c r="B307" s="5"/>
    </row>
    <row r="308" spans="1:2" s="2" customFormat="1" ht="12.75" x14ac:dyDescent="0.2">
      <c r="A308" s="5"/>
      <c r="B308" s="5"/>
    </row>
    <row r="309" spans="1:2" s="2" customFormat="1" ht="12.75" x14ac:dyDescent="0.2">
      <c r="A309" s="5"/>
      <c r="B309" s="5"/>
    </row>
    <row r="310" spans="1:2" s="2" customFormat="1" ht="12.75" x14ac:dyDescent="0.2">
      <c r="A310" s="5"/>
      <c r="B310" s="5"/>
    </row>
    <row r="311" spans="1:2" s="2" customFormat="1" ht="12.75" x14ac:dyDescent="0.2">
      <c r="A311" s="5"/>
      <c r="B311" s="5"/>
    </row>
    <row r="312" spans="1:2" s="2" customFormat="1" ht="12.75" x14ac:dyDescent="0.2">
      <c r="A312" s="5"/>
      <c r="B312" s="5"/>
    </row>
    <row r="313" spans="1:2" s="2" customFormat="1" ht="12.75" x14ac:dyDescent="0.2">
      <c r="A313" s="5"/>
      <c r="B313" s="5"/>
    </row>
    <row r="314" spans="1:2" s="2" customFormat="1" ht="12.75" x14ac:dyDescent="0.2">
      <c r="A314" s="5"/>
      <c r="B314" s="5"/>
    </row>
    <row r="315" spans="1:2" s="2" customFormat="1" ht="12.75" x14ac:dyDescent="0.2">
      <c r="A315" s="5"/>
      <c r="B315" s="5"/>
    </row>
    <row r="316" spans="1:2" s="2" customFormat="1" ht="12.75" x14ac:dyDescent="0.2">
      <c r="A316" s="5"/>
      <c r="B316" s="5"/>
    </row>
    <row r="317" spans="1:2" s="2" customFormat="1" ht="12.75" x14ac:dyDescent="0.2">
      <c r="A317" s="5"/>
      <c r="B317" s="5"/>
    </row>
    <row r="318" spans="1:2" s="2" customFormat="1" ht="12.75" x14ac:dyDescent="0.2">
      <c r="A318" s="5"/>
      <c r="B318" s="5"/>
    </row>
    <row r="319" spans="1:2" s="2" customFormat="1" ht="12.75" x14ac:dyDescent="0.2">
      <c r="A319" s="5"/>
      <c r="B319" s="5"/>
    </row>
    <row r="320" spans="1:2" s="2" customFormat="1" ht="12.75" x14ac:dyDescent="0.2">
      <c r="A320" s="5"/>
      <c r="B320" s="5"/>
    </row>
    <row r="321" spans="1:2" s="2" customFormat="1" ht="12.75" x14ac:dyDescent="0.2">
      <c r="A321" s="5"/>
      <c r="B321" s="5"/>
    </row>
    <row r="322" spans="1:2" s="2" customFormat="1" ht="12.75" x14ac:dyDescent="0.2">
      <c r="A322" s="5"/>
      <c r="B322" s="5"/>
    </row>
    <row r="323" spans="1:2" s="2" customFormat="1" ht="12.75" x14ac:dyDescent="0.2">
      <c r="A323" s="5"/>
      <c r="B323" s="5"/>
    </row>
    <row r="324" spans="1:2" s="2" customFormat="1" ht="12.75" x14ac:dyDescent="0.2">
      <c r="A324" s="5"/>
      <c r="B324" s="5"/>
    </row>
    <row r="325" spans="1:2" s="2" customFormat="1" ht="12.75" x14ac:dyDescent="0.2">
      <c r="A325" s="5"/>
      <c r="B325" s="5"/>
    </row>
    <row r="326" spans="1:2" s="2" customFormat="1" ht="12.75" x14ac:dyDescent="0.2">
      <c r="A326" s="5"/>
      <c r="B326" s="5"/>
    </row>
    <row r="327" spans="1:2" s="2" customFormat="1" ht="12.75" x14ac:dyDescent="0.2">
      <c r="A327" s="5"/>
      <c r="B327" s="5"/>
    </row>
    <row r="328" spans="1:2" s="2" customFormat="1" ht="12.75" x14ac:dyDescent="0.2">
      <c r="A328" s="5"/>
      <c r="B328" s="5"/>
    </row>
    <row r="329" spans="1:2" s="2" customFormat="1" ht="12.75" x14ac:dyDescent="0.2">
      <c r="A329" s="5"/>
      <c r="B329" s="5"/>
    </row>
    <row r="330" spans="1:2" s="2" customFormat="1" ht="12.75" x14ac:dyDescent="0.2">
      <c r="A330" s="5"/>
      <c r="B330" s="5"/>
    </row>
    <row r="331" spans="1:2" s="2" customFormat="1" ht="12.75" x14ac:dyDescent="0.2">
      <c r="A331" s="5"/>
      <c r="B331" s="5"/>
    </row>
    <row r="332" spans="1:2" s="2" customFormat="1" ht="12.75" x14ac:dyDescent="0.2">
      <c r="A332" s="5"/>
      <c r="B332" s="5"/>
    </row>
    <row r="333" spans="1:2" s="2" customFormat="1" ht="12.75" x14ac:dyDescent="0.2">
      <c r="A333" s="5"/>
      <c r="B333" s="5"/>
    </row>
    <row r="334" spans="1:2" s="2" customFormat="1" ht="12.75" x14ac:dyDescent="0.2">
      <c r="A334" s="5"/>
      <c r="B334" s="5"/>
    </row>
    <row r="335" spans="1:2" s="2" customFormat="1" ht="12.75" x14ac:dyDescent="0.2">
      <c r="A335" s="5"/>
      <c r="B335" s="5"/>
    </row>
    <row r="336" spans="1:2" s="2" customFormat="1" ht="12.75" x14ac:dyDescent="0.2">
      <c r="A336" s="5"/>
      <c r="B336" s="5"/>
    </row>
    <row r="337" spans="1:2" s="2" customFormat="1" ht="12.75" x14ac:dyDescent="0.2">
      <c r="A337" s="5"/>
      <c r="B337" s="5"/>
    </row>
    <row r="338" spans="1:2" s="2" customFormat="1" ht="12.75" x14ac:dyDescent="0.2">
      <c r="A338" s="5"/>
      <c r="B338" s="5"/>
    </row>
    <row r="339" spans="1:2" s="2" customFormat="1" ht="12.75" x14ac:dyDescent="0.2">
      <c r="A339" s="5"/>
      <c r="B339" s="5"/>
    </row>
    <row r="340" spans="1:2" s="2" customFormat="1" ht="12.75" x14ac:dyDescent="0.2">
      <c r="A340" s="5"/>
      <c r="B340" s="5"/>
    </row>
    <row r="341" spans="1:2" s="2" customFormat="1" ht="12.75" x14ac:dyDescent="0.2">
      <c r="A341" s="5"/>
      <c r="B341" s="5"/>
    </row>
    <row r="342" spans="1:2" s="2" customFormat="1" ht="12.75" x14ac:dyDescent="0.2">
      <c r="A342" s="5"/>
      <c r="B342" s="5"/>
    </row>
    <row r="343" spans="1:2" s="2" customFormat="1" ht="12.75" x14ac:dyDescent="0.2">
      <c r="A343" s="5"/>
      <c r="B343" s="5"/>
    </row>
    <row r="344" spans="1:2" s="2" customFormat="1" ht="12.75" x14ac:dyDescent="0.2">
      <c r="A344" s="5"/>
      <c r="B344" s="5"/>
    </row>
    <row r="345" spans="1:2" s="2" customFormat="1" ht="12.75" x14ac:dyDescent="0.2">
      <c r="A345" s="5"/>
      <c r="B345" s="5"/>
    </row>
    <row r="346" spans="1:2" s="2" customFormat="1" ht="12.75" x14ac:dyDescent="0.2">
      <c r="A346" s="5"/>
      <c r="B346" s="5"/>
    </row>
    <row r="347" spans="1:2" s="2" customFormat="1" ht="12.75" x14ac:dyDescent="0.2">
      <c r="A347" s="5"/>
      <c r="B347" s="5"/>
    </row>
    <row r="348" spans="1:2" s="2" customFormat="1" ht="12.75" x14ac:dyDescent="0.2">
      <c r="A348" s="5"/>
      <c r="B348" s="5"/>
    </row>
    <row r="349" spans="1:2" s="2" customFormat="1" ht="12.75" x14ac:dyDescent="0.2">
      <c r="A349" s="5"/>
      <c r="B349" s="5"/>
    </row>
    <row r="350" spans="1:2" s="2" customFormat="1" ht="12.75" x14ac:dyDescent="0.2">
      <c r="A350" s="5"/>
      <c r="B350" s="5"/>
    </row>
    <row r="351" spans="1:2" s="2" customFormat="1" ht="12.75" x14ac:dyDescent="0.2">
      <c r="A351" s="5"/>
      <c r="B351" s="5"/>
    </row>
    <row r="352" spans="1:2" s="2" customFormat="1" ht="12.75" x14ac:dyDescent="0.2">
      <c r="A352" s="5"/>
      <c r="B352" s="5"/>
    </row>
    <row r="353" spans="1:2" s="2" customFormat="1" ht="12.75" x14ac:dyDescent="0.2">
      <c r="A353" s="5"/>
      <c r="B353" s="5"/>
    </row>
    <row r="354" spans="1:2" s="2" customFormat="1" ht="12.75" x14ac:dyDescent="0.2">
      <c r="A354" s="5"/>
      <c r="B354" s="5"/>
    </row>
    <row r="355" spans="1:2" s="2" customFormat="1" ht="12.75" x14ac:dyDescent="0.2">
      <c r="A355" s="5"/>
      <c r="B355" s="5"/>
    </row>
    <row r="356" spans="1:2" s="2" customFormat="1" ht="12.75" x14ac:dyDescent="0.2">
      <c r="A356" s="5"/>
      <c r="B356" s="5"/>
    </row>
    <row r="357" spans="1:2" s="2" customFormat="1" ht="12.75" x14ac:dyDescent="0.2">
      <c r="A357" s="5"/>
      <c r="B357" s="5"/>
    </row>
    <row r="358" spans="1:2" s="2" customFormat="1" ht="12.75" x14ac:dyDescent="0.2">
      <c r="A358" s="5"/>
      <c r="B358" s="5"/>
    </row>
    <row r="359" spans="1:2" s="2" customFormat="1" ht="12.75" x14ac:dyDescent="0.2">
      <c r="A359" s="5"/>
      <c r="B359" s="5"/>
    </row>
    <row r="360" spans="1:2" s="2" customFormat="1" ht="12.75" x14ac:dyDescent="0.2">
      <c r="A360" s="5"/>
      <c r="B360" s="5"/>
    </row>
    <row r="361" spans="1:2" s="2" customFormat="1" ht="12.75" x14ac:dyDescent="0.2">
      <c r="A361" s="5"/>
      <c r="B361" s="5"/>
    </row>
    <row r="362" spans="1:2" s="2" customFormat="1" ht="12.75" x14ac:dyDescent="0.2">
      <c r="A362" s="5"/>
      <c r="B362" s="5"/>
    </row>
    <row r="363" spans="1:2" s="2" customFormat="1" ht="12.75" x14ac:dyDescent="0.2">
      <c r="A363" s="5"/>
      <c r="B363" s="5"/>
    </row>
    <row r="364" spans="1:2" s="2" customFormat="1" ht="12.75" x14ac:dyDescent="0.2">
      <c r="A364" s="5"/>
      <c r="B364" s="5"/>
    </row>
    <row r="365" spans="1:2" s="2" customFormat="1" ht="12.75" x14ac:dyDescent="0.2">
      <c r="A365" s="5"/>
      <c r="B365" s="5"/>
    </row>
    <row r="366" spans="1:2" s="2" customFormat="1" ht="12.75" x14ac:dyDescent="0.2">
      <c r="A366" s="5"/>
      <c r="B366" s="5"/>
    </row>
    <row r="367" spans="1:2" s="2" customFormat="1" ht="12.75" x14ac:dyDescent="0.2">
      <c r="A367" s="5"/>
      <c r="B367" s="5"/>
    </row>
    <row r="368" spans="1:2" s="2" customFormat="1" ht="12.75" x14ac:dyDescent="0.2">
      <c r="A368" s="5"/>
      <c r="B368" s="5"/>
    </row>
    <row r="369" spans="1:2" s="2" customFormat="1" ht="12.75" x14ac:dyDescent="0.2">
      <c r="A369" s="5"/>
      <c r="B369" s="5"/>
    </row>
    <row r="370" spans="1:2" s="2" customFormat="1" ht="12.75" x14ac:dyDescent="0.2">
      <c r="A370" s="5"/>
      <c r="B370" s="5"/>
    </row>
    <row r="371" spans="1:2" s="2" customFormat="1" ht="12.75" x14ac:dyDescent="0.2">
      <c r="A371" s="5"/>
      <c r="B371" s="5"/>
    </row>
    <row r="372" spans="1:2" s="2" customFormat="1" ht="12.75" x14ac:dyDescent="0.2">
      <c r="A372" s="5"/>
      <c r="B372" s="5"/>
    </row>
    <row r="373" spans="1:2" s="2" customFormat="1" ht="12.75" x14ac:dyDescent="0.2">
      <c r="A373" s="5"/>
      <c r="B373" s="5"/>
    </row>
    <row r="374" spans="1:2" s="2" customFormat="1" ht="12.75" x14ac:dyDescent="0.2">
      <c r="A374" s="5"/>
      <c r="B374" s="5"/>
    </row>
    <row r="375" spans="1:2" s="2" customFormat="1" ht="12.75" x14ac:dyDescent="0.2">
      <c r="A375" s="5"/>
      <c r="B375" s="5"/>
    </row>
    <row r="376" spans="1:2" s="2" customFormat="1" ht="12.75" x14ac:dyDescent="0.2">
      <c r="A376" s="5"/>
      <c r="B376" s="5"/>
    </row>
    <row r="377" spans="1:2" s="2" customFormat="1" ht="12.75" x14ac:dyDescent="0.2">
      <c r="A377" s="5"/>
      <c r="B377" s="5"/>
    </row>
    <row r="378" spans="1:2" s="2" customFormat="1" ht="12.75" x14ac:dyDescent="0.2">
      <c r="A378" s="5"/>
      <c r="B378" s="5"/>
    </row>
    <row r="379" spans="1:2" s="2" customFormat="1" ht="12.75" x14ac:dyDescent="0.2">
      <c r="A379" s="5"/>
      <c r="B379" s="5"/>
    </row>
    <row r="380" spans="1:2" s="2" customFormat="1" ht="12.75" x14ac:dyDescent="0.2">
      <c r="A380" s="5"/>
      <c r="B380" s="5"/>
    </row>
    <row r="381" spans="1:2" s="2" customFormat="1" ht="12.75" x14ac:dyDescent="0.2">
      <c r="A381" s="5"/>
      <c r="B381" s="5"/>
    </row>
    <row r="382" spans="1:2" s="2" customFormat="1" ht="12.75" x14ac:dyDescent="0.2">
      <c r="A382" s="5"/>
      <c r="B382" s="5"/>
    </row>
    <row r="383" spans="1:2" s="2" customFormat="1" ht="12.75" x14ac:dyDescent="0.2">
      <c r="A383" s="5"/>
      <c r="B383" s="5"/>
    </row>
    <row r="384" spans="1:2" s="2" customFormat="1" ht="12.75" x14ac:dyDescent="0.2">
      <c r="A384" s="5"/>
      <c r="B384" s="5"/>
    </row>
    <row r="385" spans="1:2" s="2" customFormat="1" ht="12.75" x14ac:dyDescent="0.2">
      <c r="A385" s="5"/>
      <c r="B385" s="5"/>
    </row>
    <row r="386" spans="1:2" s="2" customFormat="1" ht="12.75" x14ac:dyDescent="0.2">
      <c r="A386" s="5"/>
      <c r="B386" s="5"/>
    </row>
    <row r="387" spans="1:2" s="2" customFormat="1" ht="12.75" x14ac:dyDescent="0.2">
      <c r="A387" s="5"/>
      <c r="B387" s="5"/>
    </row>
    <row r="388" spans="1:2" s="2" customFormat="1" ht="12.75" x14ac:dyDescent="0.2">
      <c r="A388" s="5"/>
      <c r="B388" s="5"/>
    </row>
    <row r="389" spans="1:2" s="2" customFormat="1" ht="12.75" x14ac:dyDescent="0.2">
      <c r="A389" s="5"/>
      <c r="B389" s="5"/>
    </row>
    <row r="390" spans="1:2" s="2" customFormat="1" ht="12.75" x14ac:dyDescent="0.2">
      <c r="A390" s="5"/>
      <c r="B390" s="5"/>
    </row>
    <row r="391" spans="1:2" s="2" customFormat="1" ht="12.75" x14ac:dyDescent="0.2">
      <c r="A391" s="5"/>
      <c r="B391" s="5"/>
    </row>
    <row r="392" spans="1:2" s="2" customFormat="1" ht="12.75" x14ac:dyDescent="0.2">
      <c r="A392" s="5"/>
      <c r="B392" s="5"/>
    </row>
    <row r="393" spans="1:2" s="2" customFormat="1" ht="12.75" x14ac:dyDescent="0.2">
      <c r="A393" s="5"/>
      <c r="B393" s="5"/>
    </row>
    <row r="394" spans="1:2" s="2" customFormat="1" ht="12.75" x14ac:dyDescent="0.2">
      <c r="A394" s="5"/>
      <c r="B394" s="5"/>
    </row>
    <row r="395" spans="1:2" s="2" customFormat="1" ht="12.75" x14ac:dyDescent="0.2">
      <c r="A395" s="5"/>
      <c r="B395" s="5"/>
    </row>
    <row r="396" spans="1:2" s="2" customFormat="1" ht="12.75" x14ac:dyDescent="0.2">
      <c r="A396" s="5"/>
      <c r="B396" s="5"/>
    </row>
    <row r="397" spans="1:2" s="2" customFormat="1" ht="12.75" x14ac:dyDescent="0.2">
      <c r="A397" s="5"/>
      <c r="B397" s="5"/>
    </row>
    <row r="398" spans="1:2" s="2" customFormat="1" ht="12.75" x14ac:dyDescent="0.2">
      <c r="A398" s="5"/>
      <c r="B398" s="5"/>
    </row>
    <row r="399" spans="1:2" s="2" customFormat="1" ht="12.75" x14ac:dyDescent="0.2">
      <c r="A399" s="5"/>
      <c r="B399" s="5"/>
    </row>
    <row r="400" spans="1:2" s="2" customFormat="1" ht="12.75" x14ac:dyDescent="0.2">
      <c r="A400" s="5"/>
      <c r="B400" s="5"/>
    </row>
    <row r="401" spans="1:2" s="2" customFormat="1" ht="12.75" x14ac:dyDescent="0.2">
      <c r="A401" s="5"/>
      <c r="B401" s="5"/>
    </row>
    <row r="402" spans="1:2" s="2" customFormat="1" ht="12.75" x14ac:dyDescent="0.2">
      <c r="A402" s="5"/>
      <c r="B402" s="5"/>
    </row>
    <row r="403" spans="1:2" s="2" customFormat="1" ht="12.75" x14ac:dyDescent="0.2">
      <c r="A403" s="5"/>
      <c r="B403" s="5"/>
    </row>
    <row r="404" spans="1:2" s="2" customFormat="1" ht="12.75" x14ac:dyDescent="0.2">
      <c r="A404" s="5"/>
      <c r="B404" s="5"/>
    </row>
    <row r="405" spans="1:2" s="2" customFormat="1" ht="12.75" x14ac:dyDescent="0.2">
      <c r="A405" s="5"/>
      <c r="B405" s="5"/>
    </row>
    <row r="406" spans="1:2" s="2" customFormat="1" ht="12.75" x14ac:dyDescent="0.2">
      <c r="A406" s="5"/>
      <c r="B406" s="5"/>
    </row>
    <row r="407" spans="1:2" s="2" customFormat="1" ht="12.75" x14ac:dyDescent="0.2">
      <c r="A407" s="5"/>
      <c r="B407" s="5"/>
    </row>
    <row r="408" spans="1:2" s="2" customFormat="1" ht="12.75" x14ac:dyDescent="0.2">
      <c r="A408" s="5"/>
      <c r="B408" s="5"/>
    </row>
    <row r="409" spans="1:2" s="2" customFormat="1" ht="12.75" x14ac:dyDescent="0.2">
      <c r="A409" s="5"/>
      <c r="B409" s="5"/>
    </row>
    <row r="410" spans="1:2" s="2" customFormat="1" ht="12.75" x14ac:dyDescent="0.2">
      <c r="A410" s="5"/>
      <c r="B410" s="5"/>
    </row>
    <row r="411" spans="1:2" s="2" customFormat="1" ht="12.75" x14ac:dyDescent="0.2">
      <c r="A411" s="5"/>
      <c r="B411" s="5"/>
    </row>
    <row r="412" spans="1:2" s="2" customFormat="1" ht="12.75" x14ac:dyDescent="0.2">
      <c r="A412" s="5"/>
      <c r="B412" s="5"/>
    </row>
    <row r="413" spans="1:2" s="2" customFormat="1" ht="12.75" x14ac:dyDescent="0.2">
      <c r="A413" s="5"/>
      <c r="B413" s="5"/>
    </row>
    <row r="414" spans="1:2" s="2" customFormat="1" ht="12.75" x14ac:dyDescent="0.2">
      <c r="A414" s="5"/>
      <c r="B414" s="5"/>
    </row>
    <row r="415" spans="1:2" s="2" customFormat="1" ht="12.75" x14ac:dyDescent="0.2">
      <c r="A415" s="5"/>
      <c r="B415" s="5"/>
    </row>
    <row r="416" spans="1:2" s="2" customFormat="1" ht="12.75" x14ac:dyDescent="0.2">
      <c r="A416" s="5"/>
      <c r="B416" s="5"/>
    </row>
    <row r="417" spans="1:2" s="2" customFormat="1" ht="12.75" x14ac:dyDescent="0.2">
      <c r="A417" s="5"/>
      <c r="B417" s="5"/>
    </row>
    <row r="418" spans="1:2" s="2" customFormat="1" ht="12.75" x14ac:dyDescent="0.2">
      <c r="A418" s="5"/>
      <c r="B418" s="5"/>
    </row>
    <row r="419" spans="1:2" s="2" customFormat="1" ht="12.75" x14ac:dyDescent="0.2">
      <c r="A419" s="5"/>
      <c r="B419" s="5"/>
    </row>
    <row r="420" spans="1:2" s="2" customFormat="1" ht="12.75" x14ac:dyDescent="0.2">
      <c r="A420" s="5"/>
      <c r="B420" s="5"/>
    </row>
    <row r="421" spans="1:2" s="2" customFormat="1" ht="12.75" x14ac:dyDescent="0.2">
      <c r="A421" s="5"/>
      <c r="B421" s="5"/>
    </row>
    <row r="422" spans="1:2" s="2" customFormat="1" ht="12.75" x14ac:dyDescent="0.2">
      <c r="A422" s="5"/>
      <c r="B422" s="5"/>
    </row>
    <row r="423" spans="1:2" s="2" customFormat="1" ht="12.75" x14ac:dyDescent="0.2">
      <c r="A423" s="5"/>
      <c r="B423" s="5"/>
    </row>
    <row r="424" spans="1:2" s="2" customFormat="1" ht="12.75" x14ac:dyDescent="0.2">
      <c r="A424" s="5"/>
      <c r="B424" s="5"/>
    </row>
    <row r="425" spans="1:2" s="2" customFormat="1" ht="12.75" x14ac:dyDescent="0.2">
      <c r="A425" s="5"/>
      <c r="B425" s="5"/>
    </row>
    <row r="426" spans="1:2" s="2" customFormat="1" ht="12.75" x14ac:dyDescent="0.2">
      <c r="A426" s="5"/>
      <c r="B426" s="5"/>
    </row>
    <row r="427" spans="1:2" s="2" customFormat="1" ht="12.75" x14ac:dyDescent="0.2">
      <c r="A427" s="5"/>
      <c r="B427" s="5"/>
    </row>
    <row r="428" spans="1:2" s="2" customFormat="1" ht="12.75" x14ac:dyDescent="0.2">
      <c r="A428" s="5"/>
      <c r="B428" s="5"/>
    </row>
    <row r="429" spans="1:2" s="2" customFormat="1" ht="12.75" x14ac:dyDescent="0.2">
      <c r="A429" s="5"/>
      <c r="B429" s="5"/>
    </row>
    <row r="430" spans="1:2" s="2" customFormat="1" ht="12.75" x14ac:dyDescent="0.2">
      <c r="A430" s="5"/>
      <c r="B430" s="5"/>
    </row>
    <row r="431" spans="1:2" s="2" customFormat="1" ht="12.75" x14ac:dyDescent="0.2">
      <c r="A431" s="5"/>
      <c r="B431" s="5"/>
    </row>
    <row r="432" spans="1:2" s="2" customFormat="1" ht="12.75" x14ac:dyDescent="0.2">
      <c r="A432" s="5"/>
      <c r="B432" s="5"/>
    </row>
    <row r="433" spans="1:2" s="2" customFormat="1" ht="12.75" x14ac:dyDescent="0.2">
      <c r="A433" s="5"/>
      <c r="B433" s="5"/>
    </row>
    <row r="434" spans="1:2" s="2" customFormat="1" ht="12.75" x14ac:dyDescent="0.2">
      <c r="A434" s="5"/>
      <c r="B434" s="5"/>
    </row>
    <row r="435" spans="1:2" s="2" customFormat="1" ht="12.75" x14ac:dyDescent="0.2">
      <c r="A435" s="5"/>
      <c r="B435" s="5"/>
    </row>
    <row r="436" spans="1:2" s="2" customFormat="1" ht="12.75" x14ac:dyDescent="0.2">
      <c r="A436" s="5"/>
      <c r="B436" s="5"/>
    </row>
    <row r="437" spans="1:2" s="2" customFormat="1" ht="12.75" x14ac:dyDescent="0.2">
      <c r="A437" s="5"/>
      <c r="B437" s="5"/>
    </row>
    <row r="438" spans="1:2" s="2" customFormat="1" ht="12.75" x14ac:dyDescent="0.2">
      <c r="A438" s="5"/>
      <c r="B438" s="5"/>
    </row>
    <row r="439" spans="1:2" s="2" customFormat="1" ht="12.75" x14ac:dyDescent="0.2">
      <c r="A439" s="5"/>
      <c r="B439" s="5"/>
    </row>
    <row r="440" spans="1:2" s="2" customFormat="1" ht="12.75" x14ac:dyDescent="0.2">
      <c r="A440" s="5"/>
      <c r="B440" s="5"/>
    </row>
    <row r="441" spans="1:2" s="2" customFormat="1" ht="12.75" x14ac:dyDescent="0.2">
      <c r="A441" s="5"/>
      <c r="B441" s="5"/>
    </row>
    <row r="442" spans="1:2" s="2" customFormat="1" ht="12.75" x14ac:dyDescent="0.2">
      <c r="A442" s="5"/>
      <c r="B442" s="5"/>
    </row>
    <row r="443" spans="1:2" s="2" customFormat="1" ht="12.75" x14ac:dyDescent="0.2">
      <c r="A443" s="5"/>
      <c r="B443" s="5"/>
    </row>
    <row r="444" spans="1:2" s="2" customFormat="1" ht="12.75" x14ac:dyDescent="0.2">
      <c r="A444" s="5"/>
      <c r="B444" s="5"/>
    </row>
    <row r="445" spans="1:2" s="2" customFormat="1" ht="12.75" x14ac:dyDescent="0.2">
      <c r="A445" s="5"/>
      <c r="B445" s="5"/>
    </row>
    <row r="446" spans="1:2" s="2" customFormat="1" ht="12.75" x14ac:dyDescent="0.2">
      <c r="A446" s="5"/>
      <c r="B446" s="5"/>
    </row>
    <row r="447" spans="1:2" s="2" customFormat="1" ht="12.75" x14ac:dyDescent="0.2">
      <c r="A447" s="5"/>
      <c r="B447" s="5"/>
    </row>
    <row r="448" spans="1:2" s="2" customFormat="1" ht="12.75" x14ac:dyDescent="0.2">
      <c r="A448" s="5"/>
      <c r="B448" s="5"/>
    </row>
    <row r="449" spans="1:2" s="2" customFormat="1" ht="12.75" x14ac:dyDescent="0.2">
      <c r="A449" s="5"/>
      <c r="B449" s="5"/>
    </row>
    <row r="450" spans="1:2" s="2" customFormat="1" ht="12.75" x14ac:dyDescent="0.2">
      <c r="A450" s="5"/>
      <c r="B450" s="5"/>
    </row>
    <row r="451" spans="1:2" s="2" customFormat="1" ht="12.75" x14ac:dyDescent="0.2">
      <c r="A451" s="5"/>
      <c r="B451" s="5"/>
    </row>
    <row r="452" spans="1:2" s="2" customFormat="1" ht="12.75" x14ac:dyDescent="0.2">
      <c r="A452" s="5"/>
      <c r="B452" s="5"/>
    </row>
    <row r="453" spans="1:2" s="2" customFormat="1" ht="12.75" x14ac:dyDescent="0.2">
      <c r="A453" s="5"/>
      <c r="B453" s="5"/>
    </row>
    <row r="454" spans="1:2" s="2" customFormat="1" ht="12.75" x14ac:dyDescent="0.2">
      <c r="A454" s="5"/>
      <c r="B454" s="5"/>
    </row>
    <row r="455" spans="1:2" s="2" customFormat="1" ht="12.75" x14ac:dyDescent="0.2">
      <c r="A455" s="5"/>
      <c r="B455" s="5"/>
    </row>
    <row r="456" spans="1:2" s="2" customFormat="1" ht="12.75" x14ac:dyDescent="0.2">
      <c r="A456" s="5"/>
      <c r="B456" s="5"/>
    </row>
    <row r="457" spans="1:2" s="2" customFormat="1" ht="12.75" x14ac:dyDescent="0.2">
      <c r="A457" s="5"/>
      <c r="B457" s="5"/>
    </row>
    <row r="458" spans="1:2" s="2" customFormat="1" ht="12.75" x14ac:dyDescent="0.2">
      <c r="A458" s="5"/>
      <c r="B458" s="5"/>
    </row>
    <row r="459" spans="1:2" s="2" customFormat="1" ht="12.75" x14ac:dyDescent="0.2">
      <c r="A459" s="5"/>
      <c r="B459" s="5"/>
    </row>
    <row r="460" spans="1:2" s="2" customFormat="1" ht="12.75" x14ac:dyDescent="0.2">
      <c r="A460" s="5"/>
      <c r="B460" s="5"/>
    </row>
    <row r="461" spans="1:2" s="2" customFormat="1" ht="12.75" x14ac:dyDescent="0.2">
      <c r="A461" s="5"/>
      <c r="B461" s="5"/>
    </row>
    <row r="462" spans="1:2" s="2" customFormat="1" ht="12.75" x14ac:dyDescent="0.2">
      <c r="A462" s="5"/>
      <c r="B462" s="5"/>
    </row>
    <row r="463" spans="1:2" s="2" customFormat="1" ht="12.75" x14ac:dyDescent="0.2">
      <c r="A463" s="5"/>
      <c r="B463" s="5"/>
    </row>
    <row r="464" spans="1:2" s="2" customFormat="1" ht="12.75" x14ac:dyDescent="0.2">
      <c r="A464" s="5"/>
      <c r="B464" s="5"/>
    </row>
    <row r="465" spans="1:2" s="2" customFormat="1" ht="12.75" x14ac:dyDescent="0.2">
      <c r="A465" s="5"/>
      <c r="B465" s="5"/>
    </row>
  </sheetData>
  <sheetProtection insertRows="0" deleteRows="0" selectLockedCells="1"/>
  <mergeCells count="40">
    <mergeCell ref="A37:XFD37"/>
    <mergeCell ref="A38:G38"/>
    <mergeCell ref="A39:G39"/>
    <mergeCell ref="A40:G40"/>
    <mergeCell ref="E31:F31"/>
    <mergeCell ref="G31:H31"/>
    <mergeCell ref="A32:G32"/>
    <mergeCell ref="A34:G34"/>
    <mergeCell ref="A35:G35"/>
    <mergeCell ref="A36:XFD36"/>
    <mergeCell ref="E28:F28"/>
    <mergeCell ref="G28:H28"/>
    <mergeCell ref="E29:F29"/>
    <mergeCell ref="G29:H29"/>
    <mergeCell ref="E30:F30"/>
    <mergeCell ref="G30:H30"/>
    <mergeCell ref="E23:F23"/>
    <mergeCell ref="G23:H23"/>
    <mergeCell ref="E24:F24"/>
    <mergeCell ref="G24:H24"/>
    <mergeCell ref="E25:F25"/>
    <mergeCell ref="G25:H25"/>
    <mergeCell ref="H8:I8"/>
    <mergeCell ref="A10:A17"/>
    <mergeCell ref="A19:I20"/>
    <mergeCell ref="A21:G21"/>
    <mergeCell ref="E22:F22"/>
    <mergeCell ref="G22:H22"/>
    <mergeCell ref="A8:A9"/>
    <mergeCell ref="B8:B9"/>
    <mergeCell ref="C8:C9"/>
    <mergeCell ref="D8:D9"/>
    <mergeCell ref="E8:E9"/>
    <mergeCell ref="F8:G8"/>
    <mergeCell ref="A1:B6"/>
    <mergeCell ref="C1:I2"/>
    <mergeCell ref="C3:I3"/>
    <mergeCell ref="C4:I4"/>
    <mergeCell ref="C5:I5"/>
    <mergeCell ref="C6:I7"/>
  </mergeCells>
  <printOptions horizontalCentered="1"/>
  <pageMargins left="1.1811023622047245" right="0.59055118110236227" top="0.78740157480314965" bottom="0.59055118110236227" header="0.31496062992125984" footer="0.31496062992125984"/>
  <pageSetup scale="65" fitToHeight="0" orientation="landscape" r:id="rId1"/>
  <headerFooter>
    <oddHeader>&amp;RFOLIO &amp;P  DE &amp;N</oddHeader>
  </headerFooter>
  <drawing r:id="rId2"/>
  <legacyDrawing r:id="rId3"/>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463"/>
  <sheetViews>
    <sheetView view="pageBreakPreview" zoomScale="90" zoomScaleNormal="100" zoomScaleSheetLayoutView="90" workbookViewId="0">
      <selection activeCell="L26" sqref="L26"/>
    </sheetView>
  </sheetViews>
  <sheetFormatPr baseColWidth="10" defaultColWidth="11.42578125" defaultRowHeight="15" x14ac:dyDescent="0.25"/>
  <cols>
    <col min="1" max="1" width="19.140625" style="9" customWidth="1"/>
    <col min="2" max="2" width="12.140625" style="9" customWidth="1"/>
    <col min="3" max="3" width="35.5703125" style="1" customWidth="1"/>
    <col min="4" max="4" width="7.42578125" style="1" customWidth="1"/>
    <col min="5" max="5" width="10.42578125" style="1" customWidth="1"/>
    <col min="6" max="6" width="11.28515625" style="1" customWidth="1"/>
    <col min="7" max="7" width="13.140625" style="1" customWidth="1"/>
    <col min="8" max="8" width="15.140625" style="1" customWidth="1"/>
    <col min="9" max="9" width="23" style="1" customWidth="1"/>
    <col min="10" max="10" width="0.140625" style="1" hidden="1" customWidth="1"/>
    <col min="11" max="16384" width="11.42578125" style="1"/>
  </cols>
  <sheetData>
    <row r="1" spans="1:9" ht="15" customHeight="1" x14ac:dyDescent="0.25">
      <c r="A1" s="88"/>
      <c r="B1" s="89"/>
      <c r="C1" s="94" t="s">
        <v>3</v>
      </c>
      <c r="D1" s="95"/>
      <c r="E1" s="95"/>
      <c r="F1" s="95"/>
      <c r="G1" s="95"/>
      <c r="H1" s="95"/>
      <c r="I1" s="96"/>
    </row>
    <row r="2" spans="1:9" ht="15" customHeight="1" thickBot="1" x14ac:dyDescent="0.3">
      <c r="A2" s="90"/>
      <c r="B2" s="91"/>
      <c r="C2" s="97"/>
      <c r="D2" s="98"/>
      <c r="E2" s="98"/>
      <c r="F2" s="98"/>
      <c r="G2" s="98"/>
      <c r="H2" s="98"/>
      <c r="I2" s="99"/>
    </row>
    <row r="3" spans="1:9" ht="21.75" thickBot="1" x14ac:dyDescent="0.3">
      <c r="A3" s="90"/>
      <c r="B3" s="91"/>
      <c r="C3" s="100" t="s">
        <v>7</v>
      </c>
      <c r="D3" s="101"/>
      <c r="E3" s="101"/>
      <c r="F3" s="101"/>
      <c r="G3" s="101"/>
      <c r="H3" s="101"/>
      <c r="I3" s="102"/>
    </row>
    <row r="4" spans="1:9" ht="21.75" thickBot="1" x14ac:dyDescent="0.3">
      <c r="A4" s="90"/>
      <c r="B4" s="91"/>
      <c r="C4" s="103" t="e">
        <f>'RELACION DE ARCHIVO (7) 2019'!C4:I4</f>
        <v>#REF!</v>
      </c>
      <c r="D4" s="104"/>
      <c r="E4" s="104"/>
      <c r="F4" s="104"/>
      <c r="G4" s="104"/>
      <c r="H4" s="104"/>
      <c r="I4" s="105"/>
    </row>
    <row r="5" spans="1:9" ht="21.75" customHeight="1" thickBot="1" x14ac:dyDescent="0.3">
      <c r="A5" s="90"/>
      <c r="B5" s="91"/>
      <c r="C5" s="106" t="s">
        <v>29</v>
      </c>
      <c r="D5" s="107"/>
      <c r="E5" s="107"/>
      <c r="F5" s="107"/>
      <c r="G5" s="107"/>
      <c r="H5" s="107"/>
      <c r="I5" s="108"/>
    </row>
    <row r="6" spans="1:9" ht="18.75" customHeight="1" thickBot="1" x14ac:dyDescent="0.3">
      <c r="A6" s="92"/>
      <c r="B6" s="93"/>
      <c r="C6" s="109" t="s">
        <v>659</v>
      </c>
      <c r="D6" s="110"/>
      <c r="E6" s="110"/>
      <c r="F6" s="110"/>
      <c r="G6" s="110"/>
      <c r="H6" s="110"/>
      <c r="I6" s="111"/>
    </row>
    <row r="7" spans="1:9" s="2" customFormat="1" ht="0.75" customHeight="1" thickBot="1" x14ac:dyDescent="0.25">
      <c r="A7" s="7"/>
      <c r="B7" s="7"/>
      <c r="C7" s="112"/>
      <c r="D7" s="113"/>
      <c r="E7" s="113"/>
      <c r="F7" s="113"/>
      <c r="G7" s="113"/>
      <c r="H7" s="113"/>
      <c r="I7" s="114"/>
    </row>
    <row r="8" spans="1:9" s="2" customFormat="1" ht="29.25" customHeight="1" thickBot="1" x14ac:dyDescent="0.25">
      <c r="A8" s="124" t="s">
        <v>1</v>
      </c>
      <c r="B8" s="126" t="s">
        <v>9</v>
      </c>
      <c r="C8" s="124" t="s">
        <v>8</v>
      </c>
      <c r="D8" s="126" t="s">
        <v>10</v>
      </c>
      <c r="E8" s="126" t="s">
        <v>11</v>
      </c>
      <c r="F8" s="115" t="s">
        <v>12</v>
      </c>
      <c r="G8" s="128"/>
      <c r="H8" s="115" t="s">
        <v>15</v>
      </c>
      <c r="I8" s="116"/>
    </row>
    <row r="9" spans="1:9" s="6" customFormat="1" ht="36.75" thickBot="1" x14ac:dyDescent="0.25">
      <c r="A9" s="125"/>
      <c r="B9" s="127"/>
      <c r="C9" s="125"/>
      <c r="D9" s="127"/>
      <c r="E9" s="127"/>
      <c r="F9" s="13" t="s">
        <v>13</v>
      </c>
      <c r="G9" s="13" t="s">
        <v>14</v>
      </c>
      <c r="H9" s="13" t="s">
        <v>16</v>
      </c>
      <c r="I9" s="17" t="s">
        <v>17</v>
      </c>
    </row>
    <row r="10" spans="1:9" s="6" customFormat="1" ht="14.25" x14ac:dyDescent="0.2">
      <c r="A10" s="117" t="s">
        <v>69</v>
      </c>
      <c r="B10" s="28">
        <v>1</v>
      </c>
      <c r="C10" s="12" t="s">
        <v>666</v>
      </c>
      <c r="D10" s="12">
        <v>1</v>
      </c>
      <c r="E10" s="12">
        <v>429</v>
      </c>
      <c r="F10" s="33">
        <v>43647</v>
      </c>
      <c r="G10" s="33">
        <v>43677</v>
      </c>
      <c r="H10" s="33">
        <v>44362</v>
      </c>
      <c r="I10" s="33">
        <v>47284</v>
      </c>
    </row>
    <row r="11" spans="1:9" s="6" customFormat="1" ht="14.25" x14ac:dyDescent="0.2">
      <c r="A11" s="118"/>
      <c r="B11" s="29">
        <v>2</v>
      </c>
      <c r="C11" s="12" t="s">
        <v>667</v>
      </c>
      <c r="D11" s="10">
        <v>2</v>
      </c>
      <c r="E11" s="10">
        <f>511+405</f>
        <v>916</v>
      </c>
      <c r="F11" s="33">
        <v>43678</v>
      </c>
      <c r="G11" s="33">
        <v>43708</v>
      </c>
      <c r="H11" s="33">
        <v>44362</v>
      </c>
      <c r="I11" s="33">
        <v>47284</v>
      </c>
    </row>
    <row r="12" spans="1:9" s="6" customFormat="1" ht="14.25" x14ac:dyDescent="0.2">
      <c r="A12" s="118"/>
      <c r="B12" s="29">
        <v>3</v>
      </c>
      <c r="C12" s="12" t="s">
        <v>668</v>
      </c>
      <c r="D12" s="10">
        <v>3</v>
      </c>
      <c r="E12" s="10">
        <f>462+441+287</f>
        <v>1190</v>
      </c>
      <c r="F12" s="34">
        <v>43709</v>
      </c>
      <c r="G12" s="34">
        <v>43738</v>
      </c>
      <c r="H12" s="33">
        <v>44362</v>
      </c>
      <c r="I12" s="33">
        <v>47284</v>
      </c>
    </row>
    <row r="13" spans="1:9" s="6" customFormat="1" ht="14.25" x14ac:dyDescent="0.2">
      <c r="A13" s="118"/>
      <c r="B13" s="29">
        <v>4</v>
      </c>
      <c r="C13" s="12" t="s">
        <v>669</v>
      </c>
      <c r="D13" s="10">
        <v>2</v>
      </c>
      <c r="E13" s="10">
        <f>427+491</f>
        <v>918</v>
      </c>
      <c r="F13" s="33">
        <v>43739</v>
      </c>
      <c r="G13" s="33">
        <v>43769</v>
      </c>
      <c r="H13" s="33">
        <v>44362</v>
      </c>
      <c r="I13" s="33">
        <v>47284</v>
      </c>
    </row>
    <row r="14" spans="1:9" s="6" customFormat="1" ht="14.25" x14ac:dyDescent="0.2">
      <c r="A14" s="133"/>
      <c r="B14" s="31"/>
      <c r="C14" s="12"/>
      <c r="D14" s="32"/>
      <c r="E14" s="59"/>
      <c r="F14" s="58"/>
      <c r="G14" s="58"/>
      <c r="H14" s="33"/>
      <c r="I14" s="33"/>
    </row>
    <row r="15" spans="1:9" s="6" customFormat="1" thickBot="1" x14ac:dyDescent="0.25">
      <c r="A15" s="119"/>
      <c r="B15" s="30"/>
      <c r="C15" s="11"/>
      <c r="D15" s="11"/>
      <c r="E15" s="11"/>
      <c r="F15" s="36"/>
      <c r="G15" s="46"/>
      <c r="H15" s="46"/>
      <c r="I15" s="46"/>
    </row>
    <row r="16" spans="1:9" s="2" customFormat="1" ht="12.75" x14ac:dyDescent="0.2">
      <c r="F16" s="54"/>
      <c r="H16" s="44"/>
    </row>
    <row r="17" spans="1:9" s="2" customFormat="1" ht="12.75" x14ac:dyDescent="0.2">
      <c r="A17" s="120" t="s">
        <v>298</v>
      </c>
      <c r="B17" s="120"/>
      <c r="C17" s="120"/>
      <c r="D17" s="120"/>
      <c r="E17" s="120"/>
      <c r="F17" s="120"/>
      <c r="G17" s="120"/>
      <c r="H17" s="120"/>
      <c r="I17" s="120"/>
    </row>
    <row r="18" spans="1:9" s="2" customFormat="1" ht="12.75" x14ac:dyDescent="0.2">
      <c r="A18" s="120"/>
      <c r="B18" s="120"/>
      <c r="C18" s="120"/>
      <c r="D18" s="120"/>
      <c r="E18" s="120"/>
      <c r="F18" s="120"/>
      <c r="G18" s="120"/>
      <c r="H18" s="120"/>
      <c r="I18" s="120"/>
    </row>
    <row r="19" spans="1:9" s="2" customFormat="1" ht="12.75" x14ac:dyDescent="0.2">
      <c r="A19" s="121"/>
      <c r="B19" s="121"/>
      <c r="C19" s="121"/>
      <c r="D19" s="121"/>
      <c r="E19" s="121"/>
      <c r="F19" s="121"/>
      <c r="G19" s="121"/>
      <c r="H19" s="44"/>
    </row>
    <row r="20" spans="1:9" s="2" customFormat="1" ht="12.75" x14ac:dyDescent="0.2">
      <c r="A20" s="44"/>
      <c r="B20" s="43" t="s">
        <v>20</v>
      </c>
      <c r="C20" s="43" t="s">
        <v>33</v>
      </c>
      <c r="D20" s="44"/>
      <c r="E20" s="122" t="s">
        <v>24</v>
      </c>
      <c r="F20" s="122"/>
      <c r="G20" s="123" t="s">
        <v>684</v>
      </c>
      <c r="H20" s="123"/>
    </row>
    <row r="21" spans="1:9" s="2" customFormat="1" ht="12.75" x14ac:dyDescent="0.2">
      <c r="A21" s="44"/>
      <c r="B21" s="43" t="s">
        <v>21</v>
      </c>
      <c r="C21" s="43" t="s">
        <v>34</v>
      </c>
      <c r="D21" s="44"/>
      <c r="E21" s="122" t="s">
        <v>21</v>
      </c>
      <c r="F21" s="122"/>
      <c r="G21" s="123" t="s">
        <v>366</v>
      </c>
      <c r="H21" s="123"/>
    </row>
    <row r="22" spans="1:9" s="2" customFormat="1" ht="12.75" x14ac:dyDescent="0.2">
      <c r="A22" s="44"/>
      <c r="B22" s="43" t="s">
        <v>22</v>
      </c>
      <c r="C22" s="49">
        <v>44362</v>
      </c>
      <c r="D22" s="44"/>
      <c r="E22" s="122" t="s">
        <v>22</v>
      </c>
      <c r="F22" s="122"/>
      <c r="G22" s="129">
        <v>44362</v>
      </c>
      <c r="H22" s="123"/>
    </row>
    <row r="23" spans="1:9" s="2" customFormat="1" ht="12.75" x14ac:dyDescent="0.2">
      <c r="A23" s="44"/>
      <c r="B23" s="43" t="s">
        <v>23</v>
      </c>
      <c r="C23" s="43"/>
      <c r="D23" s="44"/>
      <c r="E23" s="122" t="s">
        <v>25</v>
      </c>
      <c r="F23" s="122"/>
      <c r="G23" s="123"/>
      <c r="H23" s="123"/>
    </row>
    <row r="24" spans="1:9" s="2" customFormat="1" ht="12.75" x14ac:dyDescent="0.2">
      <c r="A24" s="44"/>
      <c r="B24" s="21"/>
      <c r="C24" s="21"/>
      <c r="D24" s="44"/>
      <c r="E24" s="22"/>
      <c r="F24" s="22"/>
      <c r="G24" s="22"/>
      <c r="H24" s="22"/>
    </row>
    <row r="25" spans="1:9" s="2" customFormat="1" ht="12.75" x14ac:dyDescent="0.2">
      <c r="A25" s="44"/>
      <c r="B25" s="21"/>
      <c r="C25" s="21"/>
      <c r="D25" s="44"/>
      <c r="E25" s="22"/>
      <c r="F25" s="22"/>
      <c r="G25" s="22"/>
      <c r="H25" s="22"/>
    </row>
    <row r="26" spans="1:9" s="2" customFormat="1" ht="12.75" x14ac:dyDescent="0.2">
      <c r="A26" s="44"/>
      <c r="B26" s="21"/>
      <c r="C26" s="21"/>
      <c r="D26" s="44"/>
      <c r="E26" s="122" t="s">
        <v>26</v>
      </c>
      <c r="F26" s="122"/>
      <c r="G26" s="123" t="s">
        <v>367</v>
      </c>
      <c r="H26" s="123"/>
    </row>
    <row r="27" spans="1:9" s="2" customFormat="1" ht="12.75" x14ac:dyDescent="0.2">
      <c r="A27" s="44"/>
      <c r="B27" s="21"/>
      <c r="C27" s="21"/>
      <c r="D27" s="44"/>
      <c r="E27" s="122" t="s">
        <v>21</v>
      </c>
      <c r="F27" s="122"/>
      <c r="G27" s="123" t="s">
        <v>36</v>
      </c>
      <c r="H27" s="123"/>
    </row>
    <row r="28" spans="1:9" s="2" customFormat="1" ht="12.75" x14ac:dyDescent="0.2">
      <c r="A28" s="44"/>
      <c r="B28" s="21"/>
      <c r="C28" s="21"/>
      <c r="D28" s="44"/>
      <c r="E28" s="122" t="s">
        <v>27</v>
      </c>
      <c r="F28" s="122"/>
      <c r="G28" s="129">
        <v>44362</v>
      </c>
      <c r="H28" s="123"/>
    </row>
    <row r="29" spans="1:9" s="2" customFormat="1" ht="12.75" x14ac:dyDescent="0.2">
      <c r="A29" s="23"/>
      <c r="B29" s="23"/>
      <c r="C29" s="23"/>
      <c r="D29" s="23"/>
      <c r="E29" s="131" t="s">
        <v>25</v>
      </c>
      <c r="F29" s="131"/>
      <c r="G29" s="132"/>
      <c r="H29" s="132"/>
    </row>
    <row r="30" spans="1:9" s="2" customFormat="1" ht="12.75" x14ac:dyDescent="0.2">
      <c r="A30" s="130"/>
      <c r="B30" s="130"/>
      <c r="C30" s="130"/>
      <c r="D30" s="130"/>
      <c r="E30" s="130"/>
      <c r="F30" s="130"/>
      <c r="G30" s="130"/>
      <c r="H30" s="45"/>
    </row>
    <row r="31" spans="1:9" s="2" customFormat="1" ht="12.75" x14ac:dyDescent="0.2">
      <c r="A31" s="8" t="s">
        <v>0</v>
      </c>
      <c r="B31" s="8"/>
      <c r="C31" s="4"/>
      <c r="D31" s="4"/>
      <c r="E31" s="4"/>
      <c r="H31" s="45"/>
    </row>
    <row r="32" spans="1:9" s="2" customFormat="1" ht="12.75" x14ac:dyDescent="0.2">
      <c r="A32" s="121" t="s">
        <v>5</v>
      </c>
      <c r="B32" s="121"/>
      <c r="C32" s="121"/>
      <c r="D32" s="121"/>
      <c r="E32" s="121"/>
      <c r="F32" s="121"/>
      <c r="G32" s="121"/>
      <c r="H32" s="45"/>
    </row>
    <row r="33" spans="1:10" s="2" customFormat="1" x14ac:dyDescent="0.25">
      <c r="A33" s="121" t="s">
        <v>4</v>
      </c>
      <c r="B33" s="121"/>
      <c r="C33" s="121"/>
      <c r="D33" s="121"/>
      <c r="E33" s="121"/>
      <c r="F33" s="121"/>
      <c r="G33" s="121"/>
      <c r="H33" s="45"/>
      <c r="I33" s="3"/>
      <c r="J33"/>
    </row>
    <row r="34" spans="1:10" s="121" customFormat="1" ht="15" customHeight="1" x14ac:dyDescent="0.2">
      <c r="A34" s="121" t="s">
        <v>19</v>
      </c>
    </row>
    <row r="35" spans="1:10" s="121" customFormat="1" ht="15" customHeight="1" x14ac:dyDescent="0.2">
      <c r="A35" s="121" t="s">
        <v>18</v>
      </c>
    </row>
    <row r="36" spans="1:10" s="2" customFormat="1" x14ac:dyDescent="0.25">
      <c r="A36" s="121" t="s">
        <v>6</v>
      </c>
      <c r="B36" s="121"/>
      <c r="C36" s="121"/>
      <c r="D36" s="121"/>
      <c r="E36" s="121"/>
      <c r="F36" s="121"/>
      <c r="G36" s="121"/>
      <c r="H36" s="45"/>
      <c r="J36"/>
    </row>
    <row r="37" spans="1:10" s="2" customFormat="1" ht="12.75" x14ac:dyDescent="0.2">
      <c r="A37" s="130"/>
      <c r="B37" s="130"/>
      <c r="C37" s="130"/>
      <c r="D37" s="130"/>
      <c r="E37" s="130"/>
      <c r="F37" s="130"/>
      <c r="G37" s="130"/>
      <c r="H37" s="45"/>
    </row>
    <row r="38" spans="1:10" s="2" customFormat="1" ht="12.75" x14ac:dyDescent="0.2">
      <c r="A38" s="130"/>
      <c r="B38" s="130"/>
      <c r="C38" s="130"/>
      <c r="D38" s="130"/>
      <c r="E38" s="130"/>
      <c r="F38" s="130"/>
      <c r="G38" s="130"/>
      <c r="H38" s="45"/>
    </row>
    <row r="39" spans="1:10" s="2" customFormat="1" ht="12.75" x14ac:dyDescent="0.2">
      <c r="A39" s="5"/>
      <c r="B39" s="5"/>
    </row>
    <row r="40" spans="1:10" s="2" customFormat="1" ht="12.75" x14ac:dyDescent="0.2">
      <c r="A40" s="5"/>
      <c r="B40" s="5"/>
    </row>
    <row r="41" spans="1:10" s="2" customFormat="1" ht="12.75" x14ac:dyDescent="0.2">
      <c r="A41" s="5"/>
      <c r="B41" s="5"/>
    </row>
    <row r="42" spans="1:10" s="2" customFormat="1" ht="12.75" x14ac:dyDescent="0.2">
      <c r="A42" s="5"/>
      <c r="B42" s="5"/>
    </row>
    <row r="43" spans="1:10" s="2" customFormat="1" ht="12.75" x14ac:dyDescent="0.2">
      <c r="A43" s="5"/>
      <c r="B43" s="5"/>
    </row>
    <row r="44" spans="1:10" s="2" customFormat="1" ht="12.75" x14ac:dyDescent="0.2">
      <c r="A44" s="5"/>
      <c r="B44" s="5"/>
    </row>
    <row r="45" spans="1:10" s="2" customFormat="1" ht="12.75" x14ac:dyDescent="0.2">
      <c r="A45" s="5"/>
      <c r="B45" s="5"/>
    </row>
    <row r="46" spans="1:10" s="2" customFormat="1" ht="12.75" x14ac:dyDescent="0.2">
      <c r="A46" s="5"/>
      <c r="B46" s="5"/>
    </row>
    <row r="47" spans="1:10" s="2" customFormat="1" ht="12.75" x14ac:dyDescent="0.2">
      <c r="A47" s="5"/>
      <c r="B47" s="5"/>
    </row>
    <row r="48" spans="1:10" s="2" customFormat="1" ht="12.75" x14ac:dyDescent="0.2">
      <c r="A48" s="5"/>
      <c r="B48" s="5"/>
    </row>
    <row r="49" spans="1:2" s="2" customFormat="1" ht="12.75" x14ac:dyDescent="0.2">
      <c r="A49" s="5"/>
      <c r="B49" s="5"/>
    </row>
    <row r="50" spans="1:2" s="2" customFormat="1" ht="12.75" x14ac:dyDescent="0.2">
      <c r="A50" s="5"/>
      <c r="B50" s="5"/>
    </row>
    <row r="51" spans="1:2" s="2" customFormat="1" ht="12.75" x14ac:dyDescent="0.2">
      <c r="A51" s="5"/>
      <c r="B51" s="5"/>
    </row>
    <row r="52" spans="1:2" s="2" customFormat="1" ht="12.75" x14ac:dyDescent="0.2">
      <c r="A52" s="5"/>
      <c r="B52" s="5"/>
    </row>
    <row r="53" spans="1:2" s="2" customFormat="1" ht="12.75" x14ac:dyDescent="0.2">
      <c r="A53" s="5"/>
      <c r="B53" s="5"/>
    </row>
    <row r="54" spans="1:2" s="2" customFormat="1" ht="12.75" x14ac:dyDescent="0.2">
      <c r="A54" s="5"/>
      <c r="B54" s="5"/>
    </row>
    <row r="55" spans="1:2" s="2" customFormat="1" ht="12.75" x14ac:dyDescent="0.2">
      <c r="A55" s="5"/>
      <c r="B55" s="5"/>
    </row>
    <row r="56" spans="1:2" s="2" customFormat="1" ht="12.75" x14ac:dyDescent="0.2">
      <c r="A56" s="5"/>
      <c r="B56" s="5"/>
    </row>
    <row r="57" spans="1:2" s="2" customFormat="1" ht="12.75" x14ac:dyDescent="0.2">
      <c r="A57" s="5"/>
      <c r="B57" s="5"/>
    </row>
    <row r="58" spans="1:2" s="2" customFormat="1" ht="12.75" x14ac:dyDescent="0.2">
      <c r="A58" s="5"/>
      <c r="B58" s="5"/>
    </row>
    <row r="59" spans="1:2" s="2" customFormat="1" ht="12.75" x14ac:dyDescent="0.2">
      <c r="A59" s="5"/>
      <c r="B59" s="5"/>
    </row>
    <row r="60" spans="1:2" s="2" customFormat="1" ht="12.75" x14ac:dyDescent="0.2">
      <c r="A60" s="5"/>
      <c r="B60" s="5"/>
    </row>
    <row r="61" spans="1:2" s="2" customFormat="1" ht="12.75" x14ac:dyDescent="0.2">
      <c r="A61" s="5"/>
      <c r="B61" s="5"/>
    </row>
    <row r="62" spans="1:2" s="2" customFormat="1" ht="12.75" x14ac:dyDescent="0.2">
      <c r="A62" s="5"/>
      <c r="B62" s="5"/>
    </row>
    <row r="63" spans="1:2" s="2" customFormat="1" ht="12.75" x14ac:dyDescent="0.2">
      <c r="A63" s="5"/>
      <c r="B63" s="5"/>
    </row>
    <row r="64" spans="1:2" s="2" customFormat="1" ht="12.75" x14ac:dyDescent="0.2">
      <c r="A64" s="5"/>
      <c r="B64" s="5"/>
    </row>
    <row r="65" spans="1:2" s="2" customFormat="1" ht="12.75" x14ac:dyDescent="0.2">
      <c r="A65" s="5"/>
      <c r="B65" s="5"/>
    </row>
    <row r="66" spans="1:2" s="2" customFormat="1" ht="12.75" x14ac:dyDescent="0.2">
      <c r="A66" s="5"/>
      <c r="B66" s="5"/>
    </row>
    <row r="67" spans="1:2" s="2" customFormat="1" ht="12.75" x14ac:dyDescent="0.2">
      <c r="A67" s="5"/>
      <c r="B67" s="5"/>
    </row>
    <row r="68" spans="1:2" s="2" customFormat="1" ht="12.75" x14ac:dyDescent="0.2">
      <c r="A68" s="5"/>
      <c r="B68" s="5"/>
    </row>
    <row r="69" spans="1:2" s="2" customFormat="1" ht="12.75" x14ac:dyDescent="0.2">
      <c r="A69" s="5"/>
      <c r="B69" s="5"/>
    </row>
    <row r="70" spans="1:2" s="2" customFormat="1" ht="12.75" x14ac:dyDescent="0.2">
      <c r="A70" s="5"/>
      <c r="B70" s="5"/>
    </row>
    <row r="71" spans="1:2" s="2" customFormat="1" ht="12.75" x14ac:dyDescent="0.2">
      <c r="A71" s="5"/>
      <c r="B71" s="5"/>
    </row>
    <row r="72" spans="1:2" s="2" customFormat="1" ht="12.75" x14ac:dyDescent="0.2">
      <c r="A72" s="5"/>
      <c r="B72" s="5"/>
    </row>
    <row r="73" spans="1:2" s="2" customFormat="1" ht="12.75" x14ac:dyDescent="0.2">
      <c r="A73" s="5"/>
      <c r="B73" s="5"/>
    </row>
    <row r="74" spans="1:2" s="2" customFormat="1" ht="12.75" x14ac:dyDescent="0.2">
      <c r="A74" s="5"/>
      <c r="B74" s="5"/>
    </row>
    <row r="75" spans="1:2" s="2" customFormat="1" ht="12.75" x14ac:dyDescent="0.2">
      <c r="A75" s="5"/>
      <c r="B75" s="5"/>
    </row>
    <row r="76" spans="1:2" s="2" customFormat="1" ht="12.75" x14ac:dyDescent="0.2">
      <c r="A76" s="5"/>
      <c r="B76" s="5"/>
    </row>
    <row r="77" spans="1:2" s="2" customFormat="1" ht="12.75" x14ac:dyDescent="0.2">
      <c r="A77" s="5"/>
      <c r="B77" s="5"/>
    </row>
    <row r="78" spans="1:2" s="2" customFormat="1" ht="12.75" x14ac:dyDescent="0.2">
      <c r="A78" s="5"/>
      <c r="B78" s="5"/>
    </row>
    <row r="79" spans="1:2" s="2" customFormat="1" ht="12.75" x14ac:dyDescent="0.2">
      <c r="A79" s="5"/>
      <c r="B79" s="5"/>
    </row>
    <row r="80" spans="1:2" s="2" customFormat="1" ht="12.75" x14ac:dyDescent="0.2">
      <c r="A80" s="5"/>
      <c r="B80" s="5"/>
    </row>
    <row r="81" spans="1:2" s="2" customFormat="1" ht="12.75" x14ac:dyDescent="0.2">
      <c r="A81" s="5"/>
      <c r="B81" s="5"/>
    </row>
    <row r="82" spans="1:2" s="2" customFormat="1" ht="12.75" x14ac:dyDescent="0.2">
      <c r="A82" s="5"/>
      <c r="B82" s="5"/>
    </row>
    <row r="83" spans="1:2" s="2" customFormat="1" ht="12.75" x14ac:dyDescent="0.2">
      <c r="A83" s="5"/>
      <c r="B83" s="5"/>
    </row>
    <row r="84" spans="1:2" s="2" customFormat="1" ht="12.75" x14ac:dyDescent="0.2">
      <c r="A84" s="5"/>
      <c r="B84" s="5"/>
    </row>
    <row r="85" spans="1:2" s="2" customFormat="1" ht="12.75" x14ac:dyDescent="0.2">
      <c r="A85" s="5"/>
      <c r="B85" s="5"/>
    </row>
    <row r="86" spans="1:2" s="2" customFormat="1" ht="12.75" x14ac:dyDescent="0.2">
      <c r="A86" s="5"/>
      <c r="B86" s="5"/>
    </row>
    <row r="87" spans="1:2" s="2" customFormat="1" ht="12.75" x14ac:dyDescent="0.2">
      <c r="A87" s="5"/>
      <c r="B87" s="5"/>
    </row>
    <row r="88" spans="1:2" s="2" customFormat="1" ht="12.75" x14ac:dyDescent="0.2">
      <c r="A88" s="5"/>
      <c r="B88" s="5"/>
    </row>
    <row r="89" spans="1:2" s="2" customFormat="1" ht="12.75" x14ac:dyDescent="0.2">
      <c r="A89" s="5"/>
      <c r="B89" s="5"/>
    </row>
    <row r="90" spans="1:2" s="2" customFormat="1" ht="12.75" x14ac:dyDescent="0.2">
      <c r="A90" s="5"/>
      <c r="B90" s="5"/>
    </row>
    <row r="91" spans="1:2" s="2" customFormat="1" ht="12.75" x14ac:dyDescent="0.2">
      <c r="A91" s="5"/>
      <c r="B91" s="5"/>
    </row>
    <row r="92" spans="1:2" s="2" customFormat="1" ht="12.75" x14ac:dyDescent="0.2">
      <c r="A92" s="5"/>
      <c r="B92" s="5"/>
    </row>
    <row r="93" spans="1:2" s="2" customFormat="1" ht="12.75" x14ac:dyDescent="0.2">
      <c r="A93" s="5"/>
      <c r="B93" s="5"/>
    </row>
    <row r="94" spans="1:2" s="2" customFormat="1" ht="12.75" x14ac:dyDescent="0.2">
      <c r="A94" s="5"/>
      <c r="B94" s="5"/>
    </row>
    <row r="95" spans="1:2" s="2" customFormat="1" ht="12.75" x14ac:dyDescent="0.2">
      <c r="A95" s="5"/>
      <c r="B95" s="5"/>
    </row>
    <row r="96" spans="1:2" s="2" customFormat="1" ht="12.75" x14ac:dyDescent="0.2">
      <c r="A96" s="5"/>
      <c r="B96" s="5"/>
    </row>
    <row r="97" spans="1:2" s="2" customFormat="1" ht="12.75" x14ac:dyDescent="0.2">
      <c r="A97" s="5"/>
      <c r="B97" s="5"/>
    </row>
    <row r="98" spans="1:2" s="2" customFormat="1" ht="12.75" x14ac:dyDescent="0.2">
      <c r="A98" s="5"/>
      <c r="B98" s="5"/>
    </row>
    <row r="99" spans="1:2" s="2" customFormat="1" ht="12.75" x14ac:dyDescent="0.2">
      <c r="A99" s="5"/>
      <c r="B99" s="5"/>
    </row>
    <row r="100" spans="1:2" s="2" customFormat="1" ht="12.75" x14ac:dyDescent="0.2">
      <c r="A100" s="5"/>
      <c r="B100" s="5"/>
    </row>
    <row r="101" spans="1:2" s="2" customFormat="1" ht="12.75" x14ac:dyDescent="0.2">
      <c r="A101" s="5"/>
      <c r="B101" s="5"/>
    </row>
    <row r="102" spans="1:2" s="2" customFormat="1" ht="12.75" x14ac:dyDescent="0.2">
      <c r="A102" s="5"/>
      <c r="B102" s="5"/>
    </row>
    <row r="103" spans="1:2" s="2" customFormat="1" ht="12.75" x14ac:dyDescent="0.2">
      <c r="A103" s="5"/>
      <c r="B103" s="5"/>
    </row>
    <row r="104" spans="1:2" s="2" customFormat="1" ht="12.75" x14ac:dyDescent="0.2">
      <c r="A104" s="5"/>
      <c r="B104" s="5"/>
    </row>
    <row r="105" spans="1:2" s="2" customFormat="1" ht="12.75" x14ac:dyDescent="0.2">
      <c r="A105" s="5"/>
      <c r="B105" s="5"/>
    </row>
    <row r="106" spans="1:2" s="2" customFormat="1" ht="12.75" x14ac:dyDescent="0.2">
      <c r="A106" s="5"/>
      <c r="B106" s="5"/>
    </row>
    <row r="107" spans="1:2" s="2" customFormat="1" ht="12.75" x14ac:dyDescent="0.2">
      <c r="A107" s="5"/>
      <c r="B107" s="5"/>
    </row>
    <row r="108" spans="1:2" s="2" customFormat="1" ht="12.75" x14ac:dyDescent="0.2">
      <c r="A108" s="5"/>
      <c r="B108" s="5"/>
    </row>
    <row r="109" spans="1:2" s="2" customFormat="1" ht="12.75" x14ac:dyDescent="0.2">
      <c r="A109" s="5"/>
      <c r="B109" s="5"/>
    </row>
    <row r="110" spans="1:2" s="2" customFormat="1" ht="12.75" x14ac:dyDescent="0.2">
      <c r="A110" s="5"/>
      <c r="B110" s="5"/>
    </row>
    <row r="111" spans="1:2" s="2" customFormat="1" ht="12.75" x14ac:dyDescent="0.2">
      <c r="A111" s="5"/>
      <c r="B111" s="5"/>
    </row>
    <row r="112" spans="1:2" s="2" customFormat="1" ht="12.75" x14ac:dyDescent="0.2">
      <c r="A112" s="5"/>
      <c r="B112" s="5"/>
    </row>
    <row r="113" spans="1:2" s="2" customFormat="1" ht="12.75" x14ac:dyDescent="0.2">
      <c r="A113" s="5"/>
      <c r="B113" s="5"/>
    </row>
    <row r="114" spans="1:2" s="2" customFormat="1" ht="12.75" x14ac:dyDescent="0.2">
      <c r="A114" s="5"/>
      <c r="B114" s="5"/>
    </row>
    <row r="115" spans="1:2" s="2" customFormat="1" ht="12.75" x14ac:dyDescent="0.2">
      <c r="A115" s="5"/>
      <c r="B115" s="5"/>
    </row>
    <row r="116" spans="1:2" s="2" customFormat="1" ht="12.75" x14ac:dyDescent="0.2">
      <c r="A116" s="5"/>
      <c r="B116" s="5"/>
    </row>
    <row r="117" spans="1:2" s="2" customFormat="1" ht="12.75" x14ac:dyDescent="0.2">
      <c r="A117" s="5"/>
      <c r="B117" s="5"/>
    </row>
    <row r="118" spans="1:2" s="2" customFormat="1" ht="12.75" x14ac:dyDescent="0.2">
      <c r="A118" s="5"/>
      <c r="B118" s="5"/>
    </row>
    <row r="119" spans="1:2" s="2" customFormat="1" ht="12.75" x14ac:dyDescent="0.2">
      <c r="A119" s="5"/>
      <c r="B119" s="5"/>
    </row>
    <row r="120" spans="1:2" s="2" customFormat="1" ht="12.75" x14ac:dyDescent="0.2">
      <c r="A120" s="5"/>
      <c r="B120" s="5"/>
    </row>
    <row r="121" spans="1:2" s="2" customFormat="1" ht="12.75" x14ac:dyDescent="0.2">
      <c r="A121" s="5"/>
      <c r="B121" s="5"/>
    </row>
    <row r="122" spans="1:2" s="2" customFormat="1" ht="12.75" x14ac:dyDescent="0.2">
      <c r="A122" s="5"/>
      <c r="B122" s="5"/>
    </row>
    <row r="123" spans="1:2" s="2" customFormat="1" ht="12.75" x14ac:dyDescent="0.2">
      <c r="A123" s="5"/>
      <c r="B123" s="5"/>
    </row>
    <row r="124" spans="1:2" s="2" customFormat="1" ht="12.75" x14ac:dyDescent="0.2">
      <c r="A124" s="5"/>
      <c r="B124" s="5"/>
    </row>
    <row r="125" spans="1:2" s="2" customFormat="1" ht="12.75" x14ac:dyDescent="0.2">
      <c r="A125" s="5"/>
      <c r="B125" s="5"/>
    </row>
    <row r="126" spans="1:2" s="2" customFormat="1" ht="12.75" x14ac:dyDescent="0.2">
      <c r="A126" s="5"/>
      <c r="B126" s="5"/>
    </row>
    <row r="127" spans="1:2" s="2" customFormat="1" ht="12.75" x14ac:dyDescent="0.2">
      <c r="A127" s="5"/>
      <c r="B127" s="5"/>
    </row>
    <row r="128" spans="1:2" s="2" customFormat="1" ht="12.75" x14ac:dyDescent="0.2">
      <c r="A128" s="5"/>
      <c r="B128" s="5"/>
    </row>
    <row r="129" spans="1:2" s="2" customFormat="1" ht="12.75" x14ac:dyDescent="0.2">
      <c r="A129" s="5"/>
      <c r="B129" s="5"/>
    </row>
    <row r="130" spans="1:2" s="2" customFormat="1" ht="12.75" x14ac:dyDescent="0.2">
      <c r="A130" s="5"/>
      <c r="B130" s="5"/>
    </row>
    <row r="131" spans="1:2" s="2" customFormat="1" ht="12.75" x14ac:dyDescent="0.2">
      <c r="A131" s="5"/>
      <c r="B131" s="5"/>
    </row>
    <row r="132" spans="1:2" s="2" customFormat="1" ht="12.75" x14ac:dyDescent="0.2">
      <c r="A132" s="5"/>
      <c r="B132" s="5"/>
    </row>
    <row r="133" spans="1:2" s="2" customFormat="1" ht="12.75" x14ac:dyDescent="0.2">
      <c r="A133" s="5"/>
      <c r="B133" s="5"/>
    </row>
    <row r="134" spans="1:2" s="2" customFormat="1" ht="12.75" x14ac:dyDescent="0.2">
      <c r="A134" s="5"/>
      <c r="B134" s="5"/>
    </row>
    <row r="135" spans="1:2" s="2" customFormat="1" ht="12.75" x14ac:dyDescent="0.2">
      <c r="A135" s="5"/>
      <c r="B135" s="5"/>
    </row>
    <row r="136" spans="1:2" s="2" customFormat="1" ht="12.75" x14ac:dyDescent="0.2">
      <c r="A136" s="5"/>
      <c r="B136" s="5"/>
    </row>
    <row r="137" spans="1:2" s="2" customFormat="1" ht="12.75" x14ac:dyDescent="0.2">
      <c r="A137" s="5"/>
      <c r="B137" s="5"/>
    </row>
    <row r="138" spans="1:2" s="2" customFormat="1" ht="12.75" x14ac:dyDescent="0.2">
      <c r="A138" s="5"/>
      <c r="B138" s="5"/>
    </row>
    <row r="139" spans="1:2" s="2" customFormat="1" ht="12.75" x14ac:dyDescent="0.2">
      <c r="A139" s="5"/>
      <c r="B139" s="5"/>
    </row>
    <row r="140" spans="1:2" s="2" customFormat="1" ht="12.75" x14ac:dyDescent="0.2">
      <c r="A140" s="5"/>
      <c r="B140" s="5"/>
    </row>
    <row r="141" spans="1:2" s="2" customFormat="1" ht="12.75" x14ac:dyDescent="0.2">
      <c r="A141" s="5"/>
      <c r="B141" s="5"/>
    </row>
    <row r="142" spans="1:2" s="2" customFormat="1" ht="12.75" x14ac:dyDescent="0.2">
      <c r="A142" s="5"/>
      <c r="B142" s="5"/>
    </row>
    <row r="143" spans="1:2" s="2" customFormat="1" ht="12.75" x14ac:dyDescent="0.2">
      <c r="A143" s="5"/>
      <c r="B143" s="5"/>
    </row>
    <row r="144" spans="1:2" s="2" customFormat="1" ht="12.75" x14ac:dyDescent="0.2">
      <c r="A144" s="5"/>
      <c r="B144" s="5"/>
    </row>
    <row r="145" spans="1:2" s="2" customFormat="1" ht="12.75" x14ac:dyDescent="0.2">
      <c r="A145" s="5"/>
      <c r="B145" s="5"/>
    </row>
    <row r="146" spans="1:2" s="2" customFormat="1" ht="12.75" x14ac:dyDescent="0.2">
      <c r="A146" s="5"/>
      <c r="B146" s="5"/>
    </row>
    <row r="147" spans="1:2" s="2" customFormat="1" ht="12.75" x14ac:dyDescent="0.2">
      <c r="A147" s="5"/>
      <c r="B147" s="5"/>
    </row>
    <row r="148" spans="1:2" s="2" customFormat="1" ht="12.75" x14ac:dyDescent="0.2">
      <c r="A148" s="5"/>
      <c r="B148" s="5"/>
    </row>
    <row r="149" spans="1:2" s="2" customFormat="1" ht="12.75" x14ac:dyDescent="0.2">
      <c r="A149" s="5"/>
      <c r="B149" s="5"/>
    </row>
    <row r="150" spans="1:2" s="2" customFormat="1" ht="12.75" x14ac:dyDescent="0.2">
      <c r="A150" s="5"/>
      <c r="B150" s="5"/>
    </row>
    <row r="151" spans="1:2" s="2" customFormat="1" ht="12.75" x14ac:dyDescent="0.2">
      <c r="A151" s="5"/>
      <c r="B151" s="5"/>
    </row>
    <row r="152" spans="1:2" s="2" customFormat="1" ht="12.75" x14ac:dyDescent="0.2">
      <c r="A152" s="5"/>
      <c r="B152" s="5"/>
    </row>
    <row r="153" spans="1:2" s="2" customFormat="1" ht="12.75" x14ac:dyDescent="0.2">
      <c r="A153" s="5"/>
      <c r="B153" s="5"/>
    </row>
    <row r="154" spans="1:2" s="2" customFormat="1" ht="12.75" x14ac:dyDescent="0.2">
      <c r="A154" s="5"/>
      <c r="B154" s="5"/>
    </row>
    <row r="155" spans="1:2" s="2" customFormat="1" ht="12.75" x14ac:dyDescent="0.2">
      <c r="A155" s="5"/>
      <c r="B155" s="5"/>
    </row>
    <row r="156" spans="1:2" s="2" customFormat="1" ht="12.75" x14ac:dyDescent="0.2">
      <c r="A156" s="5"/>
      <c r="B156" s="5"/>
    </row>
    <row r="157" spans="1:2" s="2" customFormat="1" ht="12.75" x14ac:dyDescent="0.2">
      <c r="A157" s="5"/>
      <c r="B157" s="5"/>
    </row>
    <row r="158" spans="1:2" s="2" customFormat="1" ht="12.75" x14ac:dyDescent="0.2">
      <c r="A158" s="5"/>
      <c r="B158" s="5"/>
    </row>
    <row r="159" spans="1:2" s="2" customFormat="1" ht="12.75" x14ac:dyDescent="0.2">
      <c r="A159" s="5"/>
      <c r="B159" s="5"/>
    </row>
    <row r="160" spans="1:2" s="2" customFormat="1" ht="12.75" x14ac:dyDescent="0.2">
      <c r="A160" s="5"/>
      <c r="B160" s="5"/>
    </row>
    <row r="161" spans="1:2" s="2" customFormat="1" ht="12.75" x14ac:dyDescent="0.2">
      <c r="A161" s="5"/>
      <c r="B161" s="5"/>
    </row>
    <row r="162" spans="1:2" s="2" customFormat="1" ht="12.75" x14ac:dyDescent="0.2">
      <c r="A162" s="5"/>
      <c r="B162" s="5"/>
    </row>
    <row r="163" spans="1:2" s="2" customFormat="1" ht="12.75" x14ac:dyDescent="0.2">
      <c r="A163" s="5"/>
      <c r="B163" s="5"/>
    </row>
    <row r="164" spans="1:2" s="2" customFormat="1" ht="12.75" x14ac:dyDescent="0.2">
      <c r="A164" s="5"/>
      <c r="B164" s="5"/>
    </row>
    <row r="165" spans="1:2" s="2" customFormat="1" ht="12.75" x14ac:dyDescent="0.2">
      <c r="A165" s="5"/>
      <c r="B165" s="5"/>
    </row>
    <row r="166" spans="1:2" s="2" customFormat="1" ht="12.75" x14ac:dyDescent="0.2">
      <c r="A166" s="5"/>
      <c r="B166" s="5"/>
    </row>
    <row r="167" spans="1:2" s="2" customFormat="1" ht="12.75" x14ac:dyDescent="0.2">
      <c r="A167" s="5"/>
      <c r="B167" s="5"/>
    </row>
    <row r="168" spans="1:2" s="2" customFormat="1" ht="12.75" x14ac:dyDescent="0.2">
      <c r="A168" s="5"/>
      <c r="B168" s="5"/>
    </row>
    <row r="169" spans="1:2" s="2" customFormat="1" ht="12.75" x14ac:dyDescent="0.2">
      <c r="A169" s="5"/>
      <c r="B169" s="5"/>
    </row>
    <row r="170" spans="1:2" s="2" customFormat="1" ht="12.75" x14ac:dyDescent="0.2">
      <c r="A170" s="5"/>
      <c r="B170" s="5"/>
    </row>
    <row r="171" spans="1:2" s="2" customFormat="1" ht="12.75" x14ac:dyDescent="0.2">
      <c r="A171" s="5"/>
      <c r="B171" s="5"/>
    </row>
    <row r="172" spans="1:2" s="2" customFormat="1" ht="12.75" x14ac:dyDescent="0.2">
      <c r="A172" s="5"/>
      <c r="B172" s="5"/>
    </row>
    <row r="173" spans="1:2" s="2" customFormat="1" ht="12.75" x14ac:dyDescent="0.2">
      <c r="A173" s="5"/>
      <c r="B173" s="5"/>
    </row>
    <row r="174" spans="1:2" s="2" customFormat="1" ht="12.75" x14ac:dyDescent="0.2">
      <c r="A174" s="5"/>
      <c r="B174" s="5"/>
    </row>
    <row r="175" spans="1:2" s="2" customFormat="1" ht="12.75" x14ac:dyDescent="0.2">
      <c r="A175" s="5"/>
      <c r="B175" s="5"/>
    </row>
    <row r="176" spans="1:2" s="2" customFormat="1" ht="12.75" x14ac:dyDescent="0.2">
      <c r="A176" s="5"/>
      <c r="B176" s="5"/>
    </row>
    <row r="177" spans="1:2" s="2" customFormat="1" ht="12.75" x14ac:dyDescent="0.2">
      <c r="A177" s="5"/>
      <c r="B177" s="5"/>
    </row>
    <row r="178" spans="1:2" s="2" customFormat="1" ht="12.75" x14ac:dyDescent="0.2">
      <c r="A178" s="5"/>
      <c r="B178" s="5"/>
    </row>
    <row r="179" spans="1:2" s="2" customFormat="1" ht="12.75" x14ac:dyDescent="0.2">
      <c r="A179" s="5"/>
      <c r="B179" s="5"/>
    </row>
    <row r="180" spans="1:2" s="2" customFormat="1" ht="12.75" x14ac:dyDescent="0.2">
      <c r="A180" s="5"/>
      <c r="B180" s="5"/>
    </row>
    <row r="181" spans="1:2" s="2" customFormat="1" ht="12.75" x14ac:dyDescent="0.2">
      <c r="A181" s="5"/>
      <c r="B181" s="5"/>
    </row>
    <row r="182" spans="1:2" s="2" customFormat="1" ht="12.75" x14ac:dyDescent="0.2">
      <c r="A182" s="5"/>
      <c r="B182" s="5"/>
    </row>
    <row r="183" spans="1:2" s="2" customFormat="1" ht="12.75" x14ac:dyDescent="0.2">
      <c r="A183" s="5"/>
      <c r="B183" s="5"/>
    </row>
    <row r="184" spans="1:2" s="2" customFormat="1" ht="12.75" x14ac:dyDescent="0.2">
      <c r="A184" s="5"/>
      <c r="B184" s="5"/>
    </row>
    <row r="185" spans="1:2" s="2" customFormat="1" ht="12.75" x14ac:dyDescent="0.2">
      <c r="A185" s="5"/>
      <c r="B185" s="5"/>
    </row>
    <row r="186" spans="1:2" s="2" customFormat="1" ht="12.75" x14ac:dyDescent="0.2">
      <c r="A186" s="5"/>
      <c r="B186" s="5"/>
    </row>
    <row r="187" spans="1:2" s="2" customFormat="1" ht="12.75" x14ac:dyDescent="0.2">
      <c r="A187" s="5"/>
      <c r="B187" s="5"/>
    </row>
    <row r="188" spans="1:2" s="2" customFormat="1" ht="12.75" x14ac:dyDescent="0.2">
      <c r="A188" s="5"/>
      <c r="B188" s="5"/>
    </row>
    <row r="189" spans="1:2" s="2" customFormat="1" ht="12.75" x14ac:dyDescent="0.2">
      <c r="A189" s="5"/>
      <c r="B189" s="5"/>
    </row>
    <row r="190" spans="1:2" s="2" customFormat="1" ht="12.75" x14ac:dyDescent="0.2">
      <c r="A190" s="5"/>
      <c r="B190" s="5"/>
    </row>
    <row r="191" spans="1:2" s="2" customFormat="1" ht="12.75" x14ac:dyDescent="0.2">
      <c r="A191" s="5"/>
      <c r="B191" s="5"/>
    </row>
    <row r="192" spans="1:2" s="2" customFormat="1" ht="12.75" x14ac:dyDescent="0.2">
      <c r="A192" s="5"/>
      <c r="B192" s="5"/>
    </row>
    <row r="193" spans="1:2" s="2" customFormat="1" ht="12.75" x14ac:dyDescent="0.2">
      <c r="A193" s="5"/>
      <c r="B193" s="5"/>
    </row>
    <row r="194" spans="1:2" s="2" customFormat="1" ht="12.75" x14ac:dyDescent="0.2">
      <c r="A194" s="5"/>
      <c r="B194" s="5"/>
    </row>
    <row r="195" spans="1:2" s="2" customFormat="1" ht="12.75" x14ac:dyDescent="0.2">
      <c r="A195" s="5"/>
      <c r="B195" s="5"/>
    </row>
    <row r="196" spans="1:2" s="2" customFormat="1" ht="12.75" x14ac:dyDescent="0.2">
      <c r="A196" s="5"/>
      <c r="B196" s="5"/>
    </row>
    <row r="197" spans="1:2" s="2" customFormat="1" ht="12.75" x14ac:dyDescent="0.2">
      <c r="A197" s="5"/>
      <c r="B197" s="5"/>
    </row>
    <row r="198" spans="1:2" s="2" customFormat="1" ht="12.75" x14ac:dyDescent="0.2">
      <c r="A198" s="5"/>
      <c r="B198" s="5"/>
    </row>
    <row r="199" spans="1:2" s="2" customFormat="1" ht="12.75" x14ac:dyDescent="0.2">
      <c r="A199" s="5"/>
      <c r="B199" s="5"/>
    </row>
    <row r="200" spans="1:2" s="2" customFormat="1" ht="12.75" x14ac:dyDescent="0.2">
      <c r="A200" s="5"/>
      <c r="B200" s="5"/>
    </row>
    <row r="201" spans="1:2" s="2" customFormat="1" ht="12.75" x14ac:dyDescent="0.2">
      <c r="A201" s="5"/>
      <c r="B201" s="5"/>
    </row>
    <row r="202" spans="1:2" s="2" customFormat="1" ht="12.75" x14ac:dyDescent="0.2">
      <c r="A202" s="5"/>
      <c r="B202" s="5"/>
    </row>
    <row r="203" spans="1:2" s="2" customFormat="1" ht="12.75" x14ac:dyDescent="0.2">
      <c r="A203" s="5"/>
      <c r="B203" s="5"/>
    </row>
    <row r="204" spans="1:2" s="2" customFormat="1" ht="12.75" x14ac:dyDescent="0.2">
      <c r="A204" s="5"/>
      <c r="B204" s="5"/>
    </row>
    <row r="205" spans="1:2" s="2" customFormat="1" ht="12.75" x14ac:dyDescent="0.2">
      <c r="A205" s="5"/>
      <c r="B205" s="5"/>
    </row>
    <row r="206" spans="1:2" s="2" customFormat="1" ht="12.75" x14ac:dyDescent="0.2">
      <c r="A206" s="5"/>
      <c r="B206" s="5"/>
    </row>
    <row r="207" spans="1:2" s="2" customFormat="1" ht="12.75" x14ac:dyDescent="0.2">
      <c r="A207" s="5"/>
      <c r="B207" s="5"/>
    </row>
    <row r="208" spans="1:2" s="2" customFormat="1" ht="12.75" x14ac:dyDescent="0.2">
      <c r="A208" s="5"/>
      <c r="B208" s="5"/>
    </row>
    <row r="209" spans="1:2" s="2" customFormat="1" ht="12.75" x14ac:dyDescent="0.2">
      <c r="A209" s="5"/>
      <c r="B209" s="5"/>
    </row>
    <row r="210" spans="1:2" s="2" customFormat="1" ht="12.75" x14ac:dyDescent="0.2">
      <c r="A210" s="5"/>
      <c r="B210" s="5"/>
    </row>
    <row r="211" spans="1:2" s="2" customFormat="1" ht="12.75" x14ac:dyDescent="0.2">
      <c r="A211" s="5"/>
      <c r="B211" s="5"/>
    </row>
    <row r="212" spans="1:2" s="2" customFormat="1" ht="12.75" x14ac:dyDescent="0.2">
      <c r="A212" s="5"/>
      <c r="B212" s="5"/>
    </row>
    <row r="213" spans="1:2" s="2" customFormat="1" ht="12.75" x14ac:dyDescent="0.2">
      <c r="A213" s="5"/>
      <c r="B213" s="5"/>
    </row>
    <row r="214" spans="1:2" s="2" customFormat="1" ht="12.75" x14ac:dyDescent="0.2">
      <c r="A214" s="5"/>
      <c r="B214" s="5"/>
    </row>
    <row r="215" spans="1:2" s="2" customFormat="1" ht="12.75" x14ac:dyDescent="0.2">
      <c r="A215" s="5"/>
      <c r="B215" s="5"/>
    </row>
    <row r="216" spans="1:2" s="2" customFormat="1" ht="12.75" x14ac:dyDescent="0.2">
      <c r="A216" s="5"/>
      <c r="B216" s="5"/>
    </row>
    <row r="217" spans="1:2" s="2" customFormat="1" ht="12.75" x14ac:dyDescent="0.2">
      <c r="A217" s="5"/>
      <c r="B217" s="5"/>
    </row>
    <row r="218" spans="1:2" s="2" customFormat="1" ht="12.75" x14ac:dyDescent="0.2">
      <c r="A218" s="5"/>
      <c r="B218" s="5"/>
    </row>
    <row r="219" spans="1:2" s="2" customFormat="1" ht="12.75" x14ac:dyDescent="0.2">
      <c r="A219" s="5"/>
      <c r="B219" s="5"/>
    </row>
    <row r="220" spans="1:2" s="2" customFormat="1" ht="12.75" x14ac:dyDescent="0.2">
      <c r="A220" s="5"/>
      <c r="B220" s="5"/>
    </row>
    <row r="221" spans="1:2" s="2" customFormat="1" ht="12.75" x14ac:dyDescent="0.2">
      <c r="A221" s="5"/>
      <c r="B221" s="5"/>
    </row>
    <row r="222" spans="1:2" s="2" customFormat="1" ht="12.75" x14ac:dyDescent="0.2">
      <c r="A222" s="5"/>
      <c r="B222" s="5"/>
    </row>
    <row r="223" spans="1:2" s="2" customFormat="1" ht="12.75" x14ac:dyDescent="0.2">
      <c r="A223" s="5"/>
      <c r="B223" s="5"/>
    </row>
    <row r="224" spans="1:2" s="2" customFormat="1" ht="12.75" x14ac:dyDescent="0.2">
      <c r="A224" s="5"/>
      <c r="B224" s="5"/>
    </row>
    <row r="225" spans="1:2" s="2" customFormat="1" ht="12.75" x14ac:dyDescent="0.2">
      <c r="A225" s="5"/>
      <c r="B225" s="5"/>
    </row>
    <row r="226" spans="1:2" s="2" customFormat="1" ht="12.75" x14ac:dyDescent="0.2">
      <c r="A226" s="5"/>
      <c r="B226" s="5"/>
    </row>
    <row r="227" spans="1:2" s="2" customFormat="1" ht="12.75" x14ac:dyDescent="0.2">
      <c r="A227" s="5"/>
      <c r="B227" s="5"/>
    </row>
    <row r="228" spans="1:2" s="2" customFormat="1" ht="12.75" x14ac:dyDescent="0.2">
      <c r="A228" s="5"/>
      <c r="B228" s="5"/>
    </row>
    <row r="229" spans="1:2" s="2" customFormat="1" ht="12.75" x14ac:dyDescent="0.2">
      <c r="A229" s="5"/>
      <c r="B229" s="5"/>
    </row>
    <row r="230" spans="1:2" s="2" customFormat="1" ht="12.75" x14ac:dyDescent="0.2">
      <c r="A230" s="5"/>
      <c r="B230" s="5"/>
    </row>
    <row r="231" spans="1:2" s="2" customFormat="1" ht="12.75" x14ac:dyDescent="0.2">
      <c r="A231" s="5"/>
      <c r="B231" s="5"/>
    </row>
    <row r="232" spans="1:2" s="2" customFormat="1" ht="12.75" x14ac:dyDescent="0.2">
      <c r="A232" s="5"/>
      <c r="B232" s="5"/>
    </row>
    <row r="233" spans="1:2" s="2" customFormat="1" ht="12.75" x14ac:dyDescent="0.2">
      <c r="A233" s="5"/>
      <c r="B233" s="5"/>
    </row>
    <row r="234" spans="1:2" s="2" customFormat="1" ht="12.75" x14ac:dyDescent="0.2">
      <c r="A234" s="5"/>
      <c r="B234" s="5"/>
    </row>
    <row r="235" spans="1:2" s="2" customFormat="1" ht="12.75" x14ac:dyDescent="0.2">
      <c r="A235" s="5"/>
      <c r="B235" s="5"/>
    </row>
    <row r="236" spans="1:2" s="2" customFormat="1" ht="12.75" x14ac:dyDescent="0.2">
      <c r="A236" s="5"/>
      <c r="B236" s="5"/>
    </row>
    <row r="237" spans="1:2" s="2" customFormat="1" ht="12.75" x14ac:dyDescent="0.2">
      <c r="A237" s="5"/>
      <c r="B237" s="5"/>
    </row>
    <row r="238" spans="1:2" s="2" customFormat="1" ht="12.75" x14ac:dyDescent="0.2">
      <c r="A238" s="5"/>
      <c r="B238" s="5"/>
    </row>
    <row r="239" spans="1:2" s="2" customFormat="1" ht="12.75" x14ac:dyDescent="0.2">
      <c r="A239" s="5"/>
      <c r="B239" s="5"/>
    </row>
    <row r="240" spans="1:2" s="2" customFormat="1" ht="12.75" x14ac:dyDescent="0.2">
      <c r="A240" s="5"/>
      <c r="B240" s="5"/>
    </row>
    <row r="241" spans="1:2" s="2" customFormat="1" ht="12.75" x14ac:dyDescent="0.2">
      <c r="A241" s="5"/>
      <c r="B241" s="5"/>
    </row>
    <row r="242" spans="1:2" s="2" customFormat="1" ht="12.75" x14ac:dyDescent="0.2">
      <c r="A242" s="5"/>
      <c r="B242" s="5"/>
    </row>
    <row r="243" spans="1:2" s="2" customFormat="1" ht="12.75" x14ac:dyDescent="0.2">
      <c r="A243" s="5"/>
      <c r="B243" s="5"/>
    </row>
    <row r="244" spans="1:2" s="2" customFormat="1" ht="12.75" x14ac:dyDescent="0.2">
      <c r="A244" s="5"/>
      <c r="B244" s="5"/>
    </row>
    <row r="245" spans="1:2" s="2" customFormat="1" ht="12.75" x14ac:dyDescent="0.2">
      <c r="A245" s="5"/>
      <c r="B245" s="5"/>
    </row>
    <row r="246" spans="1:2" s="2" customFormat="1" ht="12.75" x14ac:dyDescent="0.2">
      <c r="A246" s="5"/>
      <c r="B246" s="5"/>
    </row>
    <row r="247" spans="1:2" s="2" customFormat="1" ht="12.75" x14ac:dyDescent="0.2">
      <c r="A247" s="5"/>
      <c r="B247" s="5"/>
    </row>
    <row r="248" spans="1:2" s="2" customFormat="1" ht="12.75" x14ac:dyDescent="0.2">
      <c r="A248" s="5"/>
      <c r="B248" s="5"/>
    </row>
    <row r="249" spans="1:2" s="2" customFormat="1" ht="12.75" x14ac:dyDescent="0.2">
      <c r="A249" s="5"/>
      <c r="B249" s="5"/>
    </row>
    <row r="250" spans="1:2" s="2" customFormat="1" ht="12.75" x14ac:dyDescent="0.2">
      <c r="A250" s="5"/>
      <c r="B250" s="5"/>
    </row>
    <row r="251" spans="1:2" s="2" customFormat="1" ht="12.75" x14ac:dyDescent="0.2">
      <c r="A251" s="5"/>
      <c r="B251" s="5"/>
    </row>
    <row r="252" spans="1:2" s="2" customFormat="1" ht="12.75" x14ac:dyDescent="0.2">
      <c r="A252" s="5"/>
      <c r="B252" s="5"/>
    </row>
    <row r="253" spans="1:2" s="2" customFormat="1" ht="12.75" x14ac:dyDescent="0.2">
      <c r="A253" s="5"/>
      <c r="B253" s="5"/>
    </row>
    <row r="254" spans="1:2" s="2" customFormat="1" ht="12.75" x14ac:dyDescent="0.2">
      <c r="A254" s="5"/>
      <c r="B254" s="5"/>
    </row>
    <row r="255" spans="1:2" s="2" customFormat="1" ht="12.75" x14ac:dyDescent="0.2">
      <c r="A255" s="5"/>
      <c r="B255" s="5"/>
    </row>
    <row r="256" spans="1:2" s="2" customFormat="1" ht="12.75" x14ac:dyDescent="0.2">
      <c r="A256" s="5"/>
      <c r="B256" s="5"/>
    </row>
    <row r="257" spans="1:2" s="2" customFormat="1" ht="12.75" x14ac:dyDescent="0.2">
      <c r="A257" s="5"/>
      <c r="B257" s="5"/>
    </row>
    <row r="258" spans="1:2" s="2" customFormat="1" ht="12.75" x14ac:dyDescent="0.2">
      <c r="A258" s="5"/>
      <c r="B258" s="5"/>
    </row>
    <row r="259" spans="1:2" s="2" customFormat="1" ht="12.75" x14ac:dyDescent="0.2">
      <c r="A259" s="5"/>
      <c r="B259" s="5"/>
    </row>
    <row r="260" spans="1:2" s="2" customFormat="1" ht="12.75" x14ac:dyDescent="0.2">
      <c r="A260" s="5"/>
      <c r="B260" s="5"/>
    </row>
    <row r="261" spans="1:2" s="2" customFormat="1" ht="12.75" x14ac:dyDescent="0.2">
      <c r="A261" s="5"/>
      <c r="B261" s="5"/>
    </row>
    <row r="262" spans="1:2" s="2" customFormat="1" ht="12.75" x14ac:dyDescent="0.2">
      <c r="A262" s="5"/>
      <c r="B262" s="5"/>
    </row>
    <row r="263" spans="1:2" s="2" customFormat="1" ht="12.75" x14ac:dyDescent="0.2">
      <c r="A263" s="5"/>
      <c r="B263" s="5"/>
    </row>
    <row r="264" spans="1:2" s="2" customFormat="1" ht="12.75" x14ac:dyDescent="0.2">
      <c r="A264" s="5"/>
      <c r="B264" s="5"/>
    </row>
    <row r="265" spans="1:2" s="2" customFormat="1" ht="12.75" x14ac:dyDescent="0.2">
      <c r="A265" s="5"/>
      <c r="B265" s="5"/>
    </row>
    <row r="266" spans="1:2" s="2" customFormat="1" ht="12.75" x14ac:dyDescent="0.2">
      <c r="A266" s="5"/>
      <c r="B266" s="5"/>
    </row>
    <row r="267" spans="1:2" s="2" customFormat="1" ht="12.75" x14ac:dyDescent="0.2">
      <c r="A267" s="5"/>
      <c r="B267" s="5"/>
    </row>
    <row r="268" spans="1:2" s="2" customFormat="1" ht="12.75" x14ac:dyDescent="0.2">
      <c r="A268" s="5"/>
      <c r="B268" s="5"/>
    </row>
    <row r="269" spans="1:2" s="2" customFormat="1" ht="12.75" x14ac:dyDescent="0.2">
      <c r="A269" s="5"/>
      <c r="B269" s="5"/>
    </row>
    <row r="270" spans="1:2" s="2" customFormat="1" ht="12.75" x14ac:dyDescent="0.2">
      <c r="A270" s="5"/>
      <c r="B270" s="5"/>
    </row>
    <row r="271" spans="1:2" s="2" customFormat="1" ht="12.75" x14ac:dyDescent="0.2">
      <c r="A271" s="5"/>
      <c r="B271" s="5"/>
    </row>
    <row r="272" spans="1:2" s="2" customFormat="1" ht="12.75" x14ac:dyDescent="0.2">
      <c r="A272" s="5"/>
      <c r="B272" s="5"/>
    </row>
    <row r="273" spans="1:2" s="2" customFormat="1" ht="12.75" x14ac:dyDescent="0.2">
      <c r="A273" s="5"/>
      <c r="B273" s="5"/>
    </row>
    <row r="274" spans="1:2" s="2" customFormat="1" ht="12.75" x14ac:dyDescent="0.2">
      <c r="A274" s="5"/>
      <c r="B274" s="5"/>
    </row>
    <row r="275" spans="1:2" s="2" customFormat="1" ht="12.75" x14ac:dyDescent="0.2">
      <c r="A275" s="5"/>
      <c r="B275" s="5"/>
    </row>
    <row r="276" spans="1:2" s="2" customFormat="1" ht="12.75" x14ac:dyDescent="0.2">
      <c r="A276" s="5"/>
      <c r="B276" s="5"/>
    </row>
    <row r="277" spans="1:2" s="2" customFormat="1" ht="12.75" x14ac:dyDescent="0.2">
      <c r="A277" s="5"/>
      <c r="B277" s="5"/>
    </row>
    <row r="278" spans="1:2" s="2" customFormat="1" ht="12.75" x14ac:dyDescent="0.2">
      <c r="A278" s="5"/>
      <c r="B278" s="5"/>
    </row>
    <row r="279" spans="1:2" s="2" customFormat="1" ht="12.75" x14ac:dyDescent="0.2">
      <c r="A279" s="5"/>
      <c r="B279" s="5"/>
    </row>
    <row r="280" spans="1:2" s="2" customFormat="1" ht="12.75" x14ac:dyDescent="0.2">
      <c r="A280" s="5"/>
      <c r="B280" s="5"/>
    </row>
    <row r="281" spans="1:2" s="2" customFormat="1" ht="12.75" x14ac:dyDescent="0.2">
      <c r="A281" s="5"/>
      <c r="B281" s="5"/>
    </row>
    <row r="282" spans="1:2" s="2" customFormat="1" ht="12.75" x14ac:dyDescent="0.2">
      <c r="A282" s="5"/>
      <c r="B282" s="5"/>
    </row>
    <row r="283" spans="1:2" s="2" customFormat="1" ht="12.75" x14ac:dyDescent="0.2">
      <c r="A283" s="5"/>
      <c r="B283" s="5"/>
    </row>
    <row r="284" spans="1:2" s="2" customFormat="1" ht="12.75" x14ac:dyDescent="0.2">
      <c r="A284" s="5"/>
      <c r="B284" s="5"/>
    </row>
    <row r="285" spans="1:2" s="2" customFormat="1" ht="12.75" x14ac:dyDescent="0.2">
      <c r="A285" s="5"/>
      <c r="B285" s="5"/>
    </row>
    <row r="286" spans="1:2" s="2" customFormat="1" ht="12.75" x14ac:dyDescent="0.2">
      <c r="A286" s="5"/>
      <c r="B286" s="5"/>
    </row>
    <row r="287" spans="1:2" s="2" customFormat="1" ht="12.75" x14ac:dyDescent="0.2">
      <c r="A287" s="5"/>
      <c r="B287" s="5"/>
    </row>
    <row r="288" spans="1:2" s="2" customFormat="1" ht="12.75" x14ac:dyDescent="0.2">
      <c r="A288" s="5"/>
      <c r="B288" s="5"/>
    </row>
    <row r="289" spans="1:2" s="2" customFormat="1" ht="12.75" x14ac:dyDescent="0.2">
      <c r="A289" s="5"/>
      <c r="B289" s="5"/>
    </row>
    <row r="290" spans="1:2" s="2" customFormat="1" ht="12.75" x14ac:dyDescent="0.2">
      <c r="A290" s="5"/>
      <c r="B290" s="5"/>
    </row>
    <row r="291" spans="1:2" s="2" customFormat="1" ht="12.75" x14ac:dyDescent="0.2">
      <c r="A291" s="5"/>
      <c r="B291" s="5"/>
    </row>
    <row r="292" spans="1:2" s="2" customFormat="1" ht="12.75" x14ac:dyDescent="0.2">
      <c r="A292" s="5"/>
      <c r="B292" s="5"/>
    </row>
    <row r="293" spans="1:2" s="2" customFormat="1" ht="12.75" x14ac:dyDescent="0.2">
      <c r="A293" s="5"/>
      <c r="B293" s="5"/>
    </row>
    <row r="294" spans="1:2" s="2" customFormat="1" ht="12.75" x14ac:dyDescent="0.2">
      <c r="A294" s="5"/>
      <c r="B294" s="5"/>
    </row>
    <row r="295" spans="1:2" s="2" customFormat="1" ht="12.75" x14ac:dyDescent="0.2">
      <c r="A295" s="5"/>
      <c r="B295" s="5"/>
    </row>
    <row r="296" spans="1:2" s="2" customFormat="1" ht="12.75" x14ac:dyDescent="0.2">
      <c r="A296" s="5"/>
      <c r="B296" s="5"/>
    </row>
    <row r="297" spans="1:2" s="2" customFormat="1" ht="12.75" x14ac:dyDescent="0.2">
      <c r="A297" s="5"/>
      <c r="B297" s="5"/>
    </row>
    <row r="298" spans="1:2" s="2" customFormat="1" ht="12.75" x14ac:dyDescent="0.2">
      <c r="A298" s="5"/>
      <c r="B298" s="5"/>
    </row>
    <row r="299" spans="1:2" s="2" customFormat="1" ht="12.75" x14ac:dyDescent="0.2">
      <c r="A299" s="5"/>
      <c r="B299" s="5"/>
    </row>
    <row r="300" spans="1:2" s="2" customFormat="1" ht="12.75" x14ac:dyDescent="0.2">
      <c r="A300" s="5"/>
      <c r="B300" s="5"/>
    </row>
    <row r="301" spans="1:2" s="2" customFormat="1" ht="12.75" x14ac:dyDescent="0.2">
      <c r="A301" s="5"/>
      <c r="B301" s="5"/>
    </row>
    <row r="302" spans="1:2" s="2" customFormat="1" ht="12.75" x14ac:dyDescent="0.2">
      <c r="A302" s="5"/>
      <c r="B302" s="5"/>
    </row>
    <row r="303" spans="1:2" s="2" customFormat="1" ht="12.75" x14ac:dyDescent="0.2">
      <c r="A303" s="5"/>
      <c r="B303" s="5"/>
    </row>
    <row r="304" spans="1:2" s="2" customFormat="1" ht="12.75" x14ac:dyDescent="0.2">
      <c r="A304" s="5"/>
      <c r="B304" s="5"/>
    </row>
    <row r="305" spans="1:2" s="2" customFormat="1" ht="12.75" x14ac:dyDescent="0.2">
      <c r="A305" s="5"/>
      <c r="B305" s="5"/>
    </row>
    <row r="306" spans="1:2" s="2" customFormat="1" ht="12.75" x14ac:dyDescent="0.2">
      <c r="A306" s="5"/>
      <c r="B306" s="5"/>
    </row>
    <row r="307" spans="1:2" s="2" customFormat="1" ht="12.75" x14ac:dyDescent="0.2">
      <c r="A307" s="5"/>
      <c r="B307" s="5"/>
    </row>
    <row r="308" spans="1:2" s="2" customFormat="1" ht="12.75" x14ac:dyDescent="0.2">
      <c r="A308" s="5"/>
      <c r="B308" s="5"/>
    </row>
    <row r="309" spans="1:2" s="2" customFormat="1" ht="12.75" x14ac:dyDescent="0.2">
      <c r="A309" s="5"/>
      <c r="B309" s="5"/>
    </row>
    <row r="310" spans="1:2" s="2" customFormat="1" ht="12.75" x14ac:dyDescent="0.2">
      <c r="A310" s="5"/>
      <c r="B310" s="5"/>
    </row>
    <row r="311" spans="1:2" s="2" customFormat="1" ht="12.75" x14ac:dyDescent="0.2">
      <c r="A311" s="5"/>
      <c r="B311" s="5"/>
    </row>
    <row r="312" spans="1:2" s="2" customFormat="1" ht="12.75" x14ac:dyDescent="0.2">
      <c r="A312" s="5"/>
      <c r="B312" s="5"/>
    </row>
    <row r="313" spans="1:2" s="2" customFormat="1" ht="12.75" x14ac:dyDescent="0.2">
      <c r="A313" s="5"/>
      <c r="B313" s="5"/>
    </row>
    <row r="314" spans="1:2" s="2" customFormat="1" ht="12.75" x14ac:dyDescent="0.2">
      <c r="A314" s="5"/>
      <c r="B314" s="5"/>
    </row>
    <row r="315" spans="1:2" s="2" customFormat="1" ht="12.75" x14ac:dyDescent="0.2">
      <c r="A315" s="5"/>
      <c r="B315" s="5"/>
    </row>
    <row r="316" spans="1:2" s="2" customFormat="1" ht="12.75" x14ac:dyDescent="0.2">
      <c r="A316" s="5"/>
      <c r="B316" s="5"/>
    </row>
    <row r="317" spans="1:2" s="2" customFormat="1" ht="12.75" x14ac:dyDescent="0.2">
      <c r="A317" s="5"/>
      <c r="B317" s="5"/>
    </row>
    <row r="318" spans="1:2" s="2" customFormat="1" ht="12.75" x14ac:dyDescent="0.2">
      <c r="A318" s="5"/>
      <c r="B318" s="5"/>
    </row>
    <row r="319" spans="1:2" s="2" customFormat="1" ht="12.75" x14ac:dyDescent="0.2">
      <c r="A319" s="5"/>
      <c r="B319" s="5"/>
    </row>
    <row r="320" spans="1:2" s="2" customFormat="1" ht="12.75" x14ac:dyDescent="0.2">
      <c r="A320" s="5"/>
      <c r="B320" s="5"/>
    </row>
    <row r="321" spans="1:2" s="2" customFormat="1" ht="12.75" x14ac:dyDescent="0.2">
      <c r="A321" s="5"/>
      <c r="B321" s="5"/>
    </row>
    <row r="322" spans="1:2" s="2" customFormat="1" ht="12.75" x14ac:dyDescent="0.2">
      <c r="A322" s="5"/>
      <c r="B322" s="5"/>
    </row>
    <row r="323" spans="1:2" s="2" customFormat="1" ht="12.75" x14ac:dyDescent="0.2">
      <c r="A323" s="5"/>
      <c r="B323" s="5"/>
    </row>
    <row r="324" spans="1:2" s="2" customFormat="1" ht="12.75" x14ac:dyDescent="0.2">
      <c r="A324" s="5"/>
      <c r="B324" s="5"/>
    </row>
    <row r="325" spans="1:2" s="2" customFormat="1" ht="12.75" x14ac:dyDescent="0.2">
      <c r="A325" s="5"/>
      <c r="B325" s="5"/>
    </row>
    <row r="326" spans="1:2" s="2" customFormat="1" ht="12.75" x14ac:dyDescent="0.2">
      <c r="A326" s="5"/>
      <c r="B326" s="5"/>
    </row>
    <row r="327" spans="1:2" s="2" customFormat="1" ht="12.75" x14ac:dyDescent="0.2">
      <c r="A327" s="5"/>
      <c r="B327" s="5"/>
    </row>
    <row r="328" spans="1:2" s="2" customFormat="1" ht="12.75" x14ac:dyDescent="0.2">
      <c r="A328" s="5"/>
      <c r="B328" s="5"/>
    </row>
    <row r="329" spans="1:2" s="2" customFormat="1" ht="12.75" x14ac:dyDescent="0.2">
      <c r="A329" s="5"/>
      <c r="B329" s="5"/>
    </row>
    <row r="330" spans="1:2" s="2" customFormat="1" ht="12.75" x14ac:dyDescent="0.2">
      <c r="A330" s="5"/>
      <c r="B330" s="5"/>
    </row>
    <row r="331" spans="1:2" s="2" customFormat="1" ht="12.75" x14ac:dyDescent="0.2">
      <c r="A331" s="5"/>
      <c r="B331" s="5"/>
    </row>
    <row r="332" spans="1:2" s="2" customFormat="1" ht="12.75" x14ac:dyDescent="0.2">
      <c r="A332" s="5"/>
      <c r="B332" s="5"/>
    </row>
    <row r="333" spans="1:2" s="2" customFormat="1" ht="12.75" x14ac:dyDescent="0.2">
      <c r="A333" s="5"/>
      <c r="B333" s="5"/>
    </row>
    <row r="334" spans="1:2" s="2" customFormat="1" ht="12.75" x14ac:dyDescent="0.2">
      <c r="A334" s="5"/>
      <c r="B334" s="5"/>
    </row>
    <row r="335" spans="1:2" s="2" customFormat="1" ht="12.75" x14ac:dyDescent="0.2">
      <c r="A335" s="5"/>
      <c r="B335" s="5"/>
    </row>
    <row r="336" spans="1:2" s="2" customFormat="1" ht="12.75" x14ac:dyDescent="0.2">
      <c r="A336" s="5"/>
      <c r="B336" s="5"/>
    </row>
    <row r="337" spans="1:2" s="2" customFormat="1" ht="12.75" x14ac:dyDescent="0.2">
      <c r="A337" s="5"/>
      <c r="B337" s="5"/>
    </row>
    <row r="338" spans="1:2" s="2" customFormat="1" ht="12.75" x14ac:dyDescent="0.2">
      <c r="A338" s="5"/>
      <c r="B338" s="5"/>
    </row>
    <row r="339" spans="1:2" s="2" customFormat="1" ht="12.75" x14ac:dyDescent="0.2">
      <c r="A339" s="5"/>
      <c r="B339" s="5"/>
    </row>
    <row r="340" spans="1:2" s="2" customFormat="1" ht="12.75" x14ac:dyDescent="0.2">
      <c r="A340" s="5"/>
      <c r="B340" s="5"/>
    </row>
    <row r="341" spans="1:2" s="2" customFormat="1" ht="12.75" x14ac:dyDescent="0.2">
      <c r="A341" s="5"/>
      <c r="B341" s="5"/>
    </row>
    <row r="342" spans="1:2" s="2" customFormat="1" ht="12.75" x14ac:dyDescent="0.2">
      <c r="A342" s="5"/>
      <c r="B342" s="5"/>
    </row>
    <row r="343" spans="1:2" s="2" customFormat="1" ht="12.75" x14ac:dyDescent="0.2">
      <c r="A343" s="5"/>
      <c r="B343" s="5"/>
    </row>
    <row r="344" spans="1:2" s="2" customFormat="1" ht="12.75" x14ac:dyDescent="0.2">
      <c r="A344" s="5"/>
      <c r="B344" s="5"/>
    </row>
    <row r="345" spans="1:2" s="2" customFormat="1" ht="12.75" x14ac:dyDescent="0.2">
      <c r="A345" s="5"/>
      <c r="B345" s="5"/>
    </row>
    <row r="346" spans="1:2" s="2" customFormat="1" ht="12.75" x14ac:dyDescent="0.2">
      <c r="A346" s="5"/>
      <c r="B346" s="5"/>
    </row>
    <row r="347" spans="1:2" s="2" customFormat="1" ht="12.75" x14ac:dyDescent="0.2">
      <c r="A347" s="5"/>
      <c r="B347" s="5"/>
    </row>
    <row r="348" spans="1:2" s="2" customFormat="1" ht="12.75" x14ac:dyDescent="0.2">
      <c r="A348" s="5"/>
      <c r="B348" s="5"/>
    </row>
    <row r="349" spans="1:2" s="2" customFormat="1" ht="12.75" x14ac:dyDescent="0.2">
      <c r="A349" s="5"/>
      <c r="B349" s="5"/>
    </row>
    <row r="350" spans="1:2" s="2" customFormat="1" ht="12.75" x14ac:dyDescent="0.2">
      <c r="A350" s="5"/>
      <c r="B350" s="5"/>
    </row>
    <row r="351" spans="1:2" s="2" customFormat="1" ht="12.75" x14ac:dyDescent="0.2">
      <c r="A351" s="5"/>
      <c r="B351" s="5"/>
    </row>
    <row r="352" spans="1:2" s="2" customFormat="1" ht="12.75" x14ac:dyDescent="0.2">
      <c r="A352" s="5"/>
      <c r="B352" s="5"/>
    </row>
    <row r="353" spans="1:2" s="2" customFormat="1" ht="12.75" x14ac:dyDescent="0.2">
      <c r="A353" s="5"/>
      <c r="B353" s="5"/>
    </row>
    <row r="354" spans="1:2" s="2" customFormat="1" ht="12.75" x14ac:dyDescent="0.2">
      <c r="A354" s="5"/>
      <c r="B354" s="5"/>
    </row>
    <row r="355" spans="1:2" s="2" customFormat="1" ht="12.75" x14ac:dyDescent="0.2">
      <c r="A355" s="5"/>
      <c r="B355" s="5"/>
    </row>
    <row r="356" spans="1:2" s="2" customFormat="1" ht="12.75" x14ac:dyDescent="0.2">
      <c r="A356" s="5"/>
      <c r="B356" s="5"/>
    </row>
    <row r="357" spans="1:2" s="2" customFormat="1" ht="12.75" x14ac:dyDescent="0.2">
      <c r="A357" s="5"/>
      <c r="B357" s="5"/>
    </row>
    <row r="358" spans="1:2" s="2" customFormat="1" ht="12.75" x14ac:dyDescent="0.2">
      <c r="A358" s="5"/>
      <c r="B358" s="5"/>
    </row>
    <row r="359" spans="1:2" s="2" customFormat="1" ht="12.75" x14ac:dyDescent="0.2">
      <c r="A359" s="5"/>
      <c r="B359" s="5"/>
    </row>
    <row r="360" spans="1:2" s="2" customFormat="1" ht="12.75" x14ac:dyDescent="0.2">
      <c r="A360" s="5"/>
      <c r="B360" s="5"/>
    </row>
    <row r="361" spans="1:2" s="2" customFormat="1" ht="12.75" x14ac:dyDescent="0.2">
      <c r="A361" s="5"/>
      <c r="B361" s="5"/>
    </row>
    <row r="362" spans="1:2" s="2" customFormat="1" ht="12.75" x14ac:dyDescent="0.2">
      <c r="A362" s="5"/>
      <c r="B362" s="5"/>
    </row>
    <row r="363" spans="1:2" s="2" customFormat="1" ht="12.75" x14ac:dyDescent="0.2">
      <c r="A363" s="5"/>
      <c r="B363" s="5"/>
    </row>
    <row r="364" spans="1:2" s="2" customFormat="1" ht="12.75" x14ac:dyDescent="0.2">
      <c r="A364" s="5"/>
      <c r="B364" s="5"/>
    </row>
    <row r="365" spans="1:2" s="2" customFormat="1" ht="12.75" x14ac:dyDescent="0.2">
      <c r="A365" s="5"/>
      <c r="B365" s="5"/>
    </row>
    <row r="366" spans="1:2" s="2" customFormat="1" ht="12.75" x14ac:dyDescent="0.2">
      <c r="A366" s="5"/>
      <c r="B366" s="5"/>
    </row>
    <row r="367" spans="1:2" s="2" customFormat="1" ht="12.75" x14ac:dyDescent="0.2">
      <c r="A367" s="5"/>
      <c r="B367" s="5"/>
    </row>
    <row r="368" spans="1:2" s="2" customFormat="1" ht="12.75" x14ac:dyDescent="0.2">
      <c r="A368" s="5"/>
      <c r="B368" s="5"/>
    </row>
    <row r="369" spans="1:2" s="2" customFormat="1" ht="12.75" x14ac:dyDescent="0.2">
      <c r="A369" s="5"/>
      <c r="B369" s="5"/>
    </row>
    <row r="370" spans="1:2" s="2" customFormat="1" ht="12.75" x14ac:dyDescent="0.2">
      <c r="A370" s="5"/>
      <c r="B370" s="5"/>
    </row>
    <row r="371" spans="1:2" s="2" customFormat="1" ht="12.75" x14ac:dyDescent="0.2">
      <c r="A371" s="5"/>
      <c r="B371" s="5"/>
    </row>
    <row r="372" spans="1:2" s="2" customFormat="1" ht="12.75" x14ac:dyDescent="0.2">
      <c r="A372" s="5"/>
      <c r="B372" s="5"/>
    </row>
    <row r="373" spans="1:2" s="2" customFormat="1" ht="12.75" x14ac:dyDescent="0.2">
      <c r="A373" s="5"/>
      <c r="B373" s="5"/>
    </row>
    <row r="374" spans="1:2" s="2" customFormat="1" ht="12.75" x14ac:dyDescent="0.2">
      <c r="A374" s="5"/>
      <c r="B374" s="5"/>
    </row>
    <row r="375" spans="1:2" s="2" customFormat="1" ht="12.75" x14ac:dyDescent="0.2">
      <c r="A375" s="5"/>
      <c r="B375" s="5"/>
    </row>
    <row r="376" spans="1:2" s="2" customFormat="1" ht="12.75" x14ac:dyDescent="0.2">
      <c r="A376" s="5"/>
      <c r="B376" s="5"/>
    </row>
    <row r="377" spans="1:2" s="2" customFormat="1" ht="12.75" x14ac:dyDescent="0.2">
      <c r="A377" s="5"/>
      <c r="B377" s="5"/>
    </row>
    <row r="378" spans="1:2" s="2" customFormat="1" ht="12.75" x14ac:dyDescent="0.2">
      <c r="A378" s="5"/>
      <c r="B378" s="5"/>
    </row>
    <row r="379" spans="1:2" s="2" customFormat="1" ht="12.75" x14ac:dyDescent="0.2">
      <c r="A379" s="5"/>
      <c r="B379" s="5"/>
    </row>
    <row r="380" spans="1:2" s="2" customFormat="1" ht="12.75" x14ac:dyDescent="0.2">
      <c r="A380" s="5"/>
      <c r="B380" s="5"/>
    </row>
    <row r="381" spans="1:2" s="2" customFormat="1" ht="12.75" x14ac:dyDescent="0.2">
      <c r="A381" s="5"/>
      <c r="B381" s="5"/>
    </row>
    <row r="382" spans="1:2" s="2" customFormat="1" ht="12.75" x14ac:dyDescent="0.2">
      <c r="A382" s="5"/>
      <c r="B382" s="5"/>
    </row>
    <row r="383" spans="1:2" s="2" customFormat="1" ht="12.75" x14ac:dyDescent="0.2">
      <c r="A383" s="5"/>
      <c r="B383" s="5"/>
    </row>
    <row r="384" spans="1:2" s="2" customFormat="1" ht="12.75" x14ac:dyDescent="0.2">
      <c r="A384" s="5"/>
      <c r="B384" s="5"/>
    </row>
    <row r="385" spans="1:2" s="2" customFormat="1" ht="12.75" x14ac:dyDescent="0.2">
      <c r="A385" s="5"/>
      <c r="B385" s="5"/>
    </row>
    <row r="386" spans="1:2" s="2" customFormat="1" ht="12.75" x14ac:dyDescent="0.2">
      <c r="A386" s="5"/>
      <c r="B386" s="5"/>
    </row>
    <row r="387" spans="1:2" s="2" customFormat="1" ht="12.75" x14ac:dyDescent="0.2">
      <c r="A387" s="5"/>
      <c r="B387" s="5"/>
    </row>
    <row r="388" spans="1:2" s="2" customFormat="1" ht="12.75" x14ac:dyDescent="0.2">
      <c r="A388" s="5"/>
      <c r="B388" s="5"/>
    </row>
    <row r="389" spans="1:2" s="2" customFormat="1" ht="12.75" x14ac:dyDescent="0.2">
      <c r="A389" s="5"/>
      <c r="B389" s="5"/>
    </row>
    <row r="390" spans="1:2" s="2" customFormat="1" ht="12.75" x14ac:dyDescent="0.2">
      <c r="A390" s="5"/>
      <c r="B390" s="5"/>
    </row>
    <row r="391" spans="1:2" s="2" customFormat="1" ht="12.75" x14ac:dyDescent="0.2">
      <c r="A391" s="5"/>
      <c r="B391" s="5"/>
    </row>
    <row r="392" spans="1:2" s="2" customFormat="1" ht="12.75" x14ac:dyDescent="0.2">
      <c r="A392" s="5"/>
      <c r="B392" s="5"/>
    </row>
    <row r="393" spans="1:2" s="2" customFormat="1" ht="12.75" x14ac:dyDescent="0.2">
      <c r="A393" s="5"/>
      <c r="B393" s="5"/>
    </row>
    <row r="394" spans="1:2" s="2" customFormat="1" ht="12.75" x14ac:dyDescent="0.2">
      <c r="A394" s="5"/>
      <c r="B394" s="5"/>
    </row>
    <row r="395" spans="1:2" s="2" customFormat="1" ht="12.75" x14ac:dyDescent="0.2">
      <c r="A395" s="5"/>
      <c r="B395" s="5"/>
    </row>
    <row r="396" spans="1:2" s="2" customFormat="1" ht="12.75" x14ac:dyDescent="0.2">
      <c r="A396" s="5"/>
      <c r="B396" s="5"/>
    </row>
    <row r="397" spans="1:2" s="2" customFormat="1" ht="12.75" x14ac:dyDescent="0.2">
      <c r="A397" s="5"/>
      <c r="B397" s="5"/>
    </row>
    <row r="398" spans="1:2" s="2" customFormat="1" ht="12.75" x14ac:dyDescent="0.2">
      <c r="A398" s="5"/>
      <c r="B398" s="5"/>
    </row>
    <row r="399" spans="1:2" s="2" customFormat="1" ht="12.75" x14ac:dyDescent="0.2">
      <c r="A399" s="5"/>
      <c r="B399" s="5"/>
    </row>
    <row r="400" spans="1:2" s="2" customFormat="1" ht="12.75" x14ac:dyDescent="0.2">
      <c r="A400" s="5"/>
      <c r="B400" s="5"/>
    </row>
    <row r="401" spans="1:2" s="2" customFormat="1" ht="12.75" x14ac:dyDescent="0.2">
      <c r="A401" s="5"/>
      <c r="B401" s="5"/>
    </row>
    <row r="402" spans="1:2" s="2" customFormat="1" ht="12.75" x14ac:dyDescent="0.2">
      <c r="A402" s="5"/>
      <c r="B402" s="5"/>
    </row>
    <row r="403" spans="1:2" s="2" customFormat="1" ht="12.75" x14ac:dyDescent="0.2">
      <c r="A403" s="5"/>
      <c r="B403" s="5"/>
    </row>
    <row r="404" spans="1:2" s="2" customFormat="1" ht="12.75" x14ac:dyDescent="0.2">
      <c r="A404" s="5"/>
      <c r="B404" s="5"/>
    </row>
    <row r="405" spans="1:2" s="2" customFormat="1" ht="12.75" x14ac:dyDescent="0.2">
      <c r="A405" s="5"/>
      <c r="B405" s="5"/>
    </row>
    <row r="406" spans="1:2" s="2" customFormat="1" ht="12.75" x14ac:dyDescent="0.2">
      <c r="A406" s="5"/>
      <c r="B406" s="5"/>
    </row>
    <row r="407" spans="1:2" s="2" customFormat="1" ht="12.75" x14ac:dyDescent="0.2">
      <c r="A407" s="5"/>
      <c r="B407" s="5"/>
    </row>
    <row r="408" spans="1:2" s="2" customFormat="1" ht="12.75" x14ac:dyDescent="0.2">
      <c r="A408" s="5"/>
      <c r="B408" s="5"/>
    </row>
    <row r="409" spans="1:2" s="2" customFormat="1" ht="12.75" x14ac:dyDescent="0.2">
      <c r="A409" s="5"/>
      <c r="B409" s="5"/>
    </row>
    <row r="410" spans="1:2" s="2" customFormat="1" ht="12.75" x14ac:dyDescent="0.2">
      <c r="A410" s="5"/>
      <c r="B410" s="5"/>
    </row>
    <row r="411" spans="1:2" s="2" customFormat="1" ht="12.75" x14ac:dyDescent="0.2">
      <c r="A411" s="5"/>
      <c r="B411" s="5"/>
    </row>
    <row r="412" spans="1:2" s="2" customFormat="1" ht="12.75" x14ac:dyDescent="0.2">
      <c r="A412" s="5"/>
      <c r="B412" s="5"/>
    </row>
    <row r="413" spans="1:2" s="2" customFormat="1" ht="12.75" x14ac:dyDescent="0.2">
      <c r="A413" s="5"/>
      <c r="B413" s="5"/>
    </row>
    <row r="414" spans="1:2" s="2" customFormat="1" ht="12.75" x14ac:dyDescent="0.2">
      <c r="A414" s="5"/>
      <c r="B414" s="5"/>
    </row>
    <row r="415" spans="1:2" s="2" customFormat="1" ht="12.75" x14ac:dyDescent="0.2">
      <c r="A415" s="5"/>
      <c r="B415" s="5"/>
    </row>
    <row r="416" spans="1:2" s="2" customFormat="1" ht="12.75" x14ac:dyDescent="0.2">
      <c r="A416" s="5"/>
      <c r="B416" s="5"/>
    </row>
    <row r="417" spans="1:2" s="2" customFormat="1" ht="12.75" x14ac:dyDescent="0.2">
      <c r="A417" s="5"/>
      <c r="B417" s="5"/>
    </row>
    <row r="418" spans="1:2" s="2" customFormat="1" ht="12.75" x14ac:dyDescent="0.2">
      <c r="A418" s="5"/>
      <c r="B418" s="5"/>
    </row>
    <row r="419" spans="1:2" s="2" customFormat="1" ht="12.75" x14ac:dyDescent="0.2">
      <c r="A419" s="5"/>
      <c r="B419" s="5"/>
    </row>
    <row r="420" spans="1:2" s="2" customFormat="1" ht="12.75" x14ac:dyDescent="0.2">
      <c r="A420" s="5"/>
      <c r="B420" s="5"/>
    </row>
    <row r="421" spans="1:2" s="2" customFormat="1" ht="12.75" x14ac:dyDescent="0.2">
      <c r="A421" s="5"/>
      <c r="B421" s="5"/>
    </row>
    <row r="422" spans="1:2" s="2" customFormat="1" ht="12.75" x14ac:dyDescent="0.2">
      <c r="A422" s="5"/>
      <c r="B422" s="5"/>
    </row>
    <row r="423" spans="1:2" s="2" customFormat="1" ht="12.75" x14ac:dyDescent="0.2">
      <c r="A423" s="5"/>
      <c r="B423" s="5"/>
    </row>
    <row r="424" spans="1:2" s="2" customFormat="1" ht="12.75" x14ac:dyDescent="0.2">
      <c r="A424" s="5"/>
      <c r="B424" s="5"/>
    </row>
    <row r="425" spans="1:2" s="2" customFormat="1" ht="12.75" x14ac:dyDescent="0.2">
      <c r="A425" s="5"/>
      <c r="B425" s="5"/>
    </row>
    <row r="426" spans="1:2" s="2" customFormat="1" ht="12.75" x14ac:dyDescent="0.2">
      <c r="A426" s="5"/>
      <c r="B426" s="5"/>
    </row>
    <row r="427" spans="1:2" s="2" customFormat="1" ht="12.75" x14ac:dyDescent="0.2">
      <c r="A427" s="5"/>
      <c r="B427" s="5"/>
    </row>
    <row r="428" spans="1:2" s="2" customFormat="1" ht="12.75" x14ac:dyDescent="0.2">
      <c r="A428" s="5"/>
      <c r="B428" s="5"/>
    </row>
    <row r="429" spans="1:2" s="2" customFormat="1" ht="12.75" x14ac:dyDescent="0.2">
      <c r="A429" s="5"/>
      <c r="B429" s="5"/>
    </row>
    <row r="430" spans="1:2" s="2" customFormat="1" ht="12.75" x14ac:dyDescent="0.2">
      <c r="A430" s="5"/>
      <c r="B430" s="5"/>
    </row>
    <row r="431" spans="1:2" s="2" customFormat="1" ht="12.75" x14ac:dyDescent="0.2">
      <c r="A431" s="5"/>
      <c r="B431" s="5"/>
    </row>
    <row r="432" spans="1:2" s="2" customFormat="1" ht="12.75" x14ac:dyDescent="0.2">
      <c r="A432" s="5"/>
      <c r="B432" s="5"/>
    </row>
    <row r="433" spans="1:2" s="2" customFormat="1" ht="12.75" x14ac:dyDescent="0.2">
      <c r="A433" s="5"/>
      <c r="B433" s="5"/>
    </row>
    <row r="434" spans="1:2" s="2" customFormat="1" ht="12.75" x14ac:dyDescent="0.2">
      <c r="A434" s="5"/>
      <c r="B434" s="5"/>
    </row>
    <row r="435" spans="1:2" s="2" customFormat="1" ht="12.75" x14ac:dyDescent="0.2">
      <c r="A435" s="5"/>
      <c r="B435" s="5"/>
    </row>
    <row r="436" spans="1:2" s="2" customFormat="1" ht="12.75" x14ac:dyDescent="0.2">
      <c r="A436" s="5"/>
      <c r="B436" s="5"/>
    </row>
    <row r="437" spans="1:2" s="2" customFormat="1" ht="12.75" x14ac:dyDescent="0.2">
      <c r="A437" s="5"/>
      <c r="B437" s="5"/>
    </row>
    <row r="438" spans="1:2" s="2" customFormat="1" ht="12.75" x14ac:dyDescent="0.2">
      <c r="A438" s="5"/>
      <c r="B438" s="5"/>
    </row>
    <row r="439" spans="1:2" s="2" customFormat="1" ht="12.75" x14ac:dyDescent="0.2">
      <c r="A439" s="5"/>
      <c r="B439" s="5"/>
    </row>
    <row r="440" spans="1:2" s="2" customFormat="1" ht="12.75" x14ac:dyDescent="0.2">
      <c r="A440" s="5"/>
      <c r="B440" s="5"/>
    </row>
    <row r="441" spans="1:2" s="2" customFormat="1" ht="12.75" x14ac:dyDescent="0.2">
      <c r="A441" s="5"/>
      <c r="B441" s="5"/>
    </row>
    <row r="442" spans="1:2" s="2" customFormat="1" ht="12.75" x14ac:dyDescent="0.2">
      <c r="A442" s="5"/>
      <c r="B442" s="5"/>
    </row>
    <row r="443" spans="1:2" s="2" customFormat="1" ht="12.75" x14ac:dyDescent="0.2">
      <c r="A443" s="5"/>
      <c r="B443" s="5"/>
    </row>
    <row r="444" spans="1:2" s="2" customFormat="1" ht="12.75" x14ac:dyDescent="0.2">
      <c r="A444" s="5"/>
      <c r="B444" s="5"/>
    </row>
    <row r="445" spans="1:2" s="2" customFormat="1" ht="12.75" x14ac:dyDescent="0.2">
      <c r="A445" s="5"/>
      <c r="B445" s="5"/>
    </row>
    <row r="446" spans="1:2" s="2" customFormat="1" ht="12.75" x14ac:dyDescent="0.2">
      <c r="A446" s="5"/>
      <c r="B446" s="5"/>
    </row>
    <row r="447" spans="1:2" s="2" customFormat="1" ht="12.75" x14ac:dyDescent="0.2">
      <c r="A447" s="5"/>
      <c r="B447" s="5"/>
    </row>
    <row r="448" spans="1:2" s="2" customFormat="1" ht="12.75" x14ac:dyDescent="0.2">
      <c r="A448" s="5"/>
      <c r="B448" s="5"/>
    </row>
    <row r="449" spans="1:2" s="2" customFormat="1" ht="12.75" x14ac:dyDescent="0.2">
      <c r="A449" s="5"/>
      <c r="B449" s="5"/>
    </row>
    <row r="450" spans="1:2" s="2" customFormat="1" ht="12.75" x14ac:dyDescent="0.2">
      <c r="A450" s="5"/>
      <c r="B450" s="5"/>
    </row>
    <row r="451" spans="1:2" s="2" customFormat="1" ht="12.75" x14ac:dyDescent="0.2">
      <c r="A451" s="5"/>
      <c r="B451" s="5"/>
    </row>
    <row r="452" spans="1:2" s="2" customFormat="1" ht="12.75" x14ac:dyDescent="0.2">
      <c r="A452" s="5"/>
      <c r="B452" s="5"/>
    </row>
    <row r="453" spans="1:2" s="2" customFormat="1" ht="12.75" x14ac:dyDescent="0.2">
      <c r="A453" s="5"/>
      <c r="B453" s="5"/>
    </row>
    <row r="454" spans="1:2" s="2" customFormat="1" ht="12.75" x14ac:dyDescent="0.2">
      <c r="A454" s="5"/>
      <c r="B454" s="5"/>
    </row>
    <row r="455" spans="1:2" s="2" customFormat="1" ht="12.75" x14ac:dyDescent="0.2">
      <c r="A455" s="5"/>
      <c r="B455" s="5"/>
    </row>
    <row r="456" spans="1:2" s="2" customFormat="1" ht="12.75" x14ac:dyDescent="0.2">
      <c r="A456" s="5"/>
      <c r="B456" s="5"/>
    </row>
    <row r="457" spans="1:2" s="2" customFormat="1" ht="12.75" x14ac:dyDescent="0.2">
      <c r="A457" s="5"/>
      <c r="B457" s="5"/>
    </row>
    <row r="458" spans="1:2" s="2" customFormat="1" ht="12.75" x14ac:dyDescent="0.2">
      <c r="A458" s="5"/>
      <c r="B458" s="5"/>
    </row>
    <row r="459" spans="1:2" s="2" customFormat="1" ht="12.75" x14ac:dyDescent="0.2">
      <c r="A459" s="5"/>
      <c r="B459" s="5"/>
    </row>
    <row r="460" spans="1:2" s="2" customFormat="1" ht="12.75" x14ac:dyDescent="0.2">
      <c r="A460" s="5"/>
      <c r="B460" s="5"/>
    </row>
    <row r="461" spans="1:2" s="2" customFormat="1" ht="12.75" x14ac:dyDescent="0.2">
      <c r="A461" s="5"/>
      <c r="B461" s="5"/>
    </row>
    <row r="462" spans="1:2" s="2" customFormat="1" ht="12.75" x14ac:dyDescent="0.2">
      <c r="A462" s="5"/>
      <c r="B462" s="5"/>
    </row>
    <row r="463" spans="1:2" s="2" customFormat="1" ht="12.75" x14ac:dyDescent="0.2">
      <c r="A463" s="5"/>
      <c r="B463" s="5"/>
    </row>
  </sheetData>
  <sheetProtection insertRows="0" deleteRows="0" selectLockedCells="1"/>
  <mergeCells count="40">
    <mergeCell ref="A35:XFD35"/>
    <mergeCell ref="A36:G36"/>
    <mergeCell ref="A37:G37"/>
    <mergeCell ref="A38:G38"/>
    <mergeCell ref="E29:F29"/>
    <mergeCell ref="G29:H29"/>
    <mergeCell ref="A30:G30"/>
    <mergeCell ref="A32:G32"/>
    <mergeCell ref="A33:G33"/>
    <mergeCell ref="A34:XFD34"/>
    <mergeCell ref="E26:F26"/>
    <mergeCell ref="G26:H26"/>
    <mergeCell ref="E27:F27"/>
    <mergeCell ref="G27:H27"/>
    <mergeCell ref="E28:F28"/>
    <mergeCell ref="G28:H28"/>
    <mergeCell ref="E21:F21"/>
    <mergeCell ref="G21:H21"/>
    <mergeCell ref="E22:F22"/>
    <mergeCell ref="G22:H22"/>
    <mergeCell ref="E23:F23"/>
    <mergeCell ref="G23:H23"/>
    <mergeCell ref="H8:I8"/>
    <mergeCell ref="A10:A15"/>
    <mergeCell ref="A17:I18"/>
    <mergeCell ref="A19:G19"/>
    <mergeCell ref="E20:F20"/>
    <mergeCell ref="G20:H20"/>
    <mergeCell ref="A8:A9"/>
    <mergeCell ref="B8:B9"/>
    <mergeCell ref="C8:C9"/>
    <mergeCell ref="D8:D9"/>
    <mergeCell ref="E8:E9"/>
    <mergeCell ref="F8:G8"/>
    <mergeCell ref="A1:B6"/>
    <mergeCell ref="C1:I2"/>
    <mergeCell ref="C3:I3"/>
    <mergeCell ref="C4:I4"/>
    <mergeCell ref="C5:I5"/>
    <mergeCell ref="C6:I7"/>
  </mergeCells>
  <printOptions horizontalCentered="1"/>
  <pageMargins left="1.1811023622047245" right="0.59055118110236227" top="0.78740157480314965" bottom="0.59055118110236227" header="0.31496062992125984" footer="0.31496062992125984"/>
  <pageSetup scale="65" fitToHeight="0" orientation="landscape" r:id="rId1"/>
  <headerFooter>
    <oddHeader>&amp;RFOLIO &amp;P  DE &amp;N</oddHeader>
  </headerFooter>
  <drawing r:id="rId2"/>
  <legacyDrawing r:id="rId3"/>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463"/>
  <sheetViews>
    <sheetView view="pageBreakPreview" zoomScale="90" zoomScaleNormal="100" zoomScaleSheetLayoutView="90" workbookViewId="0">
      <selection activeCell="L26" sqref="L26"/>
    </sheetView>
  </sheetViews>
  <sheetFormatPr baseColWidth="10" defaultColWidth="11.42578125" defaultRowHeight="15" x14ac:dyDescent="0.25"/>
  <cols>
    <col min="1" max="1" width="19.140625" style="9" customWidth="1"/>
    <col min="2" max="2" width="12.140625" style="9" customWidth="1"/>
    <col min="3" max="3" width="35.5703125" style="1" customWidth="1"/>
    <col min="4" max="4" width="7.42578125" style="1" customWidth="1"/>
    <col min="5" max="5" width="10.42578125" style="1" customWidth="1"/>
    <col min="6" max="6" width="11.28515625" style="1" customWidth="1"/>
    <col min="7" max="7" width="13.140625" style="1" customWidth="1"/>
    <col min="8" max="8" width="15.140625" style="1" customWidth="1"/>
    <col min="9" max="9" width="23" style="1" customWidth="1"/>
    <col min="10" max="10" width="0.140625" style="1" hidden="1" customWidth="1"/>
    <col min="11" max="16384" width="11.42578125" style="1"/>
  </cols>
  <sheetData>
    <row r="1" spans="1:9" ht="15" customHeight="1" x14ac:dyDescent="0.25">
      <c r="A1" s="88"/>
      <c r="B1" s="89"/>
      <c r="C1" s="94" t="s">
        <v>3</v>
      </c>
      <c r="D1" s="95"/>
      <c r="E1" s="95"/>
      <c r="F1" s="95"/>
      <c r="G1" s="95"/>
      <c r="H1" s="95"/>
      <c r="I1" s="96"/>
    </row>
    <row r="2" spans="1:9" ht="15" customHeight="1" thickBot="1" x14ac:dyDescent="0.3">
      <c r="A2" s="90"/>
      <c r="B2" s="91"/>
      <c r="C2" s="97"/>
      <c r="D2" s="98"/>
      <c r="E2" s="98"/>
      <c r="F2" s="98"/>
      <c r="G2" s="98"/>
      <c r="H2" s="98"/>
      <c r="I2" s="99"/>
    </row>
    <row r="3" spans="1:9" ht="21.75" thickBot="1" x14ac:dyDescent="0.3">
      <c r="A3" s="90"/>
      <c r="B3" s="91"/>
      <c r="C3" s="100" t="s">
        <v>7</v>
      </c>
      <c r="D3" s="101"/>
      <c r="E3" s="101"/>
      <c r="F3" s="101"/>
      <c r="G3" s="101"/>
      <c r="H3" s="101"/>
      <c r="I3" s="102"/>
    </row>
    <row r="4" spans="1:9" ht="21.75" thickBot="1" x14ac:dyDescent="0.3">
      <c r="A4" s="90"/>
      <c r="B4" s="91"/>
      <c r="C4" s="103" t="e">
        <f>'RELACION DE ARCHIVO (8) 2019'!C4:I4</f>
        <v>#REF!</v>
      </c>
      <c r="D4" s="104"/>
      <c r="E4" s="104"/>
      <c r="F4" s="104"/>
      <c r="G4" s="104"/>
      <c r="H4" s="104"/>
      <c r="I4" s="105"/>
    </row>
    <row r="5" spans="1:9" ht="21.75" customHeight="1" thickBot="1" x14ac:dyDescent="0.3">
      <c r="A5" s="90"/>
      <c r="B5" s="91"/>
      <c r="C5" s="106" t="s">
        <v>29</v>
      </c>
      <c r="D5" s="107"/>
      <c r="E5" s="107"/>
      <c r="F5" s="107"/>
      <c r="G5" s="107"/>
      <c r="H5" s="107"/>
      <c r="I5" s="108"/>
    </row>
    <row r="6" spans="1:9" ht="18.75" customHeight="1" thickBot="1" x14ac:dyDescent="0.3">
      <c r="A6" s="92"/>
      <c r="B6" s="93"/>
      <c r="C6" s="109" t="s">
        <v>659</v>
      </c>
      <c r="D6" s="110"/>
      <c r="E6" s="110"/>
      <c r="F6" s="110"/>
      <c r="G6" s="110"/>
      <c r="H6" s="110"/>
      <c r="I6" s="111"/>
    </row>
    <row r="7" spans="1:9" s="2" customFormat="1" ht="0.75" customHeight="1" thickBot="1" x14ac:dyDescent="0.25">
      <c r="A7" s="7"/>
      <c r="B7" s="7"/>
      <c r="C7" s="112"/>
      <c r="D7" s="113"/>
      <c r="E7" s="113"/>
      <c r="F7" s="113"/>
      <c r="G7" s="113"/>
      <c r="H7" s="113"/>
      <c r="I7" s="114"/>
    </row>
    <row r="8" spans="1:9" s="2" customFormat="1" ht="29.25" customHeight="1" thickBot="1" x14ac:dyDescent="0.25">
      <c r="A8" s="124" t="s">
        <v>1</v>
      </c>
      <c r="B8" s="126" t="s">
        <v>9</v>
      </c>
      <c r="C8" s="124" t="s">
        <v>8</v>
      </c>
      <c r="D8" s="126" t="s">
        <v>10</v>
      </c>
      <c r="E8" s="126" t="s">
        <v>11</v>
      </c>
      <c r="F8" s="115" t="s">
        <v>12</v>
      </c>
      <c r="G8" s="128"/>
      <c r="H8" s="115" t="s">
        <v>15</v>
      </c>
      <c r="I8" s="116"/>
    </row>
    <row r="9" spans="1:9" s="6" customFormat="1" ht="36.75" thickBot="1" x14ac:dyDescent="0.25">
      <c r="A9" s="125"/>
      <c r="B9" s="127"/>
      <c r="C9" s="125"/>
      <c r="D9" s="127"/>
      <c r="E9" s="127"/>
      <c r="F9" s="13" t="s">
        <v>13</v>
      </c>
      <c r="G9" s="13" t="s">
        <v>14</v>
      </c>
      <c r="H9" s="13" t="s">
        <v>16</v>
      </c>
      <c r="I9" s="17" t="s">
        <v>17</v>
      </c>
    </row>
    <row r="10" spans="1:9" s="6" customFormat="1" ht="14.25" x14ac:dyDescent="0.2">
      <c r="A10" s="117" t="s">
        <v>84</v>
      </c>
      <c r="B10" s="28">
        <v>1</v>
      </c>
      <c r="C10" s="12" t="s">
        <v>670</v>
      </c>
      <c r="D10" s="12">
        <v>2</v>
      </c>
      <c r="E10" s="12">
        <f>377+330</f>
        <v>707</v>
      </c>
      <c r="F10" s="33">
        <v>43770</v>
      </c>
      <c r="G10" s="33">
        <v>43799</v>
      </c>
      <c r="H10" s="33">
        <v>44362</v>
      </c>
      <c r="I10" s="33">
        <v>47284</v>
      </c>
    </row>
    <row r="11" spans="1:9" s="6" customFormat="1" ht="14.25" x14ac:dyDescent="0.2">
      <c r="A11" s="118"/>
      <c r="B11" s="29">
        <v>2</v>
      </c>
      <c r="C11" s="12" t="s">
        <v>671</v>
      </c>
      <c r="D11" s="10">
        <v>3</v>
      </c>
      <c r="E11" s="10">
        <f>468+414+493</f>
        <v>1375</v>
      </c>
      <c r="F11" s="33">
        <v>43800</v>
      </c>
      <c r="G11" s="33">
        <v>43830</v>
      </c>
      <c r="H11" s="33">
        <v>44362</v>
      </c>
      <c r="I11" s="33">
        <v>47284</v>
      </c>
    </row>
    <row r="12" spans="1:9" s="6" customFormat="1" ht="14.25" x14ac:dyDescent="0.2">
      <c r="A12" s="118"/>
      <c r="B12" s="29">
        <v>3</v>
      </c>
      <c r="C12" s="12" t="s">
        <v>672</v>
      </c>
      <c r="D12" s="10">
        <v>1</v>
      </c>
      <c r="E12" s="10">
        <v>426</v>
      </c>
      <c r="F12" s="34">
        <v>43466</v>
      </c>
      <c r="G12" s="34">
        <v>43524</v>
      </c>
      <c r="H12" s="33">
        <v>44362</v>
      </c>
      <c r="I12" s="33">
        <v>47284</v>
      </c>
    </row>
    <row r="13" spans="1:9" s="6" customFormat="1" ht="14.25" x14ac:dyDescent="0.2">
      <c r="A13" s="118"/>
      <c r="B13" s="29">
        <v>4</v>
      </c>
      <c r="C13" s="12" t="s">
        <v>673</v>
      </c>
      <c r="D13" s="10">
        <v>1</v>
      </c>
      <c r="E13" s="10">
        <v>463</v>
      </c>
      <c r="F13" s="33">
        <v>43525</v>
      </c>
      <c r="G13" s="33">
        <v>43555</v>
      </c>
      <c r="H13" s="33">
        <v>44362</v>
      </c>
      <c r="I13" s="33">
        <v>47284</v>
      </c>
    </row>
    <row r="14" spans="1:9" s="6" customFormat="1" ht="14.25" x14ac:dyDescent="0.2">
      <c r="A14" s="133"/>
      <c r="B14" s="31">
        <v>5</v>
      </c>
      <c r="C14" s="12" t="s">
        <v>674</v>
      </c>
      <c r="D14" s="32">
        <v>1</v>
      </c>
      <c r="E14" s="59">
        <f>150+298</f>
        <v>448</v>
      </c>
      <c r="F14" s="58">
        <v>43525</v>
      </c>
      <c r="G14" s="58">
        <v>43830</v>
      </c>
      <c r="H14" s="33">
        <v>44362</v>
      </c>
      <c r="I14" s="33">
        <v>47284</v>
      </c>
    </row>
    <row r="15" spans="1:9" s="6" customFormat="1" thickBot="1" x14ac:dyDescent="0.25">
      <c r="A15" s="119"/>
      <c r="B15" s="30"/>
      <c r="C15" s="11"/>
      <c r="D15" s="11"/>
      <c r="E15" s="11"/>
      <c r="F15" s="36"/>
      <c r="G15" s="46"/>
      <c r="H15" s="46"/>
      <c r="I15" s="46"/>
    </row>
    <row r="16" spans="1:9" s="2" customFormat="1" ht="12.75" x14ac:dyDescent="0.2">
      <c r="F16" s="54"/>
      <c r="H16" s="44"/>
    </row>
    <row r="17" spans="1:9" s="2" customFormat="1" ht="12.75" x14ac:dyDescent="0.2">
      <c r="A17" s="120" t="s">
        <v>298</v>
      </c>
      <c r="B17" s="120"/>
      <c r="C17" s="120"/>
      <c r="D17" s="120"/>
      <c r="E17" s="120"/>
      <c r="F17" s="120"/>
      <c r="G17" s="120"/>
      <c r="H17" s="120"/>
      <c r="I17" s="120"/>
    </row>
    <row r="18" spans="1:9" s="2" customFormat="1" ht="12.75" x14ac:dyDescent="0.2">
      <c r="A18" s="120"/>
      <c r="B18" s="120"/>
      <c r="C18" s="120"/>
      <c r="D18" s="120"/>
      <c r="E18" s="120"/>
      <c r="F18" s="120"/>
      <c r="G18" s="120"/>
      <c r="H18" s="120"/>
      <c r="I18" s="120"/>
    </row>
    <row r="19" spans="1:9" s="2" customFormat="1" ht="12.75" x14ac:dyDescent="0.2">
      <c r="A19" s="121"/>
      <c r="B19" s="121"/>
      <c r="C19" s="121"/>
      <c r="D19" s="121"/>
      <c r="E19" s="121"/>
      <c r="F19" s="121"/>
      <c r="G19" s="121"/>
      <c r="H19" s="44"/>
    </row>
    <row r="20" spans="1:9" s="2" customFormat="1" ht="12.75" x14ac:dyDescent="0.2">
      <c r="A20" s="44"/>
      <c r="B20" s="43" t="s">
        <v>20</v>
      </c>
      <c r="C20" s="43" t="s">
        <v>33</v>
      </c>
      <c r="D20" s="44"/>
      <c r="E20" s="122" t="s">
        <v>24</v>
      </c>
      <c r="F20" s="122"/>
      <c r="G20" s="123" t="s">
        <v>684</v>
      </c>
      <c r="H20" s="123"/>
    </row>
    <row r="21" spans="1:9" s="2" customFormat="1" ht="12.75" x14ac:dyDescent="0.2">
      <c r="A21" s="44"/>
      <c r="B21" s="43" t="s">
        <v>21</v>
      </c>
      <c r="C21" s="43" t="s">
        <v>34</v>
      </c>
      <c r="D21" s="44"/>
      <c r="E21" s="122" t="s">
        <v>21</v>
      </c>
      <c r="F21" s="122"/>
      <c r="G21" s="123" t="s">
        <v>366</v>
      </c>
      <c r="H21" s="123"/>
    </row>
    <row r="22" spans="1:9" s="2" customFormat="1" ht="12.75" x14ac:dyDescent="0.2">
      <c r="A22" s="44"/>
      <c r="B22" s="43" t="s">
        <v>22</v>
      </c>
      <c r="C22" s="49">
        <v>44362</v>
      </c>
      <c r="D22" s="44"/>
      <c r="E22" s="122" t="s">
        <v>22</v>
      </c>
      <c r="F22" s="122"/>
      <c r="G22" s="129">
        <v>44362</v>
      </c>
      <c r="H22" s="123"/>
    </row>
    <row r="23" spans="1:9" s="2" customFormat="1" ht="12.75" x14ac:dyDescent="0.2">
      <c r="A23" s="44"/>
      <c r="B23" s="43" t="s">
        <v>23</v>
      </c>
      <c r="C23" s="43"/>
      <c r="D23" s="44"/>
      <c r="E23" s="122" t="s">
        <v>25</v>
      </c>
      <c r="F23" s="122"/>
      <c r="G23" s="123"/>
      <c r="H23" s="123"/>
    </row>
    <row r="24" spans="1:9" s="2" customFormat="1" ht="12.75" x14ac:dyDescent="0.2">
      <c r="A24" s="44"/>
      <c r="B24" s="21"/>
      <c r="C24" s="21"/>
      <c r="D24" s="44"/>
      <c r="E24" s="22"/>
      <c r="F24" s="22"/>
      <c r="G24" s="22"/>
      <c r="H24" s="22"/>
    </row>
    <row r="25" spans="1:9" s="2" customFormat="1" ht="12.75" x14ac:dyDescent="0.2">
      <c r="A25" s="44"/>
      <c r="B25" s="21"/>
      <c r="C25" s="21"/>
      <c r="D25" s="44"/>
      <c r="E25" s="22"/>
      <c r="F25" s="22"/>
      <c r="G25" s="22"/>
      <c r="H25" s="22"/>
    </row>
    <row r="26" spans="1:9" s="2" customFormat="1" ht="12.75" x14ac:dyDescent="0.2">
      <c r="A26" s="44"/>
      <c r="B26" s="21"/>
      <c r="C26" s="21"/>
      <c r="D26" s="44"/>
      <c r="E26" s="122" t="s">
        <v>26</v>
      </c>
      <c r="F26" s="122"/>
      <c r="G26" s="123" t="s">
        <v>367</v>
      </c>
      <c r="H26" s="123"/>
    </row>
    <row r="27" spans="1:9" s="2" customFormat="1" ht="12.75" x14ac:dyDescent="0.2">
      <c r="A27" s="44"/>
      <c r="B27" s="21"/>
      <c r="C27" s="21"/>
      <c r="D27" s="44"/>
      <c r="E27" s="122" t="s">
        <v>21</v>
      </c>
      <c r="F27" s="122"/>
      <c r="G27" s="123" t="s">
        <v>36</v>
      </c>
      <c r="H27" s="123"/>
    </row>
    <row r="28" spans="1:9" s="2" customFormat="1" ht="12.75" x14ac:dyDescent="0.2">
      <c r="A28" s="44"/>
      <c r="B28" s="21"/>
      <c r="C28" s="21"/>
      <c r="D28" s="44"/>
      <c r="E28" s="122" t="s">
        <v>27</v>
      </c>
      <c r="F28" s="122"/>
      <c r="G28" s="129">
        <v>44362</v>
      </c>
      <c r="H28" s="123"/>
    </row>
    <row r="29" spans="1:9" s="2" customFormat="1" ht="12.75" x14ac:dyDescent="0.2">
      <c r="A29" s="23"/>
      <c r="B29" s="23"/>
      <c r="C29" s="23"/>
      <c r="D29" s="23"/>
      <c r="E29" s="131" t="s">
        <v>25</v>
      </c>
      <c r="F29" s="131"/>
      <c r="G29" s="132"/>
      <c r="H29" s="132"/>
    </row>
    <row r="30" spans="1:9" s="2" customFormat="1" ht="12.75" x14ac:dyDescent="0.2">
      <c r="A30" s="130"/>
      <c r="B30" s="130"/>
      <c r="C30" s="130"/>
      <c r="D30" s="130"/>
      <c r="E30" s="130"/>
      <c r="F30" s="130"/>
      <c r="G30" s="130"/>
      <c r="H30" s="45"/>
    </row>
    <row r="31" spans="1:9" s="2" customFormat="1" ht="12.75" x14ac:dyDescent="0.2">
      <c r="A31" s="8" t="s">
        <v>0</v>
      </c>
      <c r="B31" s="8"/>
      <c r="C31" s="4"/>
      <c r="D31" s="4"/>
      <c r="E31" s="4"/>
      <c r="H31" s="45"/>
    </row>
    <row r="32" spans="1:9" s="2" customFormat="1" ht="12.75" x14ac:dyDescent="0.2">
      <c r="A32" s="121" t="s">
        <v>5</v>
      </c>
      <c r="B32" s="121"/>
      <c r="C32" s="121"/>
      <c r="D32" s="121"/>
      <c r="E32" s="121"/>
      <c r="F32" s="121"/>
      <c r="G32" s="121"/>
      <c r="H32" s="45"/>
    </row>
    <row r="33" spans="1:10" s="2" customFormat="1" x14ac:dyDescent="0.25">
      <c r="A33" s="121" t="s">
        <v>4</v>
      </c>
      <c r="B33" s="121"/>
      <c r="C33" s="121"/>
      <c r="D33" s="121"/>
      <c r="E33" s="121"/>
      <c r="F33" s="121"/>
      <c r="G33" s="121"/>
      <c r="H33" s="45"/>
      <c r="I33" s="3"/>
      <c r="J33"/>
    </row>
    <row r="34" spans="1:10" s="121" customFormat="1" ht="15" customHeight="1" x14ac:dyDescent="0.2">
      <c r="A34" s="121" t="s">
        <v>19</v>
      </c>
    </row>
    <row r="35" spans="1:10" s="121" customFormat="1" ht="15" customHeight="1" x14ac:dyDescent="0.2">
      <c r="A35" s="121" t="s">
        <v>18</v>
      </c>
    </row>
    <row r="36" spans="1:10" s="2" customFormat="1" x14ac:dyDescent="0.25">
      <c r="A36" s="121" t="s">
        <v>6</v>
      </c>
      <c r="B36" s="121"/>
      <c r="C36" s="121"/>
      <c r="D36" s="121"/>
      <c r="E36" s="121"/>
      <c r="F36" s="121"/>
      <c r="G36" s="121"/>
      <c r="H36" s="45"/>
      <c r="J36"/>
    </row>
    <row r="37" spans="1:10" s="2" customFormat="1" ht="12.75" x14ac:dyDescent="0.2">
      <c r="A37" s="130"/>
      <c r="B37" s="130"/>
      <c r="C37" s="130"/>
      <c r="D37" s="130"/>
      <c r="E37" s="130"/>
      <c r="F37" s="130"/>
      <c r="G37" s="130"/>
      <c r="H37" s="45"/>
    </row>
    <row r="38" spans="1:10" s="2" customFormat="1" ht="12.75" x14ac:dyDescent="0.2">
      <c r="A38" s="130"/>
      <c r="B38" s="130"/>
      <c r="C38" s="130"/>
      <c r="D38" s="130"/>
      <c r="E38" s="130"/>
      <c r="F38" s="130"/>
      <c r="G38" s="130"/>
      <c r="H38" s="45"/>
    </row>
    <row r="39" spans="1:10" s="2" customFormat="1" ht="12.75" x14ac:dyDescent="0.2">
      <c r="A39" s="5"/>
      <c r="B39" s="5"/>
    </row>
    <row r="40" spans="1:10" s="2" customFormat="1" ht="12.75" x14ac:dyDescent="0.2">
      <c r="A40" s="5"/>
      <c r="B40" s="5"/>
    </row>
    <row r="41" spans="1:10" s="2" customFormat="1" ht="12.75" x14ac:dyDescent="0.2">
      <c r="A41" s="5"/>
      <c r="B41" s="5"/>
    </row>
    <row r="42" spans="1:10" s="2" customFormat="1" ht="12.75" x14ac:dyDescent="0.2">
      <c r="A42" s="5"/>
      <c r="B42" s="5"/>
    </row>
    <row r="43" spans="1:10" s="2" customFormat="1" ht="12.75" x14ac:dyDescent="0.2">
      <c r="A43" s="5"/>
      <c r="B43" s="5"/>
    </row>
    <row r="44" spans="1:10" s="2" customFormat="1" ht="12.75" x14ac:dyDescent="0.2">
      <c r="A44" s="5"/>
      <c r="B44" s="5"/>
    </row>
    <row r="45" spans="1:10" s="2" customFormat="1" ht="12.75" x14ac:dyDescent="0.2">
      <c r="A45" s="5"/>
      <c r="B45" s="5"/>
    </row>
    <row r="46" spans="1:10" s="2" customFormat="1" ht="12.75" x14ac:dyDescent="0.2">
      <c r="A46" s="5"/>
      <c r="B46" s="5"/>
    </row>
    <row r="47" spans="1:10" s="2" customFormat="1" ht="12.75" x14ac:dyDescent="0.2">
      <c r="A47" s="5"/>
      <c r="B47" s="5"/>
    </row>
    <row r="48" spans="1:10" s="2" customFormat="1" ht="12.75" x14ac:dyDescent="0.2">
      <c r="A48" s="5"/>
      <c r="B48" s="5"/>
    </row>
    <row r="49" spans="1:2" s="2" customFormat="1" ht="12.75" x14ac:dyDescent="0.2">
      <c r="A49" s="5"/>
      <c r="B49" s="5"/>
    </row>
    <row r="50" spans="1:2" s="2" customFormat="1" ht="12.75" x14ac:dyDescent="0.2">
      <c r="A50" s="5"/>
      <c r="B50" s="5"/>
    </row>
    <row r="51" spans="1:2" s="2" customFormat="1" ht="12.75" x14ac:dyDescent="0.2">
      <c r="A51" s="5"/>
      <c r="B51" s="5"/>
    </row>
    <row r="52" spans="1:2" s="2" customFormat="1" ht="12.75" x14ac:dyDescent="0.2">
      <c r="A52" s="5"/>
      <c r="B52" s="5"/>
    </row>
    <row r="53" spans="1:2" s="2" customFormat="1" ht="12.75" x14ac:dyDescent="0.2">
      <c r="A53" s="5"/>
      <c r="B53" s="5"/>
    </row>
    <row r="54" spans="1:2" s="2" customFormat="1" ht="12.75" x14ac:dyDescent="0.2">
      <c r="A54" s="5"/>
      <c r="B54" s="5"/>
    </row>
    <row r="55" spans="1:2" s="2" customFormat="1" ht="12.75" x14ac:dyDescent="0.2">
      <c r="A55" s="5"/>
      <c r="B55" s="5"/>
    </row>
    <row r="56" spans="1:2" s="2" customFormat="1" ht="12.75" x14ac:dyDescent="0.2">
      <c r="A56" s="5"/>
      <c r="B56" s="5"/>
    </row>
    <row r="57" spans="1:2" s="2" customFormat="1" ht="12.75" x14ac:dyDescent="0.2">
      <c r="A57" s="5"/>
      <c r="B57" s="5"/>
    </row>
    <row r="58" spans="1:2" s="2" customFormat="1" ht="12.75" x14ac:dyDescent="0.2">
      <c r="A58" s="5"/>
      <c r="B58" s="5"/>
    </row>
    <row r="59" spans="1:2" s="2" customFormat="1" ht="12.75" x14ac:dyDescent="0.2">
      <c r="A59" s="5"/>
      <c r="B59" s="5"/>
    </row>
    <row r="60" spans="1:2" s="2" customFormat="1" ht="12.75" x14ac:dyDescent="0.2">
      <c r="A60" s="5"/>
      <c r="B60" s="5"/>
    </row>
    <row r="61" spans="1:2" s="2" customFormat="1" ht="12.75" x14ac:dyDescent="0.2">
      <c r="A61" s="5"/>
      <c r="B61" s="5"/>
    </row>
    <row r="62" spans="1:2" s="2" customFormat="1" ht="12.75" x14ac:dyDescent="0.2">
      <c r="A62" s="5"/>
      <c r="B62" s="5"/>
    </row>
    <row r="63" spans="1:2" s="2" customFormat="1" ht="12.75" x14ac:dyDescent="0.2">
      <c r="A63" s="5"/>
      <c r="B63" s="5"/>
    </row>
    <row r="64" spans="1:2" s="2" customFormat="1" ht="12.75" x14ac:dyDescent="0.2">
      <c r="A64" s="5"/>
      <c r="B64" s="5"/>
    </row>
    <row r="65" spans="1:2" s="2" customFormat="1" ht="12.75" x14ac:dyDescent="0.2">
      <c r="A65" s="5"/>
      <c r="B65" s="5"/>
    </row>
    <row r="66" spans="1:2" s="2" customFormat="1" ht="12.75" x14ac:dyDescent="0.2">
      <c r="A66" s="5"/>
      <c r="B66" s="5"/>
    </row>
    <row r="67" spans="1:2" s="2" customFormat="1" ht="12.75" x14ac:dyDescent="0.2">
      <c r="A67" s="5"/>
      <c r="B67" s="5"/>
    </row>
    <row r="68" spans="1:2" s="2" customFormat="1" ht="12.75" x14ac:dyDescent="0.2">
      <c r="A68" s="5"/>
      <c r="B68" s="5"/>
    </row>
    <row r="69" spans="1:2" s="2" customFormat="1" ht="12.75" x14ac:dyDescent="0.2">
      <c r="A69" s="5"/>
      <c r="B69" s="5"/>
    </row>
    <row r="70" spans="1:2" s="2" customFormat="1" ht="12.75" x14ac:dyDescent="0.2">
      <c r="A70" s="5"/>
      <c r="B70" s="5"/>
    </row>
    <row r="71" spans="1:2" s="2" customFormat="1" ht="12.75" x14ac:dyDescent="0.2">
      <c r="A71" s="5"/>
      <c r="B71" s="5"/>
    </row>
    <row r="72" spans="1:2" s="2" customFormat="1" ht="12.75" x14ac:dyDescent="0.2">
      <c r="A72" s="5"/>
      <c r="B72" s="5"/>
    </row>
    <row r="73" spans="1:2" s="2" customFormat="1" ht="12.75" x14ac:dyDescent="0.2">
      <c r="A73" s="5"/>
      <c r="B73" s="5"/>
    </row>
    <row r="74" spans="1:2" s="2" customFormat="1" ht="12.75" x14ac:dyDescent="0.2">
      <c r="A74" s="5"/>
      <c r="B74" s="5"/>
    </row>
    <row r="75" spans="1:2" s="2" customFormat="1" ht="12.75" x14ac:dyDescent="0.2">
      <c r="A75" s="5"/>
      <c r="B75" s="5"/>
    </row>
    <row r="76" spans="1:2" s="2" customFormat="1" ht="12.75" x14ac:dyDescent="0.2">
      <c r="A76" s="5"/>
      <c r="B76" s="5"/>
    </row>
    <row r="77" spans="1:2" s="2" customFormat="1" ht="12.75" x14ac:dyDescent="0.2">
      <c r="A77" s="5"/>
      <c r="B77" s="5"/>
    </row>
    <row r="78" spans="1:2" s="2" customFormat="1" ht="12.75" x14ac:dyDescent="0.2">
      <c r="A78" s="5"/>
      <c r="B78" s="5"/>
    </row>
    <row r="79" spans="1:2" s="2" customFormat="1" ht="12.75" x14ac:dyDescent="0.2">
      <c r="A79" s="5"/>
      <c r="B79" s="5"/>
    </row>
    <row r="80" spans="1:2" s="2" customFormat="1" ht="12.75" x14ac:dyDescent="0.2">
      <c r="A80" s="5"/>
      <c r="B80" s="5"/>
    </row>
    <row r="81" spans="1:2" s="2" customFormat="1" ht="12.75" x14ac:dyDescent="0.2">
      <c r="A81" s="5"/>
      <c r="B81" s="5"/>
    </row>
    <row r="82" spans="1:2" s="2" customFormat="1" ht="12.75" x14ac:dyDescent="0.2">
      <c r="A82" s="5"/>
      <c r="B82" s="5"/>
    </row>
    <row r="83" spans="1:2" s="2" customFormat="1" ht="12.75" x14ac:dyDescent="0.2">
      <c r="A83" s="5"/>
      <c r="B83" s="5"/>
    </row>
    <row r="84" spans="1:2" s="2" customFormat="1" ht="12.75" x14ac:dyDescent="0.2">
      <c r="A84" s="5"/>
      <c r="B84" s="5"/>
    </row>
    <row r="85" spans="1:2" s="2" customFormat="1" ht="12.75" x14ac:dyDescent="0.2">
      <c r="A85" s="5"/>
      <c r="B85" s="5"/>
    </row>
    <row r="86" spans="1:2" s="2" customFormat="1" ht="12.75" x14ac:dyDescent="0.2">
      <c r="A86" s="5"/>
      <c r="B86" s="5"/>
    </row>
    <row r="87" spans="1:2" s="2" customFormat="1" ht="12.75" x14ac:dyDescent="0.2">
      <c r="A87" s="5"/>
      <c r="B87" s="5"/>
    </row>
    <row r="88" spans="1:2" s="2" customFormat="1" ht="12.75" x14ac:dyDescent="0.2">
      <c r="A88" s="5"/>
      <c r="B88" s="5"/>
    </row>
    <row r="89" spans="1:2" s="2" customFormat="1" ht="12.75" x14ac:dyDescent="0.2">
      <c r="A89" s="5"/>
      <c r="B89" s="5"/>
    </row>
    <row r="90" spans="1:2" s="2" customFormat="1" ht="12.75" x14ac:dyDescent="0.2">
      <c r="A90" s="5"/>
      <c r="B90" s="5"/>
    </row>
    <row r="91" spans="1:2" s="2" customFormat="1" ht="12.75" x14ac:dyDescent="0.2">
      <c r="A91" s="5"/>
      <c r="B91" s="5"/>
    </row>
    <row r="92" spans="1:2" s="2" customFormat="1" ht="12.75" x14ac:dyDescent="0.2">
      <c r="A92" s="5"/>
      <c r="B92" s="5"/>
    </row>
    <row r="93" spans="1:2" s="2" customFormat="1" ht="12.75" x14ac:dyDescent="0.2">
      <c r="A93" s="5"/>
      <c r="B93" s="5"/>
    </row>
    <row r="94" spans="1:2" s="2" customFormat="1" ht="12.75" x14ac:dyDescent="0.2">
      <c r="A94" s="5"/>
      <c r="B94" s="5"/>
    </row>
    <row r="95" spans="1:2" s="2" customFormat="1" ht="12.75" x14ac:dyDescent="0.2">
      <c r="A95" s="5"/>
      <c r="B95" s="5"/>
    </row>
    <row r="96" spans="1:2" s="2" customFormat="1" ht="12.75" x14ac:dyDescent="0.2">
      <c r="A96" s="5"/>
      <c r="B96" s="5"/>
    </row>
    <row r="97" spans="1:2" s="2" customFormat="1" ht="12.75" x14ac:dyDescent="0.2">
      <c r="A97" s="5"/>
      <c r="B97" s="5"/>
    </row>
    <row r="98" spans="1:2" s="2" customFormat="1" ht="12.75" x14ac:dyDescent="0.2">
      <c r="A98" s="5"/>
      <c r="B98" s="5"/>
    </row>
    <row r="99" spans="1:2" s="2" customFormat="1" ht="12.75" x14ac:dyDescent="0.2">
      <c r="A99" s="5"/>
      <c r="B99" s="5"/>
    </row>
    <row r="100" spans="1:2" s="2" customFormat="1" ht="12.75" x14ac:dyDescent="0.2">
      <c r="A100" s="5"/>
      <c r="B100" s="5"/>
    </row>
    <row r="101" spans="1:2" s="2" customFormat="1" ht="12.75" x14ac:dyDescent="0.2">
      <c r="A101" s="5"/>
      <c r="B101" s="5"/>
    </row>
    <row r="102" spans="1:2" s="2" customFormat="1" ht="12.75" x14ac:dyDescent="0.2">
      <c r="A102" s="5"/>
      <c r="B102" s="5"/>
    </row>
    <row r="103" spans="1:2" s="2" customFormat="1" ht="12.75" x14ac:dyDescent="0.2">
      <c r="A103" s="5"/>
      <c r="B103" s="5"/>
    </row>
    <row r="104" spans="1:2" s="2" customFormat="1" ht="12.75" x14ac:dyDescent="0.2">
      <c r="A104" s="5"/>
      <c r="B104" s="5"/>
    </row>
    <row r="105" spans="1:2" s="2" customFormat="1" ht="12.75" x14ac:dyDescent="0.2">
      <c r="A105" s="5"/>
      <c r="B105" s="5"/>
    </row>
    <row r="106" spans="1:2" s="2" customFormat="1" ht="12.75" x14ac:dyDescent="0.2">
      <c r="A106" s="5"/>
      <c r="B106" s="5"/>
    </row>
    <row r="107" spans="1:2" s="2" customFormat="1" ht="12.75" x14ac:dyDescent="0.2">
      <c r="A107" s="5"/>
      <c r="B107" s="5"/>
    </row>
    <row r="108" spans="1:2" s="2" customFormat="1" ht="12.75" x14ac:dyDescent="0.2">
      <c r="A108" s="5"/>
      <c r="B108" s="5"/>
    </row>
    <row r="109" spans="1:2" s="2" customFormat="1" ht="12.75" x14ac:dyDescent="0.2">
      <c r="A109" s="5"/>
      <c r="B109" s="5"/>
    </row>
    <row r="110" spans="1:2" s="2" customFormat="1" ht="12.75" x14ac:dyDescent="0.2">
      <c r="A110" s="5"/>
      <c r="B110" s="5"/>
    </row>
    <row r="111" spans="1:2" s="2" customFormat="1" ht="12.75" x14ac:dyDescent="0.2">
      <c r="A111" s="5"/>
      <c r="B111" s="5"/>
    </row>
    <row r="112" spans="1:2" s="2" customFormat="1" ht="12.75" x14ac:dyDescent="0.2">
      <c r="A112" s="5"/>
      <c r="B112" s="5"/>
    </row>
    <row r="113" spans="1:2" s="2" customFormat="1" ht="12.75" x14ac:dyDescent="0.2">
      <c r="A113" s="5"/>
      <c r="B113" s="5"/>
    </row>
    <row r="114" spans="1:2" s="2" customFormat="1" ht="12.75" x14ac:dyDescent="0.2">
      <c r="A114" s="5"/>
      <c r="B114" s="5"/>
    </row>
    <row r="115" spans="1:2" s="2" customFormat="1" ht="12.75" x14ac:dyDescent="0.2">
      <c r="A115" s="5"/>
      <c r="B115" s="5"/>
    </row>
    <row r="116" spans="1:2" s="2" customFormat="1" ht="12.75" x14ac:dyDescent="0.2">
      <c r="A116" s="5"/>
      <c r="B116" s="5"/>
    </row>
    <row r="117" spans="1:2" s="2" customFormat="1" ht="12.75" x14ac:dyDescent="0.2">
      <c r="A117" s="5"/>
      <c r="B117" s="5"/>
    </row>
    <row r="118" spans="1:2" s="2" customFormat="1" ht="12.75" x14ac:dyDescent="0.2">
      <c r="A118" s="5"/>
      <c r="B118" s="5"/>
    </row>
    <row r="119" spans="1:2" s="2" customFormat="1" ht="12.75" x14ac:dyDescent="0.2">
      <c r="A119" s="5"/>
      <c r="B119" s="5"/>
    </row>
    <row r="120" spans="1:2" s="2" customFormat="1" ht="12.75" x14ac:dyDescent="0.2">
      <c r="A120" s="5"/>
      <c r="B120" s="5"/>
    </row>
    <row r="121" spans="1:2" s="2" customFormat="1" ht="12.75" x14ac:dyDescent="0.2">
      <c r="A121" s="5"/>
      <c r="B121" s="5"/>
    </row>
    <row r="122" spans="1:2" s="2" customFormat="1" ht="12.75" x14ac:dyDescent="0.2">
      <c r="A122" s="5"/>
      <c r="B122" s="5"/>
    </row>
    <row r="123" spans="1:2" s="2" customFormat="1" ht="12.75" x14ac:dyDescent="0.2">
      <c r="A123" s="5"/>
      <c r="B123" s="5"/>
    </row>
    <row r="124" spans="1:2" s="2" customFormat="1" ht="12.75" x14ac:dyDescent="0.2">
      <c r="A124" s="5"/>
      <c r="B124" s="5"/>
    </row>
    <row r="125" spans="1:2" s="2" customFormat="1" ht="12.75" x14ac:dyDescent="0.2">
      <c r="A125" s="5"/>
      <c r="B125" s="5"/>
    </row>
    <row r="126" spans="1:2" s="2" customFormat="1" ht="12.75" x14ac:dyDescent="0.2">
      <c r="A126" s="5"/>
      <c r="B126" s="5"/>
    </row>
    <row r="127" spans="1:2" s="2" customFormat="1" ht="12.75" x14ac:dyDescent="0.2">
      <c r="A127" s="5"/>
      <c r="B127" s="5"/>
    </row>
    <row r="128" spans="1:2" s="2" customFormat="1" ht="12.75" x14ac:dyDescent="0.2">
      <c r="A128" s="5"/>
      <c r="B128" s="5"/>
    </row>
    <row r="129" spans="1:2" s="2" customFormat="1" ht="12.75" x14ac:dyDescent="0.2">
      <c r="A129" s="5"/>
      <c r="B129" s="5"/>
    </row>
    <row r="130" spans="1:2" s="2" customFormat="1" ht="12.75" x14ac:dyDescent="0.2">
      <c r="A130" s="5"/>
      <c r="B130" s="5"/>
    </row>
    <row r="131" spans="1:2" s="2" customFormat="1" ht="12.75" x14ac:dyDescent="0.2">
      <c r="A131" s="5"/>
      <c r="B131" s="5"/>
    </row>
    <row r="132" spans="1:2" s="2" customFormat="1" ht="12.75" x14ac:dyDescent="0.2">
      <c r="A132" s="5"/>
      <c r="B132" s="5"/>
    </row>
    <row r="133" spans="1:2" s="2" customFormat="1" ht="12.75" x14ac:dyDescent="0.2">
      <c r="A133" s="5"/>
      <c r="B133" s="5"/>
    </row>
    <row r="134" spans="1:2" s="2" customFormat="1" ht="12.75" x14ac:dyDescent="0.2">
      <c r="A134" s="5"/>
      <c r="B134" s="5"/>
    </row>
    <row r="135" spans="1:2" s="2" customFormat="1" ht="12.75" x14ac:dyDescent="0.2">
      <c r="A135" s="5"/>
      <c r="B135" s="5"/>
    </row>
    <row r="136" spans="1:2" s="2" customFormat="1" ht="12.75" x14ac:dyDescent="0.2">
      <c r="A136" s="5"/>
      <c r="B136" s="5"/>
    </row>
    <row r="137" spans="1:2" s="2" customFormat="1" ht="12.75" x14ac:dyDescent="0.2">
      <c r="A137" s="5"/>
      <c r="B137" s="5"/>
    </row>
    <row r="138" spans="1:2" s="2" customFormat="1" ht="12.75" x14ac:dyDescent="0.2">
      <c r="A138" s="5"/>
      <c r="B138" s="5"/>
    </row>
    <row r="139" spans="1:2" s="2" customFormat="1" ht="12.75" x14ac:dyDescent="0.2">
      <c r="A139" s="5"/>
      <c r="B139" s="5"/>
    </row>
    <row r="140" spans="1:2" s="2" customFormat="1" ht="12.75" x14ac:dyDescent="0.2">
      <c r="A140" s="5"/>
      <c r="B140" s="5"/>
    </row>
    <row r="141" spans="1:2" s="2" customFormat="1" ht="12.75" x14ac:dyDescent="0.2">
      <c r="A141" s="5"/>
      <c r="B141" s="5"/>
    </row>
    <row r="142" spans="1:2" s="2" customFormat="1" ht="12.75" x14ac:dyDescent="0.2">
      <c r="A142" s="5"/>
      <c r="B142" s="5"/>
    </row>
    <row r="143" spans="1:2" s="2" customFormat="1" ht="12.75" x14ac:dyDescent="0.2">
      <c r="A143" s="5"/>
      <c r="B143" s="5"/>
    </row>
    <row r="144" spans="1:2" s="2" customFormat="1" ht="12.75" x14ac:dyDescent="0.2">
      <c r="A144" s="5"/>
      <c r="B144" s="5"/>
    </row>
    <row r="145" spans="1:2" s="2" customFormat="1" ht="12.75" x14ac:dyDescent="0.2">
      <c r="A145" s="5"/>
      <c r="B145" s="5"/>
    </row>
    <row r="146" spans="1:2" s="2" customFormat="1" ht="12.75" x14ac:dyDescent="0.2">
      <c r="A146" s="5"/>
      <c r="B146" s="5"/>
    </row>
    <row r="147" spans="1:2" s="2" customFormat="1" ht="12.75" x14ac:dyDescent="0.2">
      <c r="A147" s="5"/>
      <c r="B147" s="5"/>
    </row>
    <row r="148" spans="1:2" s="2" customFormat="1" ht="12.75" x14ac:dyDescent="0.2">
      <c r="A148" s="5"/>
      <c r="B148" s="5"/>
    </row>
    <row r="149" spans="1:2" s="2" customFormat="1" ht="12.75" x14ac:dyDescent="0.2">
      <c r="A149" s="5"/>
      <c r="B149" s="5"/>
    </row>
    <row r="150" spans="1:2" s="2" customFormat="1" ht="12.75" x14ac:dyDescent="0.2">
      <c r="A150" s="5"/>
      <c r="B150" s="5"/>
    </row>
    <row r="151" spans="1:2" s="2" customFormat="1" ht="12.75" x14ac:dyDescent="0.2">
      <c r="A151" s="5"/>
      <c r="B151" s="5"/>
    </row>
    <row r="152" spans="1:2" s="2" customFormat="1" ht="12.75" x14ac:dyDescent="0.2">
      <c r="A152" s="5"/>
      <c r="B152" s="5"/>
    </row>
    <row r="153" spans="1:2" s="2" customFormat="1" ht="12.75" x14ac:dyDescent="0.2">
      <c r="A153" s="5"/>
      <c r="B153" s="5"/>
    </row>
    <row r="154" spans="1:2" s="2" customFormat="1" ht="12.75" x14ac:dyDescent="0.2">
      <c r="A154" s="5"/>
      <c r="B154" s="5"/>
    </row>
    <row r="155" spans="1:2" s="2" customFormat="1" ht="12.75" x14ac:dyDescent="0.2">
      <c r="A155" s="5"/>
      <c r="B155" s="5"/>
    </row>
    <row r="156" spans="1:2" s="2" customFormat="1" ht="12.75" x14ac:dyDescent="0.2">
      <c r="A156" s="5"/>
      <c r="B156" s="5"/>
    </row>
    <row r="157" spans="1:2" s="2" customFormat="1" ht="12.75" x14ac:dyDescent="0.2">
      <c r="A157" s="5"/>
      <c r="B157" s="5"/>
    </row>
    <row r="158" spans="1:2" s="2" customFormat="1" ht="12.75" x14ac:dyDescent="0.2">
      <c r="A158" s="5"/>
      <c r="B158" s="5"/>
    </row>
    <row r="159" spans="1:2" s="2" customFormat="1" ht="12.75" x14ac:dyDescent="0.2">
      <c r="A159" s="5"/>
      <c r="B159" s="5"/>
    </row>
    <row r="160" spans="1:2" s="2" customFormat="1" ht="12.75" x14ac:dyDescent="0.2">
      <c r="A160" s="5"/>
      <c r="B160" s="5"/>
    </row>
    <row r="161" spans="1:2" s="2" customFormat="1" ht="12.75" x14ac:dyDescent="0.2">
      <c r="A161" s="5"/>
      <c r="B161" s="5"/>
    </row>
    <row r="162" spans="1:2" s="2" customFormat="1" ht="12.75" x14ac:dyDescent="0.2">
      <c r="A162" s="5"/>
      <c r="B162" s="5"/>
    </row>
    <row r="163" spans="1:2" s="2" customFormat="1" ht="12.75" x14ac:dyDescent="0.2">
      <c r="A163" s="5"/>
      <c r="B163" s="5"/>
    </row>
    <row r="164" spans="1:2" s="2" customFormat="1" ht="12.75" x14ac:dyDescent="0.2">
      <c r="A164" s="5"/>
      <c r="B164" s="5"/>
    </row>
    <row r="165" spans="1:2" s="2" customFormat="1" ht="12.75" x14ac:dyDescent="0.2">
      <c r="A165" s="5"/>
      <c r="B165" s="5"/>
    </row>
    <row r="166" spans="1:2" s="2" customFormat="1" ht="12.75" x14ac:dyDescent="0.2">
      <c r="A166" s="5"/>
      <c r="B166" s="5"/>
    </row>
    <row r="167" spans="1:2" s="2" customFormat="1" ht="12.75" x14ac:dyDescent="0.2">
      <c r="A167" s="5"/>
      <c r="B167" s="5"/>
    </row>
    <row r="168" spans="1:2" s="2" customFormat="1" ht="12.75" x14ac:dyDescent="0.2">
      <c r="A168" s="5"/>
      <c r="B168" s="5"/>
    </row>
    <row r="169" spans="1:2" s="2" customFormat="1" ht="12.75" x14ac:dyDescent="0.2">
      <c r="A169" s="5"/>
      <c r="B169" s="5"/>
    </row>
    <row r="170" spans="1:2" s="2" customFormat="1" ht="12.75" x14ac:dyDescent="0.2">
      <c r="A170" s="5"/>
      <c r="B170" s="5"/>
    </row>
    <row r="171" spans="1:2" s="2" customFormat="1" ht="12.75" x14ac:dyDescent="0.2">
      <c r="A171" s="5"/>
      <c r="B171" s="5"/>
    </row>
    <row r="172" spans="1:2" s="2" customFormat="1" ht="12.75" x14ac:dyDescent="0.2">
      <c r="A172" s="5"/>
      <c r="B172" s="5"/>
    </row>
    <row r="173" spans="1:2" s="2" customFormat="1" ht="12.75" x14ac:dyDescent="0.2">
      <c r="A173" s="5"/>
      <c r="B173" s="5"/>
    </row>
    <row r="174" spans="1:2" s="2" customFormat="1" ht="12.75" x14ac:dyDescent="0.2">
      <c r="A174" s="5"/>
      <c r="B174" s="5"/>
    </row>
    <row r="175" spans="1:2" s="2" customFormat="1" ht="12.75" x14ac:dyDescent="0.2">
      <c r="A175" s="5"/>
      <c r="B175" s="5"/>
    </row>
    <row r="176" spans="1:2" s="2" customFormat="1" ht="12.75" x14ac:dyDescent="0.2">
      <c r="A176" s="5"/>
      <c r="B176" s="5"/>
    </row>
    <row r="177" spans="1:2" s="2" customFormat="1" ht="12.75" x14ac:dyDescent="0.2">
      <c r="A177" s="5"/>
      <c r="B177" s="5"/>
    </row>
    <row r="178" spans="1:2" s="2" customFormat="1" ht="12.75" x14ac:dyDescent="0.2">
      <c r="A178" s="5"/>
      <c r="B178" s="5"/>
    </row>
    <row r="179" spans="1:2" s="2" customFormat="1" ht="12.75" x14ac:dyDescent="0.2">
      <c r="A179" s="5"/>
      <c r="B179" s="5"/>
    </row>
    <row r="180" spans="1:2" s="2" customFormat="1" ht="12.75" x14ac:dyDescent="0.2">
      <c r="A180" s="5"/>
      <c r="B180" s="5"/>
    </row>
    <row r="181" spans="1:2" s="2" customFormat="1" ht="12.75" x14ac:dyDescent="0.2">
      <c r="A181" s="5"/>
      <c r="B181" s="5"/>
    </row>
    <row r="182" spans="1:2" s="2" customFormat="1" ht="12.75" x14ac:dyDescent="0.2">
      <c r="A182" s="5"/>
      <c r="B182" s="5"/>
    </row>
    <row r="183" spans="1:2" s="2" customFormat="1" ht="12.75" x14ac:dyDescent="0.2">
      <c r="A183" s="5"/>
      <c r="B183" s="5"/>
    </row>
    <row r="184" spans="1:2" s="2" customFormat="1" ht="12.75" x14ac:dyDescent="0.2">
      <c r="A184" s="5"/>
      <c r="B184" s="5"/>
    </row>
    <row r="185" spans="1:2" s="2" customFormat="1" ht="12.75" x14ac:dyDescent="0.2">
      <c r="A185" s="5"/>
      <c r="B185" s="5"/>
    </row>
    <row r="186" spans="1:2" s="2" customFormat="1" ht="12.75" x14ac:dyDescent="0.2">
      <c r="A186" s="5"/>
      <c r="B186" s="5"/>
    </row>
    <row r="187" spans="1:2" s="2" customFormat="1" ht="12.75" x14ac:dyDescent="0.2">
      <c r="A187" s="5"/>
      <c r="B187" s="5"/>
    </row>
    <row r="188" spans="1:2" s="2" customFormat="1" ht="12.75" x14ac:dyDescent="0.2">
      <c r="A188" s="5"/>
      <c r="B188" s="5"/>
    </row>
    <row r="189" spans="1:2" s="2" customFormat="1" ht="12.75" x14ac:dyDescent="0.2">
      <c r="A189" s="5"/>
      <c r="B189" s="5"/>
    </row>
    <row r="190" spans="1:2" s="2" customFormat="1" ht="12.75" x14ac:dyDescent="0.2">
      <c r="A190" s="5"/>
      <c r="B190" s="5"/>
    </row>
    <row r="191" spans="1:2" s="2" customFormat="1" ht="12.75" x14ac:dyDescent="0.2">
      <c r="A191" s="5"/>
      <c r="B191" s="5"/>
    </row>
    <row r="192" spans="1:2" s="2" customFormat="1" ht="12.75" x14ac:dyDescent="0.2">
      <c r="A192" s="5"/>
      <c r="B192" s="5"/>
    </row>
    <row r="193" spans="1:2" s="2" customFormat="1" ht="12.75" x14ac:dyDescent="0.2">
      <c r="A193" s="5"/>
      <c r="B193" s="5"/>
    </row>
    <row r="194" spans="1:2" s="2" customFormat="1" ht="12.75" x14ac:dyDescent="0.2">
      <c r="A194" s="5"/>
      <c r="B194" s="5"/>
    </row>
    <row r="195" spans="1:2" s="2" customFormat="1" ht="12.75" x14ac:dyDescent="0.2">
      <c r="A195" s="5"/>
      <c r="B195" s="5"/>
    </row>
    <row r="196" spans="1:2" s="2" customFormat="1" ht="12.75" x14ac:dyDescent="0.2">
      <c r="A196" s="5"/>
      <c r="B196" s="5"/>
    </row>
    <row r="197" spans="1:2" s="2" customFormat="1" ht="12.75" x14ac:dyDescent="0.2">
      <c r="A197" s="5"/>
      <c r="B197" s="5"/>
    </row>
    <row r="198" spans="1:2" s="2" customFormat="1" ht="12.75" x14ac:dyDescent="0.2">
      <c r="A198" s="5"/>
      <c r="B198" s="5"/>
    </row>
    <row r="199" spans="1:2" s="2" customFormat="1" ht="12.75" x14ac:dyDescent="0.2">
      <c r="A199" s="5"/>
      <c r="B199" s="5"/>
    </row>
    <row r="200" spans="1:2" s="2" customFormat="1" ht="12.75" x14ac:dyDescent="0.2">
      <c r="A200" s="5"/>
      <c r="B200" s="5"/>
    </row>
    <row r="201" spans="1:2" s="2" customFormat="1" ht="12.75" x14ac:dyDescent="0.2">
      <c r="A201" s="5"/>
      <c r="B201" s="5"/>
    </row>
    <row r="202" spans="1:2" s="2" customFormat="1" ht="12.75" x14ac:dyDescent="0.2">
      <c r="A202" s="5"/>
      <c r="B202" s="5"/>
    </row>
    <row r="203" spans="1:2" s="2" customFormat="1" ht="12.75" x14ac:dyDescent="0.2">
      <c r="A203" s="5"/>
      <c r="B203" s="5"/>
    </row>
    <row r="204" spans="1:2" s="2" customFormat="1" ht="12.75" x14ac:dyDescent="0.2">
      <c r="A204" s="5"/>
      <c r="B204" s="5"/>
    </row>
    <row r="205" spans="1:2" s="2" customFormat="1" ht="12.75" x14ac:dyDescent="0.2">
      <c r="A205" s="5"/>
      <c r="B205" s="5"/>
    </row>
    <row r="206" spans="1:2" s="2" customFormat="1" ht="12.75" x14ac:dyDescent="0.2">
      <c r="A206" s="5"/>
      <c r="B206" s="5"/>
    </row>
    <row r="207" spans="1:2" s="2" customFormat="1" ht="12.75" x14ac:dyDescent="0.2">
      <c r="A207" s="5"/>
      <c r="B207" s="5"/>
    </row>
    <row r="208" spans="1:2" s="2" customFormat="1" ht="12.75" x14ac:dyDescent="0.2">
      <c r="A208" s="5"/>
      <c r="B208" s="5"/>
    </row>
    <row r="209" spans="1:2" s="2" customFormat="1" ht="12.75" x14ac:dyDescent="0.2">
      <c r="A209" s="5"/>
      <c r="B209" s="5"/>
    </row>
    <row r="210" spans="1:2" s="2" customFormat="1" ht="12.75" x14ac:dyDescent="0.2">
      <c r="A210" s="5"/>
      <c r="B210" s="5"/>
    </row>
    <row r="211" spans="1:2" s="2" customFormat="1" ht="12.75" x14ac:dyDescent="0.2">
      <c r="A211" s="5"/>
      <c r="B211" s="5"/>
    </row>
    <row r="212" spans="1:2" s="2" customFormat="1" ht="12.75" x14ac:dyDescent="0.2">
      <c r="A212" s="5"/>
      <c r="B212" s="5"/>
    </row>
    <row r="213" spans="1:2" s="2" customFormat="1" ht="12.75" x14ac:dyDescent="0.2">
      <c r="A213" s="5"/>
      <c r="B213" s="5"/>
    </row>
    <row r="214" spans="1:2" s="2" customFormat="1" ht="12.75" x14ac:dyDescent="0.2">
      <c r="A214" s="5"/>
      <c r="B214" s="5"/>
    </row>
    <row r="215" spans="1:2" s="2" customFormat="1" ht="12.75" x14ac:dyDescent="0.2">
      <c r="A215" s="5"/>
      <c r="B215" s="5"/>
    </row>
    <row r="216" spans="1:2" s="2" customFormat="1" ht="12.75" x14ac:dyDescent="0.2">
      <c r="A216" s="5"/>
      <c r="B216" s="5"/>
    </row>
    <row r="217" spans="1:2" s="2" customFormat="1" ht="12.75" x14ac:dyDescent="0.2">
      <c r="A217" s="5"/>
      <c r="B217" s="5"/>
    </row>
    <row r="218" spans="1:2" s="2" customFormat="1" ht="12.75" x14ac:dyDescent="0.2">
      <c r="A218" s="5"/>
      <c r="B218" s="5"/>
    </row>
    <row r="219" spans="1:2" s="2" customFormat="1" ht="12.75" x14ac:dyDescent="0.2">
      <c r="A219" s="5"/>
      <c r="B219" s="5"/>
    </row>
    <row r="220" spans="1:2" s="2" customFormat="1" ht="12.75" x14ac:dyDescent="0.2">
      <c r="A220" s="5"/>
      <c r="B220" s="5"/>
    </row>
    <row r="221" spans="1:2" s="2" customFormat="1" ht="12.75" x14ac:dyDescent="0.2">
      <c r="A221" s="5"/>
      <c r="B221" s="5"/>
    </row>
    <row r="222" spans="1:2" s="2" customFormat="1" ht="12.75" x14ac:dyDescent="0.2">
      <c r="A222" s="5"/>
      <c r="B222" s="5"/>
    </row>
    <row r="223" spans="1:2" s="2" customFormat="1" ht="12.75" x14ac:dyDescent="0.2">
      <c r="A223" s="5"/>
      <c r="B223" s="5"/>
    </row>
    <row r="224" spans="1:2" s="2" customFormat="1" ht="12.75" x14ac:dyDescent="0.2">
      <c r="A224" s="5"/>
      <c r="B224" s="5"/>
    </row>
    <row r="225" spans="1:2" s="2" customFormat="1" ht="12.75" x14ac:dyDescent="0.2">
      <c r="A225" s="5"/>
      <c r="B225" s="5"/>
    </row>
    <row r="226" spans="1:2" s="2" customFormat="1" ht="12.75" x14ac:dyDescent="0.2">
      <c r="A226" s="5"/>
      <c r="B226" s="5"/>
    </row>
    <row r="227" spans="1:2" s="2" customFormat="1" ht="12.75" x14ac:dyDescent="0.2">
      <c r="A227" s="5"/>
      <c r="B227" s="5"/>
    </row>
    <row r="228" spans="1:2" s="2" customFormat="1" ht="12.75" x14ac:dyDescent="0.2">
      <c r="A228" s="5"/>
      <c r="B228" s="5"/>
    </row>
    <row r="229" spans="1:2" s="2" customFormat="1" ht="12.75" x14ac:dyDescent="0.2">
      <c r="A229" s="5"/>
      <c r="B229" s="5"/>
    </row>
    <row r="230" spans="1:2" s="2" customFormat="1" ht="12.75" x14ac:dyDescent="0.2">
      <c r="A230" s="5"/>
      <c r="B230" s="5"/>
    </row>
    <row r="231" spans="1:2" s="2" customFormat="1" ht="12.75" x14ac:dyDescent="0.2">
      <c r="A231" s="5"/>
      <c r="B231" s="5"/>
    </row>
    <row r="232" spans="1:2" s="2" customFormat="1" ht="12.75" x14ac:dyDescent="0.2">
      <c r="A232" s="5"/>
      <c r="B232" s="5"/>
    </row>
    <row r="233" spans="1:2" s="2" customFormat="1" ht="12.75" x14ac:dyDescent="0.2">
      <c r="A233" s="5"/>
      <c r="B233" s="5"/>
    </row>
    <row r="234" spans="1:2" s="2" customFormat="1" ht="12.75" x14ac:dyDescent="0.2">
      <c r="A234" s="5"/>
      <c r="B234" s="5"/>
    </row>
    <row r="235" spans="1:2" s="2" customFormat="1" ht="12.75" x14ac:dyDescent="0.2">
      <c r="A235" s="5"/>
      <c r="B235" s="5"/>
    </row>
    <row r="236" spans="1:2" s="2" customFormat="1" ht="12.75" x14ac:dyDescent="0.2">
      <c r="A236" s="5"/>
      <c r="B236" s="5"/>
    </row>
    <row r="237" spans="1:2" s="2" customFormat="1" ht="12.75" x14ac:dyDescent="0.2">
      <c r="A237" s="5"/>
      <c r="B237" s="5"/>
    </row>
    <row r="238" spans="1:2" s="2" customFormat="1" ht="12.75" x14ac:dyDescent="0.2">
      <c r="A238" s="5"/>
      <c r="B238" s="5"/>
    </row>
    <row r="239" spans="1:2" s="2" customFormat="1" ht="12.75" x14ac:dyDescent="0.2">
      <c r="A239" s="5"/>
      <c r="B239" s="5"/>
    </row>
    <row r="240" spans="1:2" s="2" customFormat="1" ht="12.75" x14ac:dyDescent="0.2">
      <c r="A240" s="5"/>
      <c r="B240" s="5"/>
    </row>
    <row r="241" spans="1:2" s="2" customFormat="1" ht="12.75" x14ac:dyDescent="0.2">
      <c r="A241" s="5"/>
      <c r="B241" s="5"/>
    </row>
    <row r="242" spans="1:2" s="2" customFormat="1" ht="12.75" x14ac:dyDescent="0.2">
      <c r="A242" s="5"/>
      <c r="B242" s="5"/>
    </row>
    <row r="243" spans="1:2" s="2" customFormat="1" ht="12.75" x14ac:dyDescent="0.2">
      <c r="A243" s="5"/>
      <c r="B243" s="5"/>
    </row>
    <row r="244" spans="1:2" s="2" customFormat="1" ht="12.75" x14ac:dyDescent="0.2">
      <c r="A244" s="5"/>
      <c r="B244" s="5"/>
    </row>
    <row r="245" spans="1:2" s="2" customFormat="1" ht="12.75" x14ac:dyDescent="0.2">
      <c r="A245" s="5"/>
      <c r="B245" s="5"/>
    </row>
    <row r="246" spans="1:2" s="2" customFormat="1" ht="12.75" x14ac:dyDescent="0.2">
      <c r="A246" s="5"/>
      <c r="B246" s="5"/>
    </row>
    <row r="247" spans="1:2" s="2" customFormat="1" ht="12.75" x14ac:dyDescent="0.2">
      <c r="A247" s="5"/>
      <c r="B247" s="5"/>
    </row>
    <row r="248" spans="1:2" s="2" customFormat="1" ht="12.75" x14ac:dyDescent="0.2">
      <c r="A248" s="5"/>
      <c r="B248" s="5"/>
    </row>
    <row r="249" spans="1:2" s="2" customFormat="1" ht="12.75" x14ac:dyDescent="0.2">
      <c r="A249" s="5"/>
      <c r="B249" s="5"/>
    </row>
    <row r="250" spans="1:2" s="2" customFormat="1" ht="12.75" x14ac:dyDescent="0.2">
      <c r="A250" s="5"/>
      <c r="B250" s="5"/>
    </row>
    <row r="251" spans="1:2" s="2" customFormat="1" ht="12.75" x14ac:dyDescent="0.2">
      <c r="A251" s="5"/>
      <c r="B251" s="5"/>
    </row>
    <row r="252" spans="1:2" s="2" customFormat="1" ht="12.75" x14ac:dyDescent="0.2">
      <c r="A252" s="5"/>
      <c r="B252" s="5"/>
    </row>
    <row r="253" spans="1:2" s="2" customFormat="1" ht="12.75" x14ac:dyDescent="0.2">
      <c r="A253" s="5"/>
      <c r="B253" s="5"/>
    </row>
    <row r="254" spans="1:2" s="2" customFormat="1" ht="12.75" x14ac:dyDescent="0.2">
      <c r="A254" s="5"/>
      <c r="B254" s="5"/>
    </row>
    <row r="255" spans="1:2" s="2" customFormat="1" ht="12.75" x14ac:dyDescent="0.2">
      <c r="A255" s="5"/>
      <c r="B255" s="5"/>
    </row>
    <row r="256" spans="1:2" s="2" customFormat="1" ht="12.75" x14ac:dyDescent="0.2">
      <c r="A256" s="5"/>
      <c r="B256" s="5"/>
    </row>
    <row r="257" spans="1:2" s="2" customFormat="1" ht="12.75" x14ac:dyDescent="0.2">
      <c r="A257" s="5"/>
      <c r="B257" s="5"/>
    </row>
    <row r="258" spans="1:2" s="2" customFormat="1" ht="12.75" x14ac:dyDescent="0.2">
      <c r="A258" s="5"/>
      <c r="B258" s="5"/>
    </row>
    <row r="259" spans="1:2" s="2" customFormat="1" ht="12.75" x14ac:dyDescent="0.2">
      <c r="A259" s="5"/>
      <c r="B259" s="5"/>
    </row>
    <row r="260" spans="1:2" s="2" customFormat="1" ht="12.75" x14ac:dyDescent="0.2">
      <c r="A260" s="5"/>
      <c r="B260" s="5"/>
    </row>
    <row r="261" spans="1:2" s="2" customFormat="1" ht="12.75" x14ac:dyDescent="0.2">
      <c r="A261" s="5"/>
      <c r="B261" s="5"/>
    </row>
    <row r="262" spans="1:2" s="2" customFormat="1" ht="12.75" x14ac:dyDescent="0.2">
      <c r="A262" s="5"/>
      <c r="B262" s="5"/>
    </row>
    <row r="263" spans="1:2" s="2" customFormat="1" ht="12.75" x14ac:dyDescent="0.2">
      <c r="A263" s="5"/>
      <c r="B263" s="5"/>
    </row>
    <row r="264" spans="1:2" s="2" customFormat="1" ht="12.75" x14ac:dyDescent="0.2">
      <c r="A264" s="5"/>
      <c r="B264" s="5"/>
    </row>
    <row r="265" spans="1:2" s="2" customFormat="1" ht="12.75" x14ac:dyDescent="0.2">
      <c r="A265" s="5"/>
      <c r="B265" s="5"/>
    </row>
    <row r="266" spans="1:2" s="2" customFormat="1" ht="12.75" x14ac:dyDescent="0.2">
      <c r="A266" s="5"/>
      <c r="B266" s="5"/>
    </row>
    <row r="267" spans="1:2" s="2" customFormat="1" ht="12.75" x14ac:dyDescent="0.2">
      <c r="A267" s="5"/>
      <c r="B267" s="5"/>
    </row>
    <row r="268" spans="1:2" s="2" customFormat="1" ht="12.75" x14ac:dyDescent="0.2">
      <c r="A268" s="5"/>
      <c r="B268" s="5"/>
    </row>
    <row r="269" spans="1:2" s="2" customFormat="1" ht="12.75" x14ac:dyDescent="0.2">
      <c r="A269" s="5"/>
      <c r="B269" s="5"/>
    </row>
    <row r="270" spans="1:2" s="2" customFormat="1" ht="12.75" x14ac:dyDescent="0.2">
      <c r="A270" s="5"/>
      <c r="B270" s="5"/>
    </row>
    <row r="271" spans="1:2" s="2" customFormat="1" ht="12.75" x14ac:dyDescent="0.2">
      <c r="A271" s="5"/>
      <c r="B271" s="5"/>
    </row>
    <row r="272" spans="1:2" s="2" customFormat="1" ht="12.75" x14ac:dyDescent="0.2">
      <c r="A272" s="5"/>
      <c r="B272" s="5"/>
    </row>
    <row r="273" spans="1:2" s="2" customFormat="1" ht="12.75" x14ac:dyDescent="0.2">
      <c r="A273" s="5"/>
      <c r="B273" s="5"/>
    </row>
    <row r="274" spans="1:2" s="2" customFormat="1" ht="12.75" x14ac:dyDescent="0.2">
      <c r="A274" s="5"/>
      <c r="B274" s="5"/>
    </row>
    <row r="275" spans="1:2" s="2" customFormat="1" ht="12.75" x14ac:dyDescent="0.2">
      <c r="A275" s="5"/>
      <c r="B275" s="5"/>
    </row>
    <row r="276" spans="1:2" s="2" customFormat="1" ht="12.75" x14ac:dyDescent="0.2">
      <c r="A276" s="5"/>
      <c r="B276" s="5"/>
    </row>
    <row r="277" spans="1:2" s="2" customFormat="1" ht="12.75" x14ac:dyDescent="0.2">
      <c r="A277" s="5"/>
      <c r="B277" s="5"/>
    </row>
    <row r="278" spans="1:2" s="2" customFormat="1" ht="12.75" x14ac:dyDescent="0.2">
      <c r="A278" s="5"/>
      <c r="B278" s="5"/>
    </row>
    <row r="279" spans="1:2" s="2" customFormat="1" ht="12.75" x14ac:dyDescent="0.2">
      <c r="A279" s="5"/>
      <c r="B279" s="5"/>
    </row>
    <row r="280" spans="1:2" s="2" customFormat="1" ht="12.75" x14ac:dyDescent="0.2">
      <c r="A280" s="5"/>
      <c r="B280" s="5"/>
    </row>
    <row r="281" spans="1:2" s="2" customFormat="1" ht="12.75" x14ac:dyDescent="0.2">
      <c r="A281" s="5"/>
      <c r="B281" s="5"/>
    </row>
    <row r="282" spans="1:2" s="2" customFormat="1" ht="12.75" x14ac:dyDescent="0.2">
      <c r="A282" s="5"/>
      <c r="B282" s="5"/>
    </row>
    <row r="283" spans="1:2" s="2" customFormat="1" ht="12.75" x14ac:dyDescent="0.2">
      <c r="A283" s="5"/>
      <c r="B283" s="5"/>
    </row>
    <row r="284" spans="1:2" s="2" customFormat="1" ht="12.75" x14ac:dyDescent="0.2">
      <c r="A284" s="5"/>
      <c r="B284" s="5"/>
    </row>
    <row r="285" spans="1:2" s="2" customFormat="1" ht="12.75" x14ac:dyDescent="0.2">
      <c r="A285" s="5"/>
      <c r="B285" s="5"/>
    </row>
    <row r="286" spans="1:2" s="2" customFormat="1" ht="12.75" x14ac:dyDescent="0.2">
      <c r="A286" s="5"/>
      <c r="B286" s="5"/>
    </row>
    <row r="287" spans="1:2" s="2" customFormat="1" ht="12.75" x14ac:dyDescent="0.2">
      <c r="A287" s="5"/>
      <c r="B287" s="5"/>
    </row>
    <row r="288" spans="1:2" s="2" customFormat="1" ht="12.75" x14ac:dyDescent="0.2">
      <c r="A288" s="5"/>
      <c r="B288" s="5"/>
    </row>
    <row r="289" spans="1:2" s="2" customFormat="1" ht="12.75" x14ac:dyDescent="0.2">
      <c r="A289" s="5"/>
      <c r="B289" s="5"/>
    </row>
    <row r="290" spans="1:2" s="2" customFormat="1" ht="12.75" x14ac:dyDescent="0.2">
      <c r="A290" s="5"/>
      <c r="B290" s="5"/>
    </row>
    <row r="291" spans="1:2" s="2" customFormat="1" ht="12.75" x14ac:dyDescent="0.2">
      <c r="A291" s="5"/>
      <c r="B291" s="5"/>
    </row>
    <row r="292" spans="1:2" s="2" customFormat="1" ht="12.75" x14ac:dyDescent="0.2">
      <c r="A292" s="5"/>
      <c r="B292" s="5"/>
    </row>
    <row r="293" spans="1:2" s="2" customFormat="1" ht="12.75" x14ac:dyDescent="0.2">
      <c r="A293" s="5"/>
      <c r="B293" s="5"/>
    </row>
    <row r="294" spans="1:2" s="2" customFormat="1" ht="12.75" x14ac:dyDescent="0.2">
      <c r="A294" s="5"/>
      <c r="B294" s="5"/>
    </row>
    <row r="295" spans="1:2" s="2" customFormat="1" ht="12.75" x14ac:dyDescent="0.2">
      <c r="A295" s="5"/>
      <c r="B295" s="5"/>
    </row>
    <row r="296" spans="1:2" s="2" customFormat="1" ht="12.75" x14ac:dyDescent="0.2">
      <c r="A296" s="5"/>
      <c r="B296" s="5"/>
    </row>
    <row r="297" spans="1:2" s="2" customFormat="1" ht="12.75" x14ac:dyDescent="0.2">
      <c r="A297" s="5"/>
      <c r="B297" s="5"/>
    </row>
    <row r="298" spans="1:2" s="2" customFormat="1" ht="12.75" x14ac:dyDescent="0.2">
      <c r="A298" s="5"/>
      <c r="B298" s="5"/>
    </row>
    <row r="299" spans="1:2" s="2" customFormat="1" ht="12.75" x14ac:dyDescent="0.2">
      <c r="A299" s="5"/>
      <c r="B299" s="5"/>
    </row>
    <row r="300" spans="1:2" s="2" customFormat="1" ht="12.75" x14ac:dyDescent="0.2">
      <c r="A300" s="5"/>
      <c r="B300" s="5"/>
    </row>
    <row r="301" spans="1:2" s="2" customFormat="1" ht="12.75" x14ac:dyDescent="0.2">
      <c r="A301" s="5"/>
      <c r="B301" s="5"/>
    </row>
    <row r="302" spans="1:2" s="2" customFormat="1" ht="12.75" x14ac:dyDescent="0.2">
      <c r="A302" s="5"/>
      <c r="B302" s="5"/>
    </row>
    <row r="303" spans="1:2" s="2" customFormat="1" ht="12.75" x14ac:dyDescent="0.2">
      <c r="A303" s="5"/>
      <c r="B303" s="5"/>
    </row>
    <row r="304" spans="1:2" s="2" customFormat="1" ht="12.75" x14ac:dyDescent="0.2">
      <c r="A304" s="5"/>
      <c r="B304" s="5"/>
    </row>
    <row r="305" spans="1:2" s="2" customFormat="1" ht="12.75" x14ac:dyDescent="0.2">
      <c r="A305" s="5"/>
      <c r="B305" s="5"/>
    </row>
    <row r="306" spans="1:2" s="2" customFormat="1" ht="12.75" x14ac:dyDescent="0.2">
      <c r="A306" s="5"/>
      <c r="B306" s="5"/>
    </row>
    <row r="307" spans="1:2" s="2" customFormat="1" ht="12.75" x14ac:dyDescent="0.2">
      <c r="A307" s="5"/>
      <c r="B307" s="5"/>
    </row>
    <row r="308" spans="1:2" s="2" customFormat="1" ht="12.75" x14ac:dyDescent="0.2">
      <c r="A308" s="5"/>
      <c r="B308" s="5"/>
    </row>
    <row r="309" spans="1:2" s="2" customFormat="1" ht="12.75" x14ac:dyDescent="0.2">
      <c r="A309" s="5"/>
      <c r="B309" s="5"/>
    </row>
    <row r="310" spans="1:2" s="2" customFormat="1" ht="12.75" x14ac:dyDescent="0.2">
      <c r="A310" s="5"/>
      <c r="B310" s="5"/>
    </row>
    <row r="311" spans="1:2" s="2" customFormat="1" ht="12.75" x14ac:dyDescent="0.2">
      <c r="A311" s="5"/>
      <c r="B311" s="5"/>
    </row>
    <row r="312" spans="1:2" s="2" customFormat="1" ht="12.75" x14ac:dyDescent="0.2">
      <c r="A312" s="5"/>
      <c r="B312" s="5"/>
    </row>
    <row r="313" spans="1:2" s="2" customFormat="1" ht="12.75" x14ac:dyDescent="0.2">
      <c r="A313" s="5"/>
      <c r="B313" s="5"/>
    </row>
    <row r="314" spans="1:2" s="2" customFormat="1" ht="12.75" x14ac:dyDescent="0.2">
      <c r="A314" s="5"/>
      <c r="B314" s="5"/>
    </row>
    <row r="315" spans="1:2" s="2" customFormat="1" ht="12.75" x14ac:dyDescent="0.2">
      <c r="A315" s="5"/>
      <c r="B315" s="5"/>
    </row>
    <row r="316" spans="1:2" s="2" customFormat="1" ht="12.75" x14ac:dyDescent="0.2">
      <c r="A316" s="5"/>
      <c r="B316" s="5"/>
    </row>
    <row r="317" spans="1:2" s="2" customFormat="1" ht="12.75" x14ac:dyDescent="0.2">
      <c r="A317" s="5"/>
      <c r="B317" s="5"/>
    </row>
    <row r="318" spans="1:2" s="2" customFormat="1" ht="12.75" x14ac:dyDescent="0.2">
      <c r="A318" s="5"/>
      <c r="B318" s="5"/>
    </row>
    <row r="319" spans="1:2" s="2" customFormat="1" ht="12.75" x14ac:dyDescent="0.2">
      <c r="A319" s="5"/>
      <c r="B319" s="5"/>
    </row>
    <row r="320" spans="1:2" s="2" customFormat="1" ht="12.75" x14ac:dyDescent="0.2">
      <c r="A320" s="5"/>
      <c r="B320" s="5"/>
    </row>
    <row r="321" spans="1:2" s="2" customFormat="1" ht="12.75" x14ac:dyDescent="0.2">
      <c r="A321" s="5"/>
      <c r="B321" s="5"/>
    </row>
    <row r="322" spans="1:2" s="2" customFormat="1" ht="12.75" x14ac:dyDescent="0.2">
      <c r="A322" s="5"/>
      <c r="B322" s="5"/>
    </row>
    <row r="323" spans="1:2" s="2" customFormat="1" ht="12.75" x14ac:dyDescent="0.2">
      <c r="A323" s="5"/>
      <c r="B323" s="5"/>
    </row>
    <row r="324" spans="1:2" s="2" customFormat="1" ht="12.75" x14ac:dyDescent="0.2">
      <c r="A324" s="5"/>
      <c r="B324" s="5"/>
    </row>
    <row r="325" spans="1:2" s="2" customFormat="1" ht="12.75" x14ac:dyDescent="0.2">
      <c r="A325" s="5"/>
      <c r="B325" s="5"/>
    </row>
    <row r="326" spans="1:2" s="2" customFormat="1" ht="12.75" x14ac:dyDescent="0.2">
      <c r="A326" s="5"/>
      <c r="B326" s="5"/>
    </row>
    <row r="327" spans="1:2" s="2" customFormat="1" ht="12.75" x14ac:dyDescent="0.2">
      <c r="A327" s="5"/>
      <c r="B327" s="5"/>
    </row>
    <row r="328" spans="1:2" s="2" customFormat="1" ht="12.75" x14ac:dyDescent="0.2">
      <c r="A328" s="5"/>
      <c r="B328" s="5"/>
    </row>
    <row r="329" spans="1:2" s="2" customFormat="1" ht="12.75" x14ac:dyDescent="0.2">
      <c r="A329" s="5"/>
      <c r="B329" s="5"/>
    </row>
    <row r="330" spans="1:2" s="2" customFormat="1" ht="12.75" x14ac:dyDescent="0.2">
      <c r="A330" s="5"/>
      <c r="B330" s="5"/>
    </row>
    <row r="331" spans="1:2" s="2" customFormat="1" ht="12.75" x14ac:dyDescent="0.2">
      <c r="A331" s="5"/>
      <c r="B331" s="5"/>
    </row>
    <row r="332" spans="1:2" s="2" customFormat="1" ht="12.75" x14ac:dyDescent="0.2">
      <c r="A332" s="5"/>
      <c r="B332" s="5"/>
    </row>
    <row r="333" spans="1:2" s="2" customFormat="1" ht="12.75" x14ac:dyDescent="0.2">
      <c r="A333" s="5"/>
      <c r="B333" s="5"/>
    </row>
    <row r="334" spans="1:2" s="2" customFormat="1" ht="12.75" x14ac:dyDescent="0.2">
      <c r="A334" s="5"/>
      <c r="B334" s="5"/>
    </row>
    <row r="335" spans="1:2" s="2" customFormat="1" ht="12.75" x14ac:dyDescent="0.2">
      <c r="A335" s="5"/>
      <c r="B335" s="5"/>
    </row>
    <row r="336" spans="1:2" s="2" customFormat="1" ht="12.75" x14ac:dyDescent="0.2">
      <c r="A336" s="5"/>
      <c r="B336" s="5"/>
    </row>
    <row r="337" spans="1:2" s="2" customFormat="1" ht="12.75" x14ac:dyDescent="0.2">
      <c r="A337" s="5"/>
      <c r="B337" s="5"/>
    </row>
    <row r="338" spans="1:2" s="2" customFormat="1" ht="12.75" x14ac:dyDescent="0.2">
      <c r="A338" s="5"/>
      <c r="B338" s="5"/>
    </row>
    <row r="339" spans="1:2" s="2" customFormat="1" ht="12.75" x14ac:dyDescent="0.2">
      <c r="A339" s="5"/>
      <c r="B339" s="5"/>
    </row>
    <row r="340" spans="1:2" s="2" customFormat="1" ht="12.75" x14ac:dyDescent="0.2">
      <c r="A340" s="5"/>
      <c r="B340" s="5"/>
    </row>
    <row r="341" spans="1:2" s="2" customFormat="1" ht="12.75" x14ac:dyDescent="0.2">
      <c r="A341" s="5"/>
      <c r="B341" s="5"/>
    </row>
    <row r="342" spans="1:2" s="2" customFormat="1" ht="12.75" x14ac:dyDescent="0.2">
      <c r="A342" s="5"/>
      <c r="B342" s="5"/>
    </row>
    <row r="343" spans="1:2" s="2" customFormat="1" ht="12.75" x14ac:dyDescent="0.2">
      <c r="A343" s="5"/>
      <c r="B343" s="5"/>
    </row>
    <row r="344" spans="1:2" s="2" customFormat="1" ht="12.75" x14ac:dyDescent="0.2">
      <c r="A344" s="5"/>
      <c r="B344" s="5"/>
    </row>
    <row r="345" spans="1:2" s="2" customFormat="1" ht="12.75" x14ac:dyDescent="0.2">
      <c r="A345" s="5"/>
      <c r="B345" s="5"/>
    </row>
    <row r="346" spans="1:2" s="2" customFormat="1" ht="12.75" x14ac:dyDescent="0.2">
      <c r="A346" s="5"/>
      <c r="B346" s="5"/>
    </row>
    <row r="347" spans="1:2" s="2" customFormat="1" ht="12.75" x14ac:dyDescent="0.2">
      <c r="A347" s="5"/>
      <c r="B347" s="5"/>
    </row>
    <row r="348" spans="1:2" s="2" customFormat="1" ht="12.75" x14ac:dyDescent="0.2">
      <c r="A348" s="5"/>
      <c r="B348" s="5"/>
    </row>
    <row r="349" spans="1:2" s="2" customFormat="1" ht="12.75" x14ac:dyDescent="0.2">
      <c r="A349" s="5"/>
      <c r="B349" s="5"/>
    </row>
    <row r="350" spans="1:2" s="2" customFormat="1" ht="12.75" x14ac:dyDescent="0.2">
      <c r="A350" s="5"/>
      <c r="B350" s="5"/>
    </row>
    <row r="351" spans="1:2" s="2" customFormat="1" ht="12.75" x14ac:dyDescent="0.2">
      <c r="A351" s="5"/>
      <c r="B351" s="5"/>
    </row>
    <row r="352" spans="1:2" s="2" customFormat="1" ht="12.75" x14ac:dyDescent="0.2">
      <c r="A352" s="5"/>
      <c r="B352" s="5"/>
    </row>
    <row r="353" spans="1:2" s="2" customFormat="1" ht="12.75" x14ac:dyDescent="0.2">
      <c r="A353" s="5"/>
      <c r="B353" s="5"/>
    </row>
    <row r="354" spans="1:2" s="2" customFormat="1" ht="12.75" x14ac:dyDescent="0.2">
      <c r="A354" s="5"/>
      <c r="B354" s="5"/>
    </row>
    <row r="355" spans="1:2" s="2" customFormat="1" ht="12.75" x14ac:dyDescent="0.2">
      <c r="A355" s="5"/>
      <c r="B355" s="5"/>
    </row>
    <row r="356" spans="1:2" s="2" customFormat="1" ht="12.75" x14ac:dyDescent="0.2">
      <c r="A356" s="5"/>
      <c r="B356" s="5"/>
    </row>
    <row r="357" spans="1:2" s="2" customFormat="1" ht="12.75" x14ac:dyDescent="0.2">
      <c r="A357" s="5"/>
      <c r="B357" s="5"/>
    </row>
    <row r="358" spans="1:2" s="2" customFormat="1" ht="12.75" x14ac:dyDescent="0.2">
      <c r="A358" s="5"/>
      <c r="B358" s="5"/>
    </row>
    <row r="359" spans="1:2" s="2" customFormat="1" ht="12.75" x14ac:dyDescent="0.2">
      <c r="A359" s="5"/>
      <c r="B359" s="5"/>
    </row>
    <row r="360" spans="1:2" s="2" customFormat="1" ht="12.75" x14ac:dyDescent="0.2">
      <c r="A360" s="5"/>
      <c r="B360" s="5"/>
    </row>
    <row r="361" spans="1:2" s="2" customFormat="1" ht="12.75" x14ac:dyDescent="0.2">
      <c r="A361" s="5"/>
      <c r="B361" s="5"/>
    </row>
    <row r="362" spans="1:2" s="2" customFormat="1" ht="12.75" x14ac:dyDescent="0.2">
      <c r="A362" s="5"/>
      <c r="B362" s="5"/>
    </row>
    <row r="363" spans="1:2" s="2" customFormat="1" ht="12.75" x14ac:dyDescent="0.2">
      <c r="A363" s="5"/>
      <c r="B363" s="5"/>
    </row>
    <row r="364" spans="1:2" s="2" customFormat="1" ht="12.75" x14ac:dyDescent="0.2">
      <c r="A364" s="5"/>
      <c r="B364" s="5"/>
    </row>
    <row r="365" spans="1:2" s="2" customFormat="1" ht="12.75" x14ac:dyDescent="0.2">
      <c r="A365" s="5"/>
      <c r="B365" s="5"/>
    </row>
    <row r="366" spans="1:2" s="2" customFormat="1" ht="12.75" x14ac:dyDescent="0.2">
      <c r="A366" s="5"/>
      <c r="B366" s="5"/>
    </row>
    <row r="367" spans="1:2" s="2" customFormat="1" ht="12.75" x14ac:dyDescent="0.2">
      <c r="A367" s="5"/>
      <c r="B367" s="5"/>
    </row>
    <row r="368" spans="1:2" s="2" customFormat="1" ht="12.75" x14ac:dyDescent="0.2">
      <c r="A368" s="5"/>
      <c r="B368" s="5"/>
    </row>
    <row r="369" spans="1:2" s="2" customFormat="1" ht="12.75" x14ac:dyDescent="0.2">
      <c r="A369" s="5"/>
      <c r="B369" s="5"/>
    </row>
    <row r="370" spans="1:2" s="2" customFormat="1" ht="12.75" x14ac:dyDescent="0.2">
      <c r="A370" s="5"/>
      <c r="B370" s="5"/>
    </row>
    <row r="371" spans="1:2" s="2" customFormat="1" ht="12.75" x14ac:dyDescent="0.2">
      <c r="A371" s="5"/>
      <c r="B371" s="5"/>
    </row>
    <row r="372" spans="1:2" s="2" customFormat="1" ht="12.75" x14ac:dyDescent="0.2">
      <c r="A372" s="5"/>
      <c r="B372" s="5"/>
    </row>
    <row r="373" spans="1:2" s="2" customFormat="1" ht="12.75" x14ac:dyDescent="0.2">
      <c r="A373" s="5"/>
      <c r="B373" s="5"/>
    </row>
    <row r="374" spans="1:2" s="2" customFormat="1" ht="12.75" x14ac:dyDescent="0.2">
      <c r="A374" s="5"/>
      <c r="B374" s="5"/>
    </row>
    <row r="375" spans="1:2" s="2" customFormat="1" ht="12.75" x14ac:dyDescent="0.2">
      <c r="A375" s="5"/>
      <c r="B375" s="5"/>
    </row>
    <row r="376" spans="1:2" s="2" customFormat="1" ht="12.75" x14ac:dyDescent="0.2">
      <c r="A376" s="5"/>
      <c r="B376" s="5"/>
    </row>
    <row r="377" spans="1:2" s="2" customFormat="1" ht="12.75" x14ac:dyDescent="0.2">
      <c r="A377" s="5"/>
      <c r="B377" s="5"/>
    </row>
    <row r="378" spans="1:2" s="2" customFormat="1" ht="12.75" x14ac:dyDescent="0.2">
      <c r="A378" s="5"/>
      <c r="B378" s="5"/>
    </row>
    <row r="379" spans="1:2" s="2" customFormat="1" ht="12.75" x14ac:dyDescent="0.2">
      <c r="A379" s="5"/>
      <c r="B379" s="5"/>
    </row>
    <row r="380" spans="1:2" s="2" customFormat="1" ht="12.75" x14ac:dyDescent="0.2">
      <c r="A380" s="5"/>
      <c r="B380" s="5"/>
    </row>
    <row r="381" spans="1:2" s="2" customFormat="1" ht="12.75" x14ac:dyDescent="0.2">
      <c r="A381" s="5"/>
      <c r="B381" s="5"/>
    </row>
    <row r="382" spans="1:2" s="2" customFormat="1" ht="12.75" x14ac:dyDescent="0.2">
      <c r="A382" s="5"/>
      <c r="B382" s="5"/>
    </row>
    <row r="383" spans="1:2" s="2" customFormat="1" ht="12.75" x14ac:dyDescent="0.2">
      <c r="A383" s="5"/>
      <c r="B383" s="5"/>
    </row>
    <row r="384" spans="1:2" s="2" customFormat="1" ht="12.75" x14ac:dyDescent="0.2">
      <c r="A384" s="5"/>
      <c r="B384" s="5"/>
    </row>
    <row r="385" spans="1:2" s="2" customFormat="1" ht="12.75" x14ac:dyDescent="0.2">
      <c r="A385" s="5"/>
      <c r="B385" s="5"/>
    </row>
    <row r="386" spans="1:2" s="2" customFormat="1" ht="12.75" x14ac:dyDescent="0.2">
      <c r="A386" s="5"/>
      <c r="B386" s="5"/>
    </row>
    <row r="387" spans="1:2" s="2" customFormat="1" ht="12.75" x14ac:dyDescent="0.2">
      <c r="A387" s="5"/>
      <c r="B387" s="5"/>
    </row>
    <row r="388" spans="1:2" s="2" customFormat="1" ht="12.75" x14ac:dyDescent="0.2">
      <c r="A388" s="5"/>
      <c r="B388" s="5"/>
    </row>
    <row r="389" spans="1:2" s="2" customFormat="1" ht="12.75" x14ac:dyDescent="0.2">
      <c r="A389" s="5"/>
      <c r="B389" s="5"/>
    </row>
    <row r="390" spans="1:2" s="2" customFormat="1" ht="12.75" x14ac:dyDescent="0.2">
      <c r="A390" s="5"/>
      <c r="B390" s="5"/>
    </row>
    <row r="391" spans="1:2" s="2" customFormat="1" ht="12.75" x14ac:dyDescent="0.2">
      <c r="A391" s="5"/>
      <c r="B391" s="5"/>
    </row>
    <row r="392" spans="1:2" s="2" customFormat="1" ht="12.75" x14ac:dyDescent="0.2">
      <c r="A392" s="5"/>
      <c r="B392" s="5"/>
    </row>
    <row r="393" spans="1:2" s="2" customFormat="1" ht="12.75" x14ac:dyDescent="0.2">
      <c r="A393" s="5"/>
      <c r="B393" s="5"/>
    </row>
    <row r="394" spans="1:2" s="2" customFormat="1" ht="12.75" x14ac:dyDescent="0.2">
      <c r="A394" s="5"/>
      <c r="B394" s="5"/>
    </row>
    <row r="395" spans="1:2" s="2" customFormat="1" ht="12.75" x14ac:dyDescent="0.2">
      <c r="A395" s="5"/>
      <c r="B395" s="5"/>
    </row>
    <row r="396" spans="1:2" s="2" customFormat="1" ht="12.75" x14ac:dyDescent="0.2">
      <c r="A396" s="5"/>
      <c r="B396" s="5"/>
    </row>
    <row r="397" spans="1:2" s="2" customFormat="1" ht="12.75" x14ac:dyDescent="0.2">
      <c r="A397" s="5"/>
      <c r="B397" s="5"/>
    </row>
    <row r="398" spans="1:2" s="2" customFormat="1" ht="12.75" x14ac:dyDescent="0.2">
      <c r="A398" s="5"/>
      <c r="B398" s="5"/>
    </row>
    <row r="399" spans="1:2" s="2" customFormat="1" ht="12.75" x14ac:dyDescent="0.2">
      <c r="A399" s="5"/>
      <c r="B399" s="5"/>
    </row>
    <row r="400" spans="1:2" s="2" customFormat="1" ht="12.75" x14ac:dyDescent="0.2">
      <c r="A400" s="5"/>
      <c r="B400" s="5"/>
    </row>
    <row r="401" spans="1:2" s="2" customFormat="1" ht="12.75" x14ac:dyDescent="0.2">
      <c r="A401" s="5"/>
      <c r="B401" s="5"/>
    </row>
    <row r="402" spans="1:2" s="2" customFormat="1" ht="12.75" x14ac:dyDescent="0.2">
      <c r="A402" s="5"/>
      <c r="B402" s="5"/>
    </row>
    <row r="403" spans="1:2" s="2" customFormat="1" ht="12.75" x14ac:dyDescent="0.2">
      <c r="A403" s="5"/>
      <c r="B403" s="5"/>
    </row>
    <row r="404" spans="1:2" s="2" customFormat="1" ht="12.75" x14ac:dyDescent="0.2">
      <c r="A404" s="5"/>
      <c r="B404" s="5"/>
    </row>
    <row r="405" spans="1:2" s="2" customFormat="1" ht="12.75" x14ac:dyDescent="0.2">
      <c r="A405" s="5"/>
      <c r="B405" s="5"/>
    </row>
    <row r="406" spans="1:2" s="2" customFormat="1" ht="12.75" x14ac:dyDescent="0.2">
      <c r="A406" s="5"/>
      <c r="B406" s="5"/>
    </row>
    <row r="407" spans="1:2" s="2" customFormat="1" ht="12.75" x14ac:dyDescent="0.2">
      <c r="A407" s="5"/>
      <c r="B407" s="5"/>
    </row>
    <row r="408" spans="1:2" s="2" customFormat="1" ht="12.75" x14ac:dyDescent="0.2">
      <c r="A408" s="5"/>
      <c r="B408" s="5"/>
    </row>
    <row r="409" spans="1:2" s="2" customFormat="1" ht="12.75" x14ac:dyDescent="0.2">
      <c r="A409" s="5"/>
      <c r="B409" s="5"/>
    </row>
    <row r="410" spans="1:2" s="2" customFormat="1" ht="12.75" x14ac:dyDescent="0.2">
      <c r="A410" s="5"/>
      <c r="B410" s="5"/>
    </row>
    <row r="411" spans="1:2" s="2" customFormat="1" ht="12.75" x14ac:dyDescent="0.2">
      <c r="A411" s="5"/>
      <c r="B411" s="5"/>
    </row>
    <row r="412" spans="1:2" s="2" customFormat="1" ht="12.75" x14ac:dyDescent="0.2">
      <c r="A412" s="5"/>
      <c r="B412" s="5"/>
    </row>
    <row r="413" spans="1:2" s="2" customFormat="1" ht="12.75" x14ac:dyDescent="0.2">
      <c r="A413" s="5"/>
      <c r="B413" s="5"/>
    </row>
    <row r="414" spans="1:2" s="2" customFormat="1" ht="12.75" x14ac:dyDescent="0.2">
      <c r="A414" s="5"/>
      <c r="B414" s="5"/>
    </row>
    <row r="415" spans="1:2" s="2" customFormat="1" ht="12.75" x14ac:dyDescent="0.2">
      <c r="A415" s="5"/>
      <c r="B415" s="5"/>
    </row>
    <row r="416" spans="1:2" s="2" customFormat="1" ht="12.75" x14ac:dyDescent="0.2">
      <c r="A416" s="5"/>
      <c r="B416" s="5"/>
    </row>
    <row r="417" spans="1:2" s="2" customFormat="1" ht="12.75" x14ac:dyDescent="0.2">
      <c r="A417" s="5"/>
      <c r="B417" s="5"/>
    </row>
    <row r="418" spans="1:2" s="2" customFormat="1" ht="12.75" x14ac:dyDescent="0.2">
      <c r="A418" s="5"/>
      <c r="B418" s="5"/>
    </row>
    <row r="419" spans="1:2" s="2" customFormat="1" ht="12.75" x14ac:dyDescent="0.2">
      <c r="A419" s="5"/>
      <c r="B419" s="5"/>
    </row>
    <row r="420" spans="1:2" s="2" customFormat="1" ht="12.75" x14ac:dyDescent="0.2">
      <c r="A420" s="5"/>
      <c r="B420" s="5"/>
    </row>
    <row r="421" spans="1:2" s="2" customFormat="1" ht="12.75" x14ac:dyDescent="0.2">
      <c r="A421" s="5"/>
      <c r="B421" s="5"/>
    </row>
    <row r="422" spans="1:2" s="2" customFormat="1" ht="12.75" x14ac:dyDescent="0.2">
      <c r="A422" s="5"/>
      <c r="B422" s="5"/>
    </row>
    <row r="423" spans="1:2" s="2" customFormat="1" ht="12.75" x14ac:dyDescent="0.2">
      <c r="A423" s="5"/>
      <c r="B423" s="5"/>
    </row>
    <row r="424" spans="1:2" s="2" customFormat="1" ht="12.75" x14ac:dyDescent="0.2">
      <c r="A424" s="5"/>
      <c r="B424" s="5"/>
    </row>
    <row r="425" spans="1:2" s="2" customFormat="1" ht="12.75" x14ac:dyDescent="0.2">
      <c r="A425" s="5"/>
      <c r="B425" s="5"/>
    </row>
    <row r="426" spans="1:2" s="2" customFormat="1" ht="12.75" x14ac:dyDescent="0.2">
      <c r="A426" s="5"/>
      <c r="B426" s="5"/>
    </row>
    <row r="427" spans="1:2" s="2" customFormat="1" ht="12.75" x14ac:dyDescent="0.2">
      <c r="A427" s="5"/>
      <c r="B427" s="5"/>
    </row>
    <row r="428" spans="1:2" s="2" customFormat="1" ht="12.75" x14ac:dyDescent="0.2">
      <c r="A428" s="5"/>
      <c r="B428" s="5"/>
    </row>
    <row r="429" spans="1:2" s="2" customFormat="1" ht="12.75" x14ac:dyDescent="0.2">
      <c r="A429" s="5"/>
      <c r="B429" s="5"/>
    </row>
    <row r="430" spans="1:2" s="2" customFormat="1" ht="12.75" x14ac:dyDescent="0.2">
      <c r="A430" s="5"/>
      <c r="B430" s="5"/>
    </row>
    <row r="431" spans="1:2" s="2" customFormat="1" ht="12.75" x14ac:dyDescent="0.2">
      <c r="A431" s="5"/>
      <c r="B431" s="5"/>
    </row>
    <row r="432" spans="1:2" s="2" customFormat="1" ht="12.75" x14ac:dyDescent="0.2">
      <c r="A432" s="5"/>
      <c r="B432" s="5"/>
    </row>
    <row r="433" spans="1:2" s="2" customFormat="1" ht="12.75" x14ac:dyDescent="0.2">
      <c r="A433" s="5"/>
      <c r="B433" s="5"/>
    </row>
    <row r="434" spans="1:2" s="2" customFormat="1" ht="12.75" x14ac:dyDescent="0.2">
      <c r="A434" s="5"/>
      <c r="B434" s="5"/>
    </row>
    <row r="435" spans="1:2" s="2" customFormat="1" ht="12.75" x14ac:dyDescent="0.2">
      <c r="A435" s="5"/>
      <c r="B435" s="5"/>
    </row>
    <row r="436" spans="1:2" s="2" customFormat="1" ht="12.75" x14ac:dyDescent="0.2">
      <c r="A436" s="5"/>
      <c r="B436" s="5"/>
    </row>
    <row r="437" spans="1:2" s="2" customFormat="1" ht="12.75" x14ac:dyDescent="0.2">
      <c r="A437" s="5"/>
      <c r="B437" s="5"/>
    </row>
    <row r="438" spans="1:2" s="2" customFormat="1" ht="12.75" x14ac:dyDescent="0.2">
      <c r="A438" s="5"/>
      <c r="B438" s="5"/>
    </row>
    <row r="439" spans="1:2" s="2" customFormat="1" ht="12.75" x14ac:dyDescent="0.2">
      <c r="A439" s="5"/>
      <c r="B439" s="5"/>
    </row>
    <row r="440" spans="1:2" s="2" customFormat="1" ht="12.75" x14ac:dyDescent="0.2">
      <c r="A440" s="5"/>
      <c r="B440" s="5"/>
    </row>
    <row r="441" spans="1:2" s="2" customFormat="1" ht="12.75" x14ac:dyDescent="0.2">
      <c r="A441" s="5"/>
      <c r="B441" s="5"/>
    </row>
    <row r="442" spans="1:2" s="2" customFormat="1" ht="12.75" x14ac:dyDescent="0.2">
      <c r="A442" s="5"/>
      <c r="B442" s="5"/>
    </row>
    <row r="443" spans="1:2" s="2" customFormat="1" ht="12.75" x14ac:dyDescent="0.2">
      <c r="A443" s="5"/>
      <c r="B443" s="5"/>
    </row>
    <row r="444" spans="1:2" s="2" customFormat="1" ht="12.75" x14ac:dyDescent="0.2">
      <c r="A444" s="5"/>
      <c r="B444" s="5"/>
    </row>
    <row r="445" spans="1:2" s="2" customFormat="1" ht="12.75" x14ac:dyDescent="0.2">
      <c r="A445" s="5"/>
      <c r="B445" s="5"/>
    </row>
    <row r="446" spans="1:2" s="2" customFormat="1" ht="12.75" x14ac:dyDescent="0.2">
      <c r="A446" s="5"/>
      <c r="B446" s="5"/>
    </row>
    <row r="447" spans="1:2" s="2" customFormat="1" ht="12.75" x14ac:dyDescent="0.2">
      <c r="A447" s="5"/>
      <c r="B447" s="5"/>
    </row>
    <row r="448" spans="1:2" s="2" customFormat="1" ht="12.75" x14ac:dyDescent="0.2">
      <c r="A448" s="5"/>
      <c r="B448" s="5"/>
    </row>
    <row r="449" spans="1:2" s="2" customFormat="1" ht="12.75" x14ac:dyDescent="0.2">
      <c r="A449" s="5"/>
      <c r="B449" s="5"/>
    </row>
    <row r="450" spans="1:2" s="2" customFormat="1" ht="12.75" x14ac:dyDescent="0.2">
      <c r="A450" s="5"/>
      <c r="B450" s="5"/>
    </row>
    <row r="451" spans="1:2" s="2" customFormat="1" ht="12.75" x14ac:dyDescent="0.2">
      <c r="A451" s="5"/>
      <c r="B451" s="5"/>
    </row>
    <row r="452" spans="1:2" s="2" customFormat="1" ht="12.75" x14ac:dyDescent="0.2">
      <c r="A452" s="5"/>
      <c r="B452" s="5"/>
    </row>
    <row r="453" spans="1:2" s="2" customFormat="1" ht="12.75" x14ac:dyDescent="0.2">
      <c r="A453" s="5"/>
      <c r="B453" s="5"/>
    </row>
    <row r="454" spans="1:2" s="2" customFormat="1" ht="12.75" x14ac:dyDescent="0.2">
      <c r="A454" s="5"/>
      <c r="B454" s="5"/>
    </row>
    <row r="455" spans="1:2" s="2" customFormat="1" ht="12.75" x14ac:dyDescent="0.2">
      <c r="A455" s="5"/>
      <c r="B455" s="5"/>
    </row>
    <row r="456" spans="1:2" s="2" customFormat="1" ht="12.75" x14ac:dyDescent="0.2">
      <c r="A456" s="5"/>
      <c r="B456" s="5"/>
    </row>
    <row r="457" spans="1:2" s="2" customFormat="1" ht="12.75" x14ac:dyDescent="0.2">
      <c r="A457" s="5"/>
      <c r="B457" s="5"/>
    </row>
    <row r="458" spans="1:2" s="2" customFormat="1" ht="12.75" x14ac:dyDescent="0.2">
      <c r="A458" s="5"/>
      <c r="B458" s="5"/>
    </row>
    <row r="459" spans="1:2" s="2" customFormat="1" ht="12.75" x14ac:dyDescent="0.2">
      <c r="A459" s="5"/>
      <c r="B459" s="5"/>
    </row>
    <row r="460" spans="1:2" s="2" customFormat="1" ht="12.75" x14ac:dyDescent="0.2">
      <c r="A460" s="5"/>
      <c r="B460" s="5"/>
    </row>
    <row r="461" spans="1:2" s="2" customFormat="1" ht="12.75" x14ac:dyDescent="0.2">
      <c r="A461" s="5"/>
      <c r="B461" s="5"/>
    </row>
    <row r="462" spans="1:2" s="2" customFormat="1" ht="12.75" x14ac:dyDescent="0.2">
      <c r="A462" s="5"/>
      <c r="B462" s="5"/>
    </row>
    <row r="463" spans="1:2" s="2" customFormat="1" ht="12.75" x14ac:dyDescent="0.2">
      <c r="A463" s="5"/>
      <c r="B463" s="5"/>
    </row>
  </sheetData>
  <sheetProtection insertRows="0" deleteRows="0" selectLockedCells="1"/>
  <mergeCells count="40">
    <mergeCell ref="A35:XFD35"/>
    <mergeCell ref="A36:G36"/>
    <mergeCell ref="A37:G37"/>
    <mergeCell ref="A38:G38"/>
    <mergeCell ref="E29:F29"/>
    <mergeCell ref="G29:H29"/>
    <mergeCell ref="A30:G30"/>
    <mergeCell ref="A32:G32"/>
    <mergeCell ref="A33:G33"/>
    <mergeCell ref="A34:XFD34"/>
    <mergeCell ref="E26:F26"/>
    <mergeCell ref="G26:H26"/>
    <mergeCell ref="E27:F27"/>
    <mergeCell ref="G27:H27"/>
    <mergeCell ref="E28:F28"/>
    <mergeCell ref="G28:H28"/>
    <mergeCell ref="E21:F21"/>
    <mergeCell ref="G21:H21"/>
    <mergeCell ref="E22:F22"/>
    <mergeCell ref="G22:H22"/>
    <mergeCell ref="E23:F23"/>
    <mergeCell ref="G23:H23"/>
    <mergeCell ref="H8:I8"/>
    <mergeCell ref="A10:A15"/>
    <mergeCell ref="A17:I18"/>
    <mergeCell ref="A19:G19"/>
    <mergeCell ref="E20:F20"/>
    <mergeCell ref="G20:H20"/>
    <mergeCell ref="A8:A9"/>
    <mergeCell ref="B8:B9"/>
    <mergeCell ref="C8:C9"/>
    <mergeCell ref="D8:D9"/>
    <mergeCell ref="E8:E9"/>
    <mergeCell ref="F8:G8"/>
    <mergeCell ref="A1:B6"/>
    <mergeCell ref="C1:I2"/>
    <mergeCell ref="C3:I3"/>
    <mergeCell ref="C4:I4"/>
    <mergeCell ref="C5:I5"/>
    <mergeCell ref="C6:I7"/>
  </mergeCells>
  <printOptions horizontalCentered="1"/>
  <pageMargins left="1.1811023622047245" right="0.59055118110236227" top="0.78740157480314965" bottom="0.59055118110236227" header="0.31496062992125984" footer="0.31496062992125984"/>
  <pageSetup scale="65" fitToHeight="0" orientation="landscape" r:id="rId1"/>
  <headerFooter>
    <oddHeader>&amp;RFOLIO &amp;P  DE &amp;N</oddHeader>
  </headerFooter>
  <drawing r:id="rId2"/>
  <legacyDrawing r:id="rId3"/>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466"/>
  <sheetViews>
    <sheetView view="pageBreakPreview" zoomScale="90" zoomScaleNormal="100" zoomScaleSheetLayoutView="90" workbookViewId="0">
      <selection activeCell="L26" sqref="L26"/>
    </sheetView>
  </sheetViews>
  <sheetFormatPr baseColWidth="10" defaultColWidth="11.42578125" defaultRowHeight="15" x14ac:dyDescent="0.25"/>
  <cols>
    <col min="1" max="1" width="19.140625" style="9" customWidth="1"/>
    <col min="2" max="2" width="12.140625" style="9" customWidth="1"/>
    <col min="3" max="3" width="35.5703125" style="1" customWidth="1"/>
    <col min="4" max="4" width="7.42578125" style="1" customWidth="1"/>
    <col min="5" max="5" width="10.42578125" style="1" customWidth="1"/>
    <col min="6" max="6" width="11.28515625" style="1" customWidth="1"/>
    <col min="7" max="7" width="13.140625" style="1" customWidth="1"/>
    <col min="8" max="8" width="15.140625" style="1" customWidth="1"/>
    <col min="9" max="9" width="23" style="1" customWidth="1"/>
    <col min="10" max="10" width="0.140625" style="1" hidden="1" customWidth="1"/>
    <col min="11" max="16384" width="11.42578125" style="1"/>
  </cols>
  <sheetData>
    <row r="1" spans="1:9" ht="15" customHeight="1" x14ac:dyDescent="0.25">
      <c r="A1" s="88"/>
      <c r="B1" s="89"/>
      <c r="C1" s="94" t="s">
        <v>3</v>
      </c>
      <c r="D1" s="95"/>
      <c r="E1" s="95"/>
      <c r="F1" s="95"/>
      <c r="G1" s="95"/>
      <c r="H1" s="95"/>
      <c r="I1" s="96"/>
    </row>
    <row r="2" spans="1:9" ht="15" customHeight="1" thickBot="1" x14ac:dyDescent="0.3">
      <c r="A2" s="90"/>
      <c r="B2" s="91"/>
      <c r="C2" s="97"/>
      <c r="D2" s="98"/>
      <c r="E2" s="98"/>
      <c r="F2" s="98"/>
      <c r="G2" s="98"/>
      <c r="H2" s="98"/>
      <c r="I2" s="99"/>
    </row>
    <row r="3" spans="1:9" ht="21.75" thickBot="1" x14ac:dyDescent="0.3">
      <c r="A3" s="90"/>
      <c r="B3" s="91"/>
      <c r="C3" s="100" t="s">
        <v>7</v>
      </c>
      <c r="D3" s="101"/>
      <c r="E3" s="101"/>
      <c r="F3" s="101"/>
      <c r="G3" s="101"/>
      <c r="H3" s="101"/>
      <c r="I3" s="102"/>
    </row>
    <row r="4" spans="1:9" ht="21.75" thickBot="1" x14ac:dyDescent="0.3">
      <c r="A4" s="90"/>
      <c r="B4" s="91"/>
      <c r="C4" s="103" t="e">
        <f>'RELACION DE ARCHIVO (9) 2019'!C4:I4</f>
        <v>#REF!</v>
      </c>
      <c r="D4" s="104"/>
      <c r="E4" s="104"/>
      <c r="F4" s="104"/>
      <c r="G4" s="104"/>
      <c r="H4" s="104"/>
      <c r="I4" s="105"/>
    </row>
    <row r="5" spans="1:9" ht="21.75" customHeight="1" thickBot="1" x14ac:dyDescent="0.3">
      <c r="A5" s="90"/>
      <c r="B5" s="91"/>
      <c r="C5" s="106" t="s">
        <v>29</v>
      </c>
      <c r="D5" s="107"/>
      <c r="E5" s="107"/>
      <c r="F5" s="107"/>
      <c r="G5" s="107"/>
      <c r="H5" s="107"/>
      <c r="I5" s="108"/>
    </row>
    <row r="6" spans="1:9" ht="18.75" customHeight="1" thickBot="1" x14ac:dyDescent="0.3">
      <c r="A6" s="92"/>
      <c r="B6" s="93"/>
      <c r="C6" s="109" t="s">
        <v>659</v>
      </c>
      <c r="D6" s="110"/>
      <c r="E6" s="110"/>
      <c r="F6" s="110"/>
      <c r="G6" s="110"/>
      <c r="H6" s="110"/>
      <c r="I6" s="111"/>
    </row>
    <row r="7" spans="1:9" s="2" customFormat="1" ht="0.75" customHeight="1" thickBot="1" x14ac:dyDescent="0.25">
      <c r="A7" s="7"/>
      <c r="B7" s="7"/>
      <c r="C7" s="112"/>
      <c r="D7" s="113"/>
      <c r="E7" s="113"/>
      <c r="F7" s="113"/>
      <c r="G7" s="113"/>
      <c r="H7" s="113"/>
      <c r="I7" s="114"/>
    </row>
    <row r="8" spans="1:9" s="2" customFormat="1" ht="29.25" customHeight="1" thickBot="1" x14ac:dyDescent="0.25">
      <c r="A8" s="124" t="s">
        <v>1</v>
      </c>
      <c r="B8" s="126" t="s">
        <v>9</v>
      </c>
      <c r="C8" s="124" t="s">
        <v>8</v>
      </c>
      <c r="D8" s="126" t="s">
        <v>10</v>
      </c>
      <c r="E8" s="126" t="s">
        <v>11</v>
      </c>
      <c r="F8" s="115" t="s">
        <v>12</v>
      </c>
      <c r="G8" s="128"/>
      <c r="H8" s="115" t="s">
        <v>15</v>
      </c>
      <c r="I8" s="116"/>
    </row>
    <row r="9" spans="1:9" s="6" customFormat="1" ht="36.75" thickBot="1" x14ac:dyDescent="0.25">
      <c r="A9" s="125"/>
      <c r="B9" s="127"/>
      <c r="C9" s="125"/>
      <c r="D9" s="127"/>
      <c r="E9" s="127"/>
      <c r="F9" s="13" t="s">
        <v>13</v>
      </c>
      <c r="G9" s="13" t="s">
        <v>14</v>
      </c>
      <c r="H9" s="13" t="s">
        <v>16</v>
      </c>
      <c r="I9" s="17" t="s">
        <v>17</v>
      </c>
    </row>
    <row r="10" spans="1:9" s="6" customFormat="1" ht="14.25" x14ac:dyDescent="0.2">
      <c r="A10" s="138" t="s">
        <v>217</v>
      </c>
      <c r="B10" s="60">
        <v>1</v>
      </c>
      <c r="C10" s="12" t="s">
        <v>675</v>
      </c>
      <c r="D10" s="12">
        <v>1</v>
      </c>
      <c r="E10" s="12">
        <f>299+213</f>
        <v>512</v>
      </c>
      <c r="F10" s="33">
        <v>43466</v>
      </c>
      <c r="G10" s="33">
        <v>43524</v>
      </c>
      <c r="H10" s="33">
        <v>44362</v>
      </c>
      <c r="I10" s="33">
        <v>47284</v>
      </c>
    </row>
    <row r="11" spans="1:9" s="6" customFormat="1" ht="14.25" x14ac:dyDescent="0.2">
      <c r="A11" s="139"/>
      <c r="B11" s="61">
        <v>2</v>
      </c>
      <c r="C11" s="12" t="s">
        <v>676</v>
      </c>
      <c r="D11" s="10">
        <v>1</v>
      </c>
      <c r="E11" s="10">
        <v>208</v>
      </c>
      <c r="F11" s="33">
        <v>43525</v>
      </c>
      <c r="G11" s="33">
        <v>43585</v>
      </c>
      <c r="H11" s="33">
        <v>44362</v>
      </c>
      <c r="I11" s="33">
        <v>47284</v>
      </c>
    </row>
    <row r="12" spans="1:9" s="6" customFormat="1" ht="14.25" x14ac:dyDescent="0.2">
      <c r="A12" s="139"/>
      <c r="B12" s="61">
        <v>3</v>
      </c>
      <c r="C12" s="12" t="s">
        <v>677</v>
      </c>
      <c r="D12" s="10">
        <v>1</v>
      </c>
      <c r="E12" s="10">
        <v>401</v>
      </c>
      <c r="F12" s="34">
        <v>43586</v>
      </c>
      <c r="G12" s="34">
        <v>43616</v>
      </c>
      <c r="H12" s="33">
        <v>44362</v>
      </c>
      <c r="I12" s="33">
        <v>47284</v>
      </c>
    </row>
    <row r="13" spans="1:9" s="6" customFormat="1" ht="14.25" x14ac:dyDescent="0.2">
      <c r="A13" s="139"/>
      <c r="B13" s="61">
        <v>4</v>
      </c>
      <c r="C13" s="12" t="s">
        <v>678</v>
      </c>
      <c r="D13" s="10">
        <v>1</v>
      </c>
      <c r="E13" s="10">
        <v>244</v>
      </c>
      <c r="F13" s="33">
        <v>43617</v>
      </c>
      <c r="G13" s="33">
        <v>43646</v>
      </c>
      <c r="H13" s="33">
        <v>44362</v>
      </c>
      <c r="I13" s="33">
        <v>47284</v>
      </c>
    </row>
    <row r="14" spans="1:9" s="6" customFormat="1" ht="25.5" x14ac:dyDescent="0.2">
      <c r="A14" s="140"/>
      <c r="B14" s="62">
        <v>5</v>
      </c>
      <c r="C14" s="12" t="s">
        <v>679</v>
      </c>
      <c r="D14" s="32">
        <v>1</v>
      </c>
      <c r="E14" s="59">
        <f>261+211</f>
        <v>472</v>
      </c>
      <c r="F14" s="58">
        <v>43647</v>
      </c>
      <c r="G14" s="58">
        <v>43708</v>
      </c>
      <c r="H14" s="33">
        <v>44362</v>
      </c>
      <c r="I14" s="33">
        <v>47284</v>
      </c>
    </row>
    <row r="15" spans="1:9" s="6" customFormat="1" ht="14.25" x14ac:dyDescent="0.2">
      <c r="A15" s="140"/>
      <c r="B15" s="63">
        <v>6</v>
      </c>
      <c r="C15" s="12" t="s">
        <v>680</v>
      </c>
      <c r="D15" s="64">
        <v>1</v>
      </c>
      <c r="E15" s="53">
        <f>170+261</f>
        <v>431</v>
      </c>
      <c r="F15" s="58">
        <v>43709</v>
      </c>
      <c r="G15" s="58">
        <v>43769</v>
      </c>
      <c r="H15" s="33">
        <v>44362</v>
      </c>
      <c r="I15" s="33">
        <v>47284</v>
      </c>
    </row>
    <row r="16" spans="1:9" s="6" customFormat="1" ht="14.25" x14ac:dyDescent="0.2">
      <c r="A16" s="140"/>
      <c r="B16" s="63">
        <v>7</v>
      </c>
      <c r="C16" s="12" t="s">
        <v>681</v>
      </c>
      <c r="D16" s="64">
        <v>1</v>
      </c>
      <c r="E16" s="10">
        <v>384</v>
      </c>
      <c r="F16" s="56" t="s">
        <v>682</v>
      </c>
      <c r="G16" s="58">
        <v>43799</v>
      </c>
      <c r="H16" s="33">
        <v>44362</v>
      </c>
      <c r="I16" s="33">
        <v>47284</v>
      </c>
    </row>
    <row r="17" spans="1:9" s="6" customFormat="1" ht="14.25" x14ac:dyDescent="0.2">
      <c r="A17" s="140"/>
      <c r="B17" s="63">
        <v>8</v>
      </c>
      <c r="C17" s="12" t="s">
        <v>683</v>
      </c>
      <c r="D17" s="64">
        <v>1</v>
      </c>
      <c r="E17" s="10">
        <v>476</v>
      </c>
      <c r="F17" s="56">
        <v>43800</v>
      </c>
      <c r="G17" s="58">
        <v>43830</v>
      </c>
      <c r="H17" s="33">
        <v>44362</v>
      </c>
      <c r="I17" s="33">
        <v>47284</v>
      </c>
    </row>
    <row r="18" spans="1:9" s="6" customFormat="1" thickBot="1" x14ac:dyDescent="0.25">
      <c r="A18" s="141"/>
      <c r="B18" s="65"/>
      <c r="C18" s="11"/>
      <c r="D18" s="11"/>
      <c r="E18" s="11"/>
      <c r="F18" s="36"/>
      <c r="G18" s="46"/>
      <c r="H18" s="46"/>
      <c r="I18" s="46"/>
    </row>
    <row r="19" spans="1:9" s="2" customFormat="1" ht="12.75" x14ac:dyDescent="0.2">
      <c r="F19" s="54"/>
      <c r="H19" s="44"/>
    </row>
    <row r="20" spans="1:9" s="2" customFormat="1" ht="12.75" x14ac:dyDescent="0.2">
      <c r="A20" s="120" t="s">
        <v>298</v>
      </c>
      <c r="B20" s="120"/>
      <c r="C20" s="120"/>
      <c r="D20" s="120"/>
      <c r="E20" s="120"/>
      <c r="F20" s="120"/>
      <c r="G20" s="120"/>
      <c r="H20" s="120"/>
      <c r="I20" s="120"/>
    </row>
    <row r="21" spans="1:9" s="2" customFormat="1" ht="12.75" x14ac:dyDescent="0.2">
      <c r="A21" s="120"/>
      <c r="B21" s="120"/>
      <c r="C21" s="120"/>
      <c r="D21" s="120"/>
      <c r="E21" s="120"/>
      <c r="F21" s="120"/>
      <c r="G21" s="120"/>
      <c r="H21" s="120"/>
      <c r="I21" s="120"/>
    </row>
    <row r="22" spans="1:9" s="2" customFormat="1" ht="12.75" x14ac:dyDescent="0.2">
      <c r="A22" s="121"/>
      <c r="B22" s="121"/>
      <c r="C22" s="121"/>
      <c r="D22" s="121"/>
      <c r="E22" s="121"/>
      <c r="F22" s="121"/>
      <c r="G22" s="121"/>
      <c r="H22" s="44"/>
    </row>
    <row r="23" spans="1:9" s="2" customFormat="1" ht="12.75" x14ac:dyDescent="0.2">
      <c r="A23" s="44"/>
      <c r="B23" s="43" t="s">
        <v>20</v>
      </c>
      <c r="C23" s="43" t="s">
        <v>33</v>
      </c>
      <c r="D23" s="44"/>
      <c r="E23" s="122" t="s">
        <v>24</v>
      </c>
      <c r="F23" s="122"/>
      <c r="G23" s="123" t="s">
        <v>684</v>
      </c>
      <c r="H23" s="123"/>
    </row>
    <row r="24" spans="1:9" s="2" customFormat="1" ht="12.75" x14ac:dyDescent="0.2">
      <c r="A24" s="44"/>
      <c r="B24" s="43" t="s">
        <v>21</v>
      </c>
      <c r="C24" s="43" t="s">
        <v>34</v>
      </c>
      <c r="D24" s="44"/>
      <c r="E24" s="122" t="s">
        <v>21</v>
      </c>
      <c r="F24" s="122"/>
      <c r="G24" s="123" t="s">
        <v>366</v>
      </c>
      <c r="H24" s="123"/>
    </row>
    <row r="25" spans="1:9" s="2" customFormat="1" ht="12.75" x14ac:dyDescent="0.2">
      <c r="A25" s="44"/>
      <c r="B25" s="43" t="s">
        <v>22</v>
      </c>
      <c r="C25" s="49">
        <v>44362</v>
      </c>
      <c r="D25" s="44"/>
      <c r="E25" s="122" t="s">
        <v>22</v>
      </c>
      <c r="F25" s="122"/>
      <c r="G25" s="129">
        <v>44362</v>
      </c>
      <c r="H25" s="123"/>
    </row>
    <row r="26" spans="1:9" s="2" customFormat="1" ht="12.75" x14ac:dyDescent="0.2">
      <c r="A26" s="44"/>
      <c r="B26" s="43" t="s">
        <v>23</v>
      </c>
      <c r="C26" s="43"/>
      <c r="D26" s="44"/>
      <c r="E26" s="122" t="s">
        <v>25</v>
      </c>
      <c r="F26" s="122"/>
      <c r="G26" s="123"/>
      <c r="H26" s="123"/>
    </row>
    <row r="27" spans="1:9" s="2" customFormat="1" ht="12.75" x14ac:dyDescent="0.2">
      <c r="A27" s="44"/>
      <c r="B27" s="21"/>
      <c r="C27" s="21"/>
      <c r="D27" s="44"/>
      <c r="E27" s="22"/>
      <c r="F27" s="22"/>
      <c r="G27" s="22"/>
      <c r="H27" s="22"/>
    </row>
    <row r="28" spans="1:9" s="2" customFormat="1" ht="12.75" x14ac:dyDescent="0.2">
      <c r="A28" s="44"/>
      <c r="B28" s="21"/>
      <c r="C28" s="21"/>
      <c r="D28" s="44"/>
      <c r="E28" s="22"/>
      <c r="F28" s="22"/>
      <c r="G28" s="22"/>
      <c r="H28" s="22"/>
    </row>
    <row r="29" spans="1:9" s="2" customFormat="1" ht="12.75" x14ac:dyDescent="0.2">
      <c r="A29" s="44"/>
      <c r="B29" s="21"/>
      <c r="C29" s="21"/>
      <c r="D29" s="44"/>
      <c r="E29" s="122" t="s">
        <v>26</v>
      </c>
      <c r="F29" s="122"/>
      <c r="G29" s="123" t="s">
        <v>367</v>
      </c>
      <c r="H29" s="123"/>
    </row>
    <row r="30" spans="1:9" s="2" customFormat="1" ht="12.75" x14ac:dyDescent="0.2">
      <c r="A30" s="44"/>
      <c r="B30" s="21"/>
      <c r="C30" s="21"/>
      <c r="D30" s="44"/>
      <c r="E30" s="122" t="s">
        <v>21</v>
      </c>
      <c r="F30" s="122"/>
      <c r="G30" s="123" t="s">
        <v>36</v>
      </c>
      <c r="H30" s="123"/>
    </row>
    <row r="31" spans="1:9" s="2" customFormat="1" ht="12.75" x14ac:dyDescent="0.2">
      <c r="A31" s="44"/>
      <c r="B31" s="21"/>
      <c r="C31" s="21"/>
      <c r="D31" s="44"/>
      <c r="E31" s="122" t="s">
        <v>27</v>
      </c>
      <c r="F31" s="122"/>
      <c r="G31" s="129">
        <v>44362</v>
      </c>
      <c r="H31" s="123"/>
    </row>
    <row r="32" spans="1:9" s="2" customFormat="1" ht="12.75" x14ac:dyDescent="0.2">
      <c r="A32" s="23"/>
      <c r="B32" s="23"/>
      <c r="C32" s="23"/>
      <c r="D32" s="23"/>
      <c r="E32" s="131" t="s">
        <v>25</v>
      </c>
      <c r="F32" s="131"/>
      <c r="G32" s="132"/>
      <c r="H32" s="132"/>
    </row>
    <row r="33" spans="1:10" s="2" customFormat="1" ht="12.75" x14ac:dyDescent="0.2">
      <c r="A33" s="130"/>
      <c r="B33" s="130"/>
      <c r="C33" s="130"/>
      <c r="D33" s="130"/>
      <c r="E33" s="130"/>
      <c r="F33" s="130"/>
      <c r="G33" s="130"/>
      <c r="H33" s="45"/>
    </row>
    <row r="34" spans="1:10" s="2" customFormat="1" ht="12.75" x14ac:dyDescent="0.2">
      <c r="A34" s="8" t="s">
        <v>0</v>
      </c>
      <c r="B34" s="8"/>
      <c r="C34" s="4"/>
      <c r="D34" s="4"/>
      <c r="E34" s="4"/>
      <c r="H34" s="45"/>
    </row>
    <row r="35" spans="1:10" s="2" customFormat="1" ht="12.75" x14ac:dyDescent="0.2">
      <c r="A35" s="121" t="s">
        <v>5</v>
      </c>
      <c r="B35" s="121"/>
      <c r="C35" s="121"/>
      <c r="D35" s="121"/>
      <c r="E35" s="121"/>
      <c r="F35" s="121"/>
      <c r="G35" s="121"/>
      <c r="H35" s="45"/>
    </row>
    <row r="36" spans="1:10" s="2" customFormat="1" x14ac:dyDescent="0.25">
      <c r="A36" s="121" t="s">
        <v>4</v>
      </c>
      <c r="B36" s="121"/>
      <c r="C36" s="121"/>
      <c r="D36" s="121"/>
      <c r="E36" s="121"/>
      <c r="F36" s="121"/>
      <c r="G36" s="121"/>
      <c r="H36" s="45"/>
      <c r="I36" s="3"/>
      <c r="J36"/>
    </row>
    <row r="37" spans="1:10" s="121" customFormat="1" ht="15" customHeight="1" x14ac:dyDescent="0.2">
      <c r="A37" s="121" t="s">
        <v>19</v>
      </c>
    </row>
    <row r="38" spans="1:10" s="121" customFormat="1" ht="15" customHeight="1" x14ac:dyDescent="0.2">
      <c r="A38" s="121" t="s">
        <v>18</v>
      </c>
    </row>
    <row r="39" spans="1:10" s="2" customFormat="1" x14ac:dyDescent="0.25">
      <c r="A39" s="121" t="s">
        <v>6</v>
      </c>
      <c r="B39" s="121"/>
      <c r="C39" s="121"/>
      <c r="D39" s="121"/>
      <c r="E39" s="121"/>
      <c r="F39" s="121"/>
      <c r="G39" s="121"/>
      <c r="H39" s="45"/>
      <c r="J39"/>
    </row>
    <row r="40" spans="1:10" s="2" customFormat="1" ht="12.75" x14ac:dyDescent="0.2">
      <c r="A40" s="130"/>
      <c r="B40" s="130"/>
      <c r="C40" s="130"/>
      <c r="D40" s="130"/>
      <c r="E40" s="130"/>
      <c r="F40" s="130"/>
      <c r="G40" s="130"/>
      <c r="H40" s="45"/>
    </row>
    <row r="41" spans="1:10" s="2" customFormat="1" ht="12.75" x14ac:dyDescent="0.2">
      <c r="A41" s="130"/>
      <c r="B41" s="130"/>
      <c r="C41" s="130"/>
      <c r="D41" s="130"/>
      <c r="E41" s="130"/>
      <c r="F41" s="130"/>
      <c r="G41" s="130"/>
      <c r="H41" s="45"/>
    </row>
    <row r="42" spans="1:10" s="2" customFormat="1" ht="12.75" x14ac:dyDescent="0.2">
      <c r="A42" s="5"/>
      <c r="B42" s="5"/>
    </row>
    <row r="43" spans="1:10" s="2" customFormat="1" ht="12.75" x14ac:dyDescent="0.2">
      <c r="A43" s="5"/>
      <c r="B43" s="5"/>
    </row>
    <row r="44" spans="1:10" s="2" customFormat="1" ht="12.75" x14ac:dyDescent="0.2">
      <c r="A44" s="5"/>
      <c r="B44" s="5"/>
    </row>
    <row r="45" spans="1:10" s="2" customFormat="1" ht="12.75" x14ac:dyDescent="0.2">
      <c r="A45" s="5"/>
      <c r="B45" s="5"/>
    </row>
    <row r="46" spans="1:10" s="2" customFormat="1" ht="12.75" x14ac:dyDescent="0.2">
      <c r="A46" s="5"/>
      <c r="B46" s="5"/>
    </row>
    <row r="47" spans="1:10" s="2" customFormat="1" ht="12.75" x14ac:dyDescent="0.2">
      <c r="A47" s="5"/>
      <c r="B47" s="5"/>
    </row>
    <row r="48" spans="1:10" s="2" customFormat="1" ht="12.75" x14ac:dyDescent="0.2">
      <c r="A48" s="5"/>
      <c r="B48" s="5"/>
    </row>
    <row r="49" spans="1:2" s="2" customFormat="1" ht="12.75" x14ac:dyDescent="0.2">
      <c r="A49" s="5"/>
      <c r="B49" s="5"/>
    </row>
    <row r="50" spans="1:2" s="2" customFormat="1" ht="12.75" x14ac:dyDescent="0.2">
      <c r="A50" s="5"/>
      <c r="B50" s="5"/>
    </row>
    <row r="51" spans="1:2" s="2" customFormat="1" ht="12.75" x14ac:dyDescent="0.2">
      <c r="A51" s="5"/>
      <c r="B51" s="5"/>
    </row>
    <row r="52" spans="1:2" s="2" customFormat="1" ht="12.75" x14ac:dyDescent="0.2">
      <c r="A52" s="5"/>
      <c r="B52" s="5"/>
    </row>
    <row r="53" spans="1:2" s="2" customFormat="1" ht="12.75" x14ac:dyDescent="0.2">
      <c r="A53" s="5"/>
      <c r="B53" s="5"/>
    </row>
    <row r="54" spans="1:2" s="2" customFormat="1" ht="12.75" x14ac:dyDescent="0.2">
      <c r="A54" s="5"/>
      <c r="B54" s="5"/>
    </row>
    <row r="55" spans="1:2" s="2" customFormat="1" ht="12.75" x14ac:dyDescent="0.2">
      <c r="A55" s="5"/>
      <c r="B55" s="5"/>
    </row>
    <row r="56" spans="1:2" s="2" customFormat="1" ht="12.75" x14ac:dyDescent="0.2">
      <c r="A56" s="5"/>
      <c r="B56" s="5"/>
    </row>
    <row r="57" spans="1:2" s="2" customFormat="1" ht="12.75" x14ac:dyDescent="0.2">
      <c r="A57" s="5"/>
      <c r="B57" s="5"/>
    </row>
    <row r="58" spans="1:2" s="2" customFormat="1" ht="12.75" x14ac:dyDescent="0.2">
      <c r="A58" s="5"/>
      <c r="B58" s="5"/>
    </row>
    <row r="59" spans="1:2" s="2" customFormat="1" ht="12.75" x14ac:dyDescent="0.2">
      <c r="A59" s="5"/>
      <c r="B59" s="5"/>
    </row>
    <row r="60" spans="1:2" s="2" customFormat="1" ht="12.75" x14ac:dyDescent="0.2">
      <c r="A60" s="5"/>
      <c r="B60" s="5"/>
    </row>
    <row r="61" spans="1:2" s="2" customFormat="1" ht="12.75" x14ac:dyDescent="0.2">
      <c r="A61" s="5"/>
      <c r="B61" s="5"/>
    </row>
    <row r="62" spans="1:2" s="2" customFormat="1" ht="12.75" x14ac:dyDescent="0.2">
      <c r="A62" s="5"/>
      <c r="B62" s="5"/>
    </row>
    <row r="63" spans="1:2" s="2" customFormat="1" ht="12.75" x14ac:dyDescent="0.2">
      <c r="A63" s="5"/>
      <c r="B63" s="5"/>
    </row>
    <row r="64" spans="1:2" s="2" customFormat="1" ht="12.75" x14ac:dyDescent="0.2">
      <c r="A64" s="5"/>
      <c r="B64" s="5"/>
    </row>
    <row r="65" spans="1:2" s="2" customFormat="1" ht="12.75" x14ac:dyDescent="0.2">
      <c r="A65" s="5"/>
      <c r="B65" s="5"/>
    </row>
    <row r="66" spans="1:2" s="2" customFormat="1" ht="12.75" x14ac:dyDescent="0.2">
      <c r="A66" s="5"/>
      <c r="B66" s="5"/>
    </row>
    <row r="67" spans="1:2" s="2" customFormat="1" ht="12.75" x14ac:dyDescent="0.2">
      <c r="A67" s="5"/>
      <c r="B67" s="5"/>
    </row>
    <row r="68" spans="1:2" s="2" customFormat="1" ht="12.75" x14ac:dyDescent="0.2">
      <c r="A68" s="5"/>
      <c r="B68" s="5"/>
    </row>
    <row r="69" spans="1:2" s="2" customFormat="1" ht="12.75" x14ac:dyDescent="0.2">
      <c r="A69" s="5"/>
      <c r="B69" s="5"/>
    </row>
    <row r="70" spans="1:2" s="2" customFormat="1" ht="12.75" x14ac:dyDescent="0.2">
      <c r="A70" s="5"/>
      <c r="B70" s="5"/>
    </row>
    <row r="71" spans="1:2" s="2" customFormat="1" ht="12.75" x14ac:dyDescent="0.2">
      <c r="A71" s="5"/>
      <c r="B71" s="5"/>
    </row>
    <row r="72" spans="1:2" s="2" customFormat="1" ht="12.75" x14ac:dyDescent="0.2">
      <c r="A72" s="5"/>
      <c r="B72" s="5"/>
    </row>
    <row r="73" spans="1:2" s="2" customFormat="1" ht="12.75" x14ac:dyDescent="0.2">
      <c r="A73" s="5"/>
      <c r="B73" s="5"/>
    </row>
    <row r="74" spans="1:2" s="2" customFormat="1" ht="12.75" x14ac:dyDescent="0.2">
      <c r="A74" s="5"/>
      <c r="B74" s="5"/>
    </row>
    <row r="75" spans="1:2" s="2" customFormat="1" ht="12.75" x14ac:dyDescent="0.2">
      <c r="A75" s="5"/>
      <c r="B75" s="5"/>
    </row>
    <row r="76" spans="1:2" s="2" customFormat="1" ht="12.75" x14ac:dyDescent="0.2">
      <c r="A76" s="5"/>
      <c r="B76" s="5"/>
    </row>
    <row r="77" spans="1:2" s="2" customFormat="1" ht="12.75" x14ac:dyDescent="0.2">
      <c r="A77" s="5"/>
      <c r="B77" s="5"/>
    </row>
    <row r="78" spans="1:2" s="2" customFormat="1" ht="12.75" x14ac:dyDescent="0.2">
      <c r="A78" s="5"/>
      <c r="B78" s="5"/>
    </row>
    <row r="79" spans="1:2" s="2" customFormat="1" ht="12.75" x14ac:dyDescent="0.2">
      <c r="A79" s="5"/>
      <c r="B79" s="5"/>
    </row>
    <row r="80" spans="1:2" s="2" customFormat="1" ht="12.75" x14ac:dyDescent="0.2">
      <c r="A80" s="5"/>
      <c r="B80" s="5"/>
    </row>
    <row r="81" spans="1:2" s="2" customFormat="1" ht="12.75" x14ac:dyDescent="0.2">
      <c r="A81" s="5"/>
      <c r="B81" s="5"/>
    </row>
    <row r="82" spans="1:2" s="2" customFormat="1" ht="12.75" x14ac:dyDescent="0.2">
      <c r="A82" s="5"/>
      <c r="B82" s="5"/>
    </row>
    <row r="83" spans="1:2" s="2" customFormat="1" ht="12.75" x14ac:dyDescent="0.2">
      <c r="A83" s="5"/>
      <c r="B83" s="5"/>
    </row>
    <row r="84" spans="1:2" s="2" customFormat="1" ht="12.75" x14ac:dyDescent="0.2">
      <c r="A84" s="5"/>
      <c r="B84" s="5"/>
    </row>
    <row r="85" spans="1:2" s="2" customFormat="1" ht="12.75" x14ac:dyDescent="0.2">
      <c r="A85" s="5"/>
      <c r="B85" s="5"/>
    </row>
    <row r="86" spans="1:2" s="2" customFormat="1" ht="12.75" x14ac:dyDescent="0.2">
      <c r="A86" s="5"/>
      <c r="B86" s="5"/>
    </row>
    <row r="87" spans="1:2" s="2" customFormat="1" ht="12.75" x14ac:dyDescent="0.2">
      <c r="A87" s="5"/>
      <c r="B87" s="5"/>
    </row>
    <row r="88" spans="1:2" s="2" customFormat="1" ht="12.75" x14ac:dyDescent="0.2">
      <c r="A88" s="5"/>
      <c r="B88" s="5"/>
    </row>
    <row r="89" spans="1:2" s="2" customFormat="1" ht="12.75" x14ac:dyDescent="0.2">
      <c r="A89" s="5"/>
      <c r="B89" s="5"/>
    </row>
    <row r="90" spans="1:2" s="2" customFormat="1" ht="12.75" x14ac:dyDescent="0.2">
      <c r="A90" s="5"/>
      <c r="B90" s="5"/>
    </row>
    <row r="91" spans="1:2" s="2" customFormat="1" ht="12.75" x14ac:dyDescent="0.2">
      <c r="A91" s="5"/>
      <c r="B91" s="5"/>
    </row>
    <row r="92" spans="1:2" s="2" customFormat="1" ht="12.75" x14ac:dyDescent="0.2">
      <c r="A92" s="5"/>
      <c r="B92" s="5"/>
    </row>
    <row r="93" spans="1:2" s="2" customFormat="1" ht="12.75" x14ac:dyDescent="0.2">
      <c r="A93" s="5"/>
      <c r="B93" s="5"/>
    </row>
    <row r="94" spans="1:2" s="2" customFormat="1" ht="12.75" x14ac:dyDescent="0.2">
      <c r="A94" s="5"/>
      <c r="B94" s="5"/>
    </row>
    <row r="95" spans="1:2" s="2" customFormat="1" ht="12.75" x14ac:dyDescent="0.2">
      <c r="A95" s="5"/>
      <c r="B95" s="5"/>
    </row>
    <row r="96" spans="1:2" s="2" customFormat="1" ht="12.75" x14ac:dyDescent="0.2">
      <c r="A96" s="5"/>
      <c r="B96" s="5"/>
    </row>
    <row r="97" spans="1:2" s="2" customFormat="1" ht="12.75" x14ac:dyDescent="0.2">
      <c r="A97" s="5"/>
      <c r="B97" s="5"/>
    </row>
    <row r="98" spans="1:2" s="2" customFormat="1" ht="12.75" x14ac:dyDescent="0.2">
      <c r="A98" s="5"/>
      <c r="B98" s="5"/>
    </row>
    <row r="99" spans="1:2" s="2" customFormat="1" ht="12.75" x14ac:dyDescent="0.2">
      <c r="A99" s="5"/>
      <c r="B99" s="5"/>
    </row>
    <row r="100" spans="1:2" s="2" customFormat="1" ht="12.75" x14ac:dyDescent="0.2">
      <c r="A100" s="5"/>
      <c r="B100" s="5"/>
    </row>
    <row r="101" spans="1:2" s="2" customFormat="1" ht="12.75" x14ac:dyDescent="0.2">
      <c r="A101" s="5"/>
      <c r="B101" s="5"/>
    </row>
    <row r="102" spans="1:2" s="2" customFormat="1" ht="12.75" x14ac:dyDescent="0.2">
      <c r="A102" s="5"/>
      <c r="B102" s="5"/>
    </row>
    <row r="103" spans="1:2" s="2" customFormat="1" ht="12.75" x14ac:dyDescent="0.2">
      <c r="A103" s="5"/>
      <c r="B103" s="5"/>
    </row>
    <row r="104" spans="1:2" s="2" customFormat="1" ht="12.75" x14ac:dyDescent="0.2">
      <c r="A104" s="5"/>
      <c r="B104" s="5"/>
    </row>
    <row r="105" spans="1:2" s="2" customFormat="1" ht="12.75" x14ac:dyDescent="0.2">
      <c r="A105" s="5"/>
      <c r="B105" s="5"/>
    </row>
    <row r="106" spans="1:2" s="2" customFormat="1" ht="12.75" x14ac:dyDescent="0.2">
      <c r="A106" s="5"/>
      <c r="B106" s="5"/>
    </row>
    <row r="107" spans="1:2" s="2" customFormat="1" ht="12.75" x14ac:dyDescent="0.2">
      <c r="A107" s="5"/>
      <c r="B107" s="5"/>
    </row>
    <row r="108" spans="1:2" s="2" customFormat="1" ht="12.75" x14ac:dyDescent="0.2">
      <c r="A108" s="5"/>
      <c r="B108" s="5"/>
    </row>
    <row r="109" spans="1:2" s="2" customFormat="1" ht="12.75" x14ac:dyDescent="0.2">
      <c r="A109" s="5"/>
      <c r="B109" s="5"/>
    </row>
    <row r="110" spans="1:2" s="2" customFormat="1" ht="12.75" x14ac:dyDescent="0.2">
      <c r="A110" s="5"/>
      <c r="B110" s="5"/>
    </row>
    <row r="111" spans="1:2" s="2" customFormat="1" ht="12.75" x14ac:dyDescent="0.2">
      <c r="A111" s="5"/>
      <c r="B111" s="5"/>
    </row>
    <row r="112" spans="1:2" s="2" customFormat="1" ht="12.75" x14ac:dyDescent="0.2">
      <c r="A112" s="5"/>
      <c r="B112" s="5"/>
    </row>
    <row r="113" spans="1:2" s="2" customFormat="1" ht="12.75" x14ac:dyDescent="0.2">
      <c r="A113" s="5"/>
      <c r="B113" s="5"/>
    </row>
    <row r="114" spans="1:2" s="2" customFormat="1" ht="12.75" x14ac:dyDescent="0.2">
      <c r="A114" s="5"/>
      <c r="B114" s="5"/>
    </row>
    <row r="115" spans="1:2" s="2" customFormat="1" ht="12.75" x14ac:dyDescent="0.2">
      <c r="A115" s="5"/>
      <c r="B115" s="5"/>
    </row>
    <row r="116" spans="1:2" s="2" customFormat="1" ht="12.75" x14ac:dyDescent="0.2">
      <c r="A116" s="5"/>
      <c r="B116" s="5"/>
    </row>
    <row r="117" spans="1:2" s="2" customFormat="1" ht="12.75" x14ac:dyDescent="0.2">
      <c r="A117" s="5"/>
      <c r="B117" s="5"/>
    </row>
    <row r="118" spans="1:2" s="2" customFormat="1" ht="12.75" x14ac:dyDescent="0.2">
      <c r="A118" s="5"/>
      <c r="B118" s="5"/>
    </row>
    <row r="119" spans="1:2" s="2" customFormat="1" ht="12.75" x14ac:dyDescent="0.2">
      <c r="A119" s="5"/>
      <c r="B119" s="5"/>
    </row>
    <row r="120" spans="1:2" s="2" customFormat="1" ht="12.75" x14ac:dyDescent="0.2">
      <c r="A120" s="5"/>
      <c r="B120" s="5"/>
    </row>
    <row r="121" spans="1:2" s="2" customFormat="1" ht="12.75" x14ac:dyDescent="0.2">
      <c r="A121" s="5"/>
      <c r="B121" s="5"/>
    </row>
    <row r="122" spans="1:2" s="2" customFormat="1" ht="12.75" x14ac:dyDescent="0.2">
      <c r="A122" s="5"/>
      <c r="B122" s="5"/>
    </row>
    <row r="123" spans="1:2" s="2" customFormat="1" ht="12.75" x14ac:dyDescent="0.2">
      <c r="A123" s="5"/>
      <c r="B123" s="5"/>
    </row>
    <row r="124" spans="1:2" s="2" customFormat="1" ht="12.75" x14ac:dyDescent="0.2">
      <c r="A124" s="5"/>
      <c r="B124" s="5"/>
    </row>
    <row r="125" spans="1:2" s="2" customFormat="1" ht="12.75" x14ac:dyDescent="0.2">
      <c r="A125" s="5"/>
      <c r="B125" s="5"/>
    </row>
    <row r="126" spans="1:2" s="2" customFormat="1" ht="12.75" x14ac:dyDescent="0.2">
      <c r="A126" s="5"/>
      <c r="B126" s="5"/>
    </row>
    <row r="127" spans="1:2" s="2" customFormat="1" ht="12.75" x14ac:dyDescent="0.2">
      <c r="A127" s="5"/>
      <c r="B127" s="5"/>
    </row>
    <row r="128" spans="1:2" s="2" customFormat="1" ht="12.75" x14ac:dyDescent="0.2">
      <c r="A128" s="5"/>
      <c r="B128" s="5"/>
    </row>
    <row r="129" spans="1:2" s="2" customFormat="1" ht="12.75" x14ac:dyDescent="0.2">
      <c r="A129" s="5"/>
      <c r="B129" s="5"/>
    </row>
    <row r="130" spans="1:2" s="2" customFormat="1" ht="12.75" x14ac:dyDescent="0.2">
      <c r="A130" s="5"/>
      <c r="B130" s="5"/>
    </row>
    <row r="131" spans="1:2" s="2" customFormat="1" ht="12.75" x14ac:dyDescent="0.2">
      <c r="A131" s="5"/>
      <c r="B131" s="5"/>
    </row>
    <row r="132" spans="1:2" s="2" customFormat="1" ht="12.75" x14ac:dyDescent="0.2">
      <c r="A132" s="5"/>
      <c r="B132" s="5"/>
    </row>
    <row r="133" spans="1:2" s="2" customFormat="1" ht="12.75" x14ac:dyDescent="0.2">
      <c r="A133" s="5"/>
      <c r="B133" s="5"/>
    </row>
    <row r="134" spans="1:2" s="2" customFormat="1" ht="12.75" x14ac:dyDescent="0.2">
      <c r="A134" s="5"/>
      <c r="B134" s="5"/>
    </row>
    <row r="135" spans="1:2" s="2" customFormat="1" ht="12.75" x14ac:dyDescent="0.2">
      <c r="A135" s="5"/>
      <c r="B135" s="5"/>
    </row>
    <row r="136" spans="1:2" s="2" customFormat="1" ht="12.75" x14ac:dyDescent="0.2">
      <c r="A136" s="5"/>
      <c r="B136" s="5"/>
    </row>
    <row r="137" spans="1:2" s="2" customFormat="1" ht="12.75" x14ac:dyDescent="0.2">
      <c r="A137" s="5"/>
      <c r="B137" s="5"/>
    </row>
    <row r="138" spans="1:2" s="2" customFormat="1" ht="12.75" x14ac:dyDescent="0.2">
      <c r="A138" s="5"/>
      <c r="B138" s="5"/>
    </row>
    <row r="139" spans="1:2" s="2" customFormat="1" ht="12.75" x14ac:dyDescent="0.2">
      <c r="A139" s="5"/>
      <c r="B139" s="5"/>
    </row>
    <row r="140" spans="1:2" s="2" customFormat="1" ht="12.75" x14ac:dyDescent="0.2">
      <c r="A140" s="5"/>
      <c r="B140" s="5"/>
    </row>
    <row r="141" spans="1:2" s="2" customFormat="1" ht="12.75" x14ac:dyDescent="0.2">
      <c r="A141" s="5"/>
      <c r="B141" s="5"/>
    </row>
    <row r="142" spans="1:2" s="2" customFormat="1" ht="12.75" x14ac:dyDescent="0.2">
      <c r="A142" s="5"/>
      <c r="B142" s="5"/>
    </row>
    <row r="143" spans="1:2" s="2" customFormat="1" ht="12.75" x14ac:dyDescent="0.2">
      <c r="A143" s="5"/>
      <c r="B143" s="5"/>
    </row>
    <row r="144" spans="1:2" s="2" customFormat="1" ht="12.75" x14ac:dyDescent="0.2">
      <c r="A144" s="5"/>
      <c r="B144" s="5"/>
    </row>
    <row r="145" spans="1:2" s="2" customFormat="1" ht="12.75" x14ac:dyDescent="0.2">
      <c r="A145" s="5"/>
      <c r="B145" s="5"/>
    </row>
    <row r="146" spans="1:2" s="2" customFormat="1" ht="12.75" x14ac:dyDescent="0.2">
      <c r="A146" s="5"/>
      <c r="B146" s="5"/>
    </row>
    <row r="147" spans="1:2" s="2" customFormat="1" ht="12.75" x14ac:dyDescent="0.2">
      <c r="A147" s="5"/>
      <c r="B147" s="5"/>
    </row>
    <row r="148" spans="1:2" s="2" customFormat="1" ht="12.75" x14ac:dyDescent="0.2">
      <c r="A148" s="5"/>
      <c r="B148" s="5"/>
    </row>
    <row r="149" spans="1:2" s="2" customFormat="1" ht="12.75" x14ac:dyDescent="0.2">
      <c r="A149" s="5"/>
      <c r="B149" s="5"/>
    </row>
    <row r="150" spans="1:2" s="2" customFormat="1" ht="12.75" x14ac:dyDescent="0.2">
      <c r="A150" s="5"/>
      <c r="B150" s="5"/>
    </row>
    <row r="151" spans="1:2" s="2" customFormat="1" ht="12.75" x14ac:dyDescent="0.2">
      <c r="A151" s="5"/>
      <c r="B151" s="5"/>
    </row>
    <row r="152" spans="1:2" s="2" customFormat="1" ht="12.75" x14ac:dyDescent="0.2">
      <c r="A152" s="5"/>
      <c r="B152" s="5"/>
    </row>
    <row r="153" spans="1:2" s="2" customFormat="1" ht="12.75" x14ac:dyDescent="0.2">
      <c r="A153" s="5"/>
      <c r="B153" s="5"/>
    </row>
    <row r="154" spans="1:2" s="2" customFormat="1" ht="12.75" x14ac:dyDescent="0.2">
      <c r="A154" s="5"/>
      <c r="B154" s="5"/>
    </row>
    <row r="155" spans="1:2" s="2" customFormat="1" ht="12.75" x14ac:dyDescent="0.2">
      <c r="A155" s="5"/>
      <c r="B155" s="5"/>
    </row>
    <row r="156" spans="1:2" s="2" customFormat="1" ht="12.75" x14ac:dyDescent="0.2">
      <c r="A156" s="5"/>
      <c r="B156" s="5"/>
    </row>
    <row r="157" spans="1:2" s="2" customFormat="1" ht="12.75" x14ac:dyDescent="0.2">
      <c r="A157" s="5"/>
      <c r="B157" s="5"/>
    </row>
    <row r="158" spans="1:2" s="2" customFormat="1" ht="12.75" x14ac:dyDescent="0.2">
      <c r="A158" s="5"/>
      <c r="B158" s="5"/>
    </row>
    <row r="159" spans="1:2" s="2" customFormat="1" ht="12.75" x14ac:dyDescent="0.2">
      <c r="A159" s="5"/>
      <c r="B159" s="5"/>
    </row>
    <row r="160" spans="1:2" s="2" customFormat="1" ht="12.75" x14ac:dyDescent="0.2">
      <c r="A160" s="5"/>
      <c r="B160" s="5"/>
    </row>
    <row r="161" spans="1:2" s="2" customFormat="1" ht="12.75" x14ac:dyDescent="0.2">
      <c r="A161" s="5"/>
      <c r="B161" s="5"/>
    </row>
    <row r="162" spans="1:2" s="2" customFormat="1" ht="12.75" x14ac:dyDescent="0.2">
      <c r="A162" s="5"/>
      <c r="B162" s="5"/>
    </row>
    <row r="163" spans="1:2" s="2" customFormat="1" ht="12.75" x14ac:dyDescent="0.2">
      <c r="A163" s="5"/>
      <c r="B163" s="5"/>
    </row>
    <row r="164" spans="1:2" s="2" customFormat="1" ht="12.75" x14ac:dyDescent="0.2">
      <c r="A164" s="5"/>
      <c r="B164" s="5"/>
    </row>
    <row r="165" spans="1:2" s="2" customFormat="1" ht="12.75" x14ac:dyDescent="0.2">
      <c r="A165" s="5"/>
      <c r="B165" s="5"/>
    </row>
    <row r="166" spans="1:2" s="2" customFormat="1" ht="12.75" x14ac:dyDescent="0.2">
      <c r="A166" s="5"/>
      <c r="B166" s="5"/>
    </row>
    <row r="167" spans="1:2" s="2" customFormat="1" ht="12.75" x14ac:dyDescent="0.2">
      <c r="A167" s="5"/>
      <c r="B167" s="5"/>
    </row>
    <row r="168" spans="1:2" s="2" customFormat="1" ht="12.75" x14ac:dyDescent="0.2">
      <c r="A168" s="5"/>
      <c r="B168" s="5"/>
    </row>
    <row r="169" spans="1:2" s="2" customFormat="1" ht="12.75" x14ac:dyDescent="0.2">
      <c r="A169" s="5"/>
      <c r="B169" s="5"/>
    </row>
    <row r="170" spans="1:2" s="2" customFormat="1" ht="12.75" x14ac:dyDescent="0.2">
      <c r="A170" s="5"/>
      <c r="B170" s="5"/>
    </row>
    <row r="171" spans="1:2" s="2" customFormat="1" ht="12.75" x14ac:dyDescent="0.2">
      <c r="A171" s="5"/>
      <c r="B171" s="5"/>
    </row>
    <row r="172" spans="1:2" s="2" customFormat="1" ht="12.75" x14ac:dyDescent="0.2">
      <c r="A172" s="5"/>
      <c r="B172" s="5"/>
    </row>
    <row r="173" spans="1:2" s="2" customFormat="1" ht="12.75" x14ac:dyDescent="0.2">
      <c r="A173" s="5"/>
      <c r="B173" s="5"/>
    </row>
    <row r="174" spans="1:2" s="2" customFormat="1" ht="12.75" x14ac:dyDescent="0.2">
      <c r="A174" s="5"/>
      <c r="B174" s="5"/>
    </row>
    <row r="175" spans="1:2" s="2" customFormat="1" ht="12.75" x14ac:dyDescent="0.2">
      <c r="A175" s="5"/>
      <c r="B175" s="5"/>
    </row>
    <row r="176" spans="1:2" s="2" customFormat="1" ht="12.75" x14ac:dyDescent="0.2">
      <c r="A176" s="5"/>
      <c r="B176" s="5"/>
    </row>
    <row r="177" spans="1:2" s="2" customFormat="1" ht="12.75" x14ac:dyDescent="0.2">
      <c r="A177" s="5"/>
      <c r="B177" s="5"/>
    </row>
    <row r="178" spans="1:2" s="2" customFormat="1" ht="12.75" x14ac:dyDescent="0.2">
      <c r="A178" s="5"/>
      <c r="B178" s="5"/>
    </row>
    <row r="179" spans="1:2" s="2" customFormat="1" ht="12.75" x14ac:dyDescent="0.2">
      <c r="A179" s="5"/>
      <c r="B179" s="5"/>
    </row>
    <row r="180" spans="1:2" s="2" customFormat="1" ht="12.75" x14ac:dyDescent="0.2">
      <c r="A180" s="5"/>
      <c r="B180" s="5"/>
    </row>
    <row r="181" spans="1:2" s="2" customFormat="1" ht="12.75" x14ac:dyDescent="0.2">
      <c r="A181" s="5"/>
      <c r="B181" s="5"/>
    </row>
    <row r="182" spans="1:2" s="2" customFormat="1" ht="12.75" x14ac:dyDescent="0.2">
      <c r="A182" s="5"/>
      <c r="B182" s="5"/>
    </row>
    <row r="183" spans="1:2" s="2" customFormat="1" ht="12.75" x14ac:dyDescent="0.2">
      <c r="A183" s="5"/>
      <c r="B183" s="5"/>
    </row>
    <row r="184" spans="1:2" s="2" customFormat="1" ht="12.75" x14ac:dyDescent="0.2">
      <c r="A184" s="5"/>
      <c r="B184" s="5"/>
    </row>
    <row r="185" spans="1:2" s="2" customFormat="1" ht="12.75" x14ac:dyDescent="0.2">
      <c r="A185" s="5"/>
      <c r="B185" s="5"/>
    </row>
    <row r="186" spans="1:2" s="2" customFormat="1" ht="12.75" x14ac:dyDescent="0.2">
      <c r="A186" s="5"/>
      <c r="B186" s="5"/>
    </row>
    <row r="187" spans="1:2" s="2" customFormat="1" ht="12.75" x14ac:dyDescent="0.2">
      <c r="A187" s="5"/>
      <c r="B187" s="5"/>
    </row>
    <row r="188" spans="1:2" s="2" customFormat="1" ht="12.75" x14ac:dyDescent="0.2">
      <c r="A188" s="5"/>
      <c r="B188" s="5"/>
    </row>
    <row r="189" spans="1:2" s="2" customFormat="1" ht="12.75" x14ac:dyDescent="0.2">
      <c r="A189" s="5"/>
      <c r="B189" s="5"/>
    </row>
    <row r="190" spans="1:2" s="2" customFormat="1" ht="12.75" x14ac:dyDescent="0.2">
      <c r="A190" s="5"/>
      <c r="B190" s="5"/>
    </row>
    <row r="191" spans="1:2" s="2" customFormat="1" ht="12.75" x14ac:dyDescent="0.2">
      <c r="A191" s="5"/>
      <c r="B191" s="5"/>
    </row>
    <row r="192" spans="1:2" s="2" customFormat="1" ht="12.75" x14ac:dyDescent="0.2">
      <c r="A192" s="5"/>
      <c r="B192" s="5"/>
    </row>
    <row r="193" spans="1:2" s="2" customFormat="1" ht="12.75" x14ac:dyDescent="0.2">
      <c r="A193" s="5"/>
      <c r="B193" s="5"/>
    </row>
    <row r="194" spans="1:2" s="2" customFormat="1" ht="12.75" x14ac:dyDescent="0.2">
      <c r="A194" s="5"/>
      <c r="B194" s="5"/>
    </row>
    <row r="195" spans="1:2" s="2" customFormat="1" ht="12.75" x14ac:dyDescent="0.2">
      <c r="A195" s="5"/>
      <c r="B195" s="5"/>
    </row>
    <row r="196" spans="1:2" s="2" customFormat="1" ht="12.75" x14ac:dyDescent="0.2">
      <c r="A196" s="5"/>
      <c r="B196" s="5"/>
    </row>
    <row r="197" spans="1:2" s="2" customFormat="1" ht="12.75" x14ac:dyDescent="0.2">
      <c r="A197" s="5"/>
      <c r="B197" s="5"/>
    </row>
    <row r="198" spans="1:2" s="2" customFormat="1" ht="12.75" x14ac:dyDescent="0.2">
      <c r="A198" s="5"/>
      <c r="B198" s="5"/>
    </row>
    <row r="199" spans="1:2" s="2" customFormat="1" ht="12.75" x14ac:dyDescent="0.2">
      <c r="A199" s="5"/>
      <c r="B199" s="5"/>
    </row>
    <row r="200" spans="1:2" s="2" customFormat="1" ht="12.75" x14ac:dyDescent="0.2">
      <c r="A200" s="5"/>
      <c r="B200" s="5"/>
    </row>
    <row r="201" spans="1:2" s="2" customFormat="1" ht="12.75" x14ac:dyDescent="0.2">
      <c r="A201" s="5"/>
      <c r="B201" s="5"/>
    </row>
    <row r="202" spans="1:2" s="2" customFormat="1" ht="12.75" x14ac:dyDescent="0.2">
      <c r="A202" s="5"/>
      <c r="B202" s="5"/>
    </row>
    <row r="203" spans="1:2" s="2" customFormat="1" ht="12.75" x14ac:dyDescent="0.2">
      <c r="A203" s="5"/>
      <c r="B203" s="5"/>
    </row>
    <row r="204" spans="1:2" s="2" customFormat="1" ht="12.75" x14ac:dyDescent="0.2">
      <c r="A204" s="5"/>
      <c r="B204" s="5"/>
    </row>
    <row r="205" spans="1:2" s="2" customFormat="1" ht="12.75" x14ac:dyDescent="0.2">
      <c r="A205" s="5"/>
      <c r="B205" s="5"/>
    </row>
    <row r="206" spans="1:2" s="2" customFormat="1" ht="12.75" x14ac:dyDescent="0.2">
      <c r="A206" s="5"/>
      <c r="B206" s="5"/>
    </row>
    <row r="207" spans="1:2" s="2" customFormat="1" ht="12.75" x14ac:dyDescent="0.2">
      <c r="A207" s="5"/>
      <c r="B207" s="5"/>
    </row>
    <row r="208" spans="1:2" s="2" customFormat="1" ht="12.75" x14ac:dyDescent="0.2">
      <c r="A208" s="5"/>
      <c r="B208" s="5"/>
    </row>
    <row r="209" spans="1:2" s="2" customFormat="1" ht="12.75" x14ac:dyDescent="0.2">
      <c r="A209" s="5"/>
      <c r="B209" s="5"/>
    </row>
    <row r="210" spans="1:2" s="2" customFormat="1" ht="12.75" x14ac:dyDescent="0.2">
      <c r="A210" s="5"/>
      <c r="B210" s="5"/>
    </row>
    <row r="211" spans="1:2" s="2" customFormat="1" ht="12.75" x14ac:dyDescent="0.2">
      <c r="A211" s="5"/>
      <c r="B211" s="5"/>
    </row>
    <row r="212" spans="1:2" s="2" customFormat="1" ht="12.75" x14ac:dyDescent="0.2">
      <c r="A212" s="5"/>
      <c r="B212" s="5"/>
    </row>
    <row r="213" spans="1:2" s="2" customFormat="1" ht="12.75" x14ac:dyDescent="0.2">
      <c r="A213" s="5"/>
      <c r="B213" s="5"/>
    </row>
    <row r="214" spans="1:2" s="2" customFormat="1" ht="12.75" x14ac:dyDescent="0.2">
      <c r="A214" s="5"/>
      <c r="B214" s="5"/>
    </row>
    <row r="215" spans="1:2" s="2" customFormat="1" ht="12.75" x14ac:dyDescent="0.2">
      <c r="A215" s="5"/>
      <c r="B215" s="5"/>
    </row>
    <row r="216" spans="1:2" s="2" customFormat="1" ht="12.75" x14ac:dyDescent="0.2">
      <c r="A216" s="5"/>
      <c r="B216" s="5"/>
    </row>
    <row r="217" spans="1:2" s="2" customFormat="1" ht="12.75" x14ac:dyDescent="0.2">
      <c r="A217" s="5"/>
      <c r="B217" s="5"/>
    </row>
    <row r="218" spans="1:2" s="2" customFormat="1" ht="12.75" x14ac:dyDescent="0.2">
      <c r="A218" s="5"/>
      <c r="B218" s="5"/>
    </row>
    <row r="219" spans="1:2" s="2" customFormat="1" ht="12.75" x14ac:dyDescent="0.2">
      <c r="A219" s="5"/>
      <c r="B219" s="5"/>
    </row>
    <row r="220" spans="1:2" s="2" customFormat="1" ht="12.75" x14ac:dyDescent="0.2">
      <c r="A220" s="5"/>
      <c r="B220" s="5"/>
    </row>
    <row r="221" spans="1:2" s="2" customFormat="1" ht="12.75" x14ac:dyDescent="0.2">
      <c r="A221" s="5"/>
      <c r="B221" s="5"/>
    </row>
    <row r="222" spans="1:2" s="2" customFormat="1" ht="12.75" x14ac:dyDescent="0.2">
      <c r="A222" s="5"/>
      <c r="B222" s="5"/>
    </row>
    <row r="223" spans="1:2" s="2" customFormat="1" ht="12.75" x14ac:dyDescent="0.2">
      <c r="A223" s="5"/>
      <c r="B223" s="5"/>
    </row>
    <row r="224" spans="1:2" s="2" customFormat="1" ht="12.75" x14ac:dyDescent="0.2">
      <c r="A224" s="5"/>
      <c r="B224" s="5"/>
    </row>
    <row r="225" spans="1:2" s="2" customFormat="1" ht="12.75" x14ac:dyDescent="0.2">
      <c r="A225" s="5"/>
      <c r="B225" s="5"/>
    </row>
    <row r="226" spans="1:2" s="2" customFormat="1" ht="12.75" x14ac:dyDescent="0.2">
      <c r="A226" s="5"/>
      <c r="B226" s="5"/>
    </row>
    <row r="227" spans="1:2" s="2" customFormat="1" ht="12.75" x14ac:dyDescent="0.2">
      <c r="A227" s="5"/>
      <c r="B227" s="5"/>
    </row>
    <row r="228" spans="1:2" s="2" customFormat="1" ht="12.75" x14ac:dyDescent="0.2">
      <c r="A228" s="5"/>
      <c r="B228" s="5"/>
    </row>
    <row r="229" spans="1:2" s="2" customFormat="1" ht="12.75" x14ac:dyDescent="0.2">
      <c r="A229" s="5"/>
      <c r="B229" s="5"/>
    </row>
    <row r="230" spans="1:2" s="2" customFormat="1" ht="12.75" x14ac:dyDescent="0.2">
      <c r="A230" s="5"/>
      <c r="B230" s="5"/>
    </row>
    <row r="231" spans="1:2" s="2" customFormat="1" ht="12.75" x14ac:dyDescent="0.2">
      <c r="A231" s="5"/>
      <c r="B231" s="5"/>
    </row>
    <row r="232" spans="1:2" s="2" customFormat="1" ht="12.75" x14ac:dyDescent="0.2">
      <c r="A232" s="5"/>
      <c r="B232" s="5"/>
    </row>
    <row r="233" spans="1:2" s="2" customFormat="1" ht="12.75" x14ac:dyDescent="0.2">
      <c r="A233" s="5"/>
      <c r="B233" s="5"/>
    </row>
    <row r="234" spans="1:2" s="2" customFormat="1" ht="12.75" x14ac:dyDescent="0.2">
      <c r="A234" s="5"/>
      <c r="B234" s="5"/>
    </row>
    <row r="235" spans="1:2" s="2" customFormat="1" ht="12.75" x14ac:dyDescent="0.2">
      <c r="A235" s="5"/>
      <c r="B235" s="5"/>
    </row>
    <row r="236" spans="1:2" s="2" customFormat="1" ht="12.75" x14ac:dyDescent="0.2">
      <c r="A236" s="5"/>
      <c r="B236" s="5"/>
    </row>
    <row r="237" spans="1:2" s="2" customFormat="1" ht="12.75" x14ac:dyDescent="0.2">
      <c r="A237" s="5"/>
      <c r="B237" s="5"/>
    </row>
    <row r="238" spans="1:2" s="2" customFormat="1" ht="12.75" x14ac:dyDescent="0.2">
      <c r="A238" s="5"/>
      <c r="B238" s="5"/>
    </row>
    <row r="239" spans="1:2" s="2" customFormat="1" ht="12.75" x14ac:dyDescent="0.2">
      <c r="A239" s="5"/>
      <c r="B239" s="5"/>
    </row>
    <row r="240" spans="1:2" s="2" customFormat="1" ht="12.75" x14ac:dyDescent="0.2">
      <c r="A240" s="5"/>
      <c r="B240" s="5"/>
    </row>
    <row r="241" spans="1:2" s="2" customFormat="1" ht="12.75" x14ac:dyDescent="0.2">
      <c r="A241" s="5"/>
      <c r="B241" s="5"/>
    </row>
    <row r="242" spans="1:2" s="2" customFormat="1" ht="12.75" x14ac:dyDescent="0.2">
      <c r="A242" s="5"/>
      <c r="B242" s="5"/>
    </row>
    <row r="243" spans="1:2" s="2" customFormat="1" ht="12.75" x14ac:dyDescent="0.2">
      <c r="A243" s="5"/>
      <c r="B243" s="5"/>
    </row>
    <row r="244" spans="1:2" s="2" customFormat="1" ht="12.75" x14ac:dyDescent="0.2">
      <c r="A244" s="5"/>
      <c r="B244" s="5"/>
    </row>
    <row r="245" spans="1:2" s="2" customFormat="1" ht="12.75" x14ac:dyDescent="0.2">
      <c r="A245" s="5"/>
      <c r="B245" s="5"/>
    </row>
    <row r="246" spans="1:2" s="2" customFormat="1" ht="12.75" x14ac:dyDescent="0.2">
      <c r="A246" s="5"/>
      <c r="B246" s="5"/>
    </row>
    <row r="247" spans="1:2" s="2" customFormat="1" ht="12.75" x14ac:dyDescent="0.2">
      <c r="A247" s="5"/>
      <c r="B247" s="5"/>
    </row>
    <row r="248" spans="1:2" s="2" customFormat="1" ht="12.75" x14ac:dyDescent="0.2">
      <c r="A248" s="5"/>
      <c r="B248" s="5"/>
    </row>
    <row r="249" spans="1:2" s="2" customFormat="1" ht="12.75" x14ac:dyDescent="0.2">
      <c r="A249" s="5"/>
      <c r="B249" s="5"/>
    </row>
    <row r="250" spans="1:2" s="2" customFormat="1" ht="12.75" x14ac:dyDescent="0.2">
      <c r="A250" s="5"/>
      <c r="B250" s="5"/>
    </row>
    <row r="251" spans="1:2" s="2" customFormat="1" ht="12.75" x14ac:dyDescent="0.2">
      <c r="A251" s="5"/>
      <c r="B251" s="5"/>
    </row>
    <row r="252" spans="1:2" s="2" customFormat="1" ht="12.75" x14ac:dyDescent="0.2">
      <c r="A252" s="5"/>
      <c r="B252" s="5"/>
    </row>
    <row r="253" spans="1:2" s="2" customFormat="1" ht="12.75" x14ac:dyDescent="0.2">
      <c r="A253" s="5"/>
      <c r="B253" s="5"/>
    </row>
    <row r="254" spans="1:2" s="2" customFormat="1" ht="12.75" x14ac:dyDescent="0.2">
      <c r="A254" s="5"/>
      <c r="B254" s="5"/>
    </row>
    <row r="255" spans="1:2" s="2" customFormat="1" ht="12.75" x14ac:dyDescent="0.2">
      <c r="A255" s="5"/>
      <c r="B255" s="5"/>
    </row>
    <row r="256" spans="1:2" s="2" customFormat="1" ht="12.75" x14ac:dyDescent="0.2">
      <c r="A256" s="5"/>
      <c r="B256" s="5"/>
    </row>
    <row r="257" spans="1:2" s="2" customFormat="1" ht="12.75" x14ac:dyDescent="0.2">
      <c r="A257" s="5"/>
      <c r="B257" s="5"/>
    </row>
    <row r="258" spans="1:2" s="2" customFormat="1" ht="12.75" x14ac:dyDescent="0.2">
      <c r="A258" s="5"/>
      <c r="B258" s="5"/>
    </row>
    <row r="259" spans="1:2" s="2" customFormat="1" ht="12.75" x14ac:dyDescent="0.2">
      <c r="A259" s="5"/>
      <c r="B259" s="5"/>
    </row>
    <row r="260" spans="1:2" s="2" customFormat="1" ht="12.75" x14ac:dyDescent="0.2">
      <c r="A260" s="5"/>
      <c r="B260" s="5"/>
    </row>
    <row r="261" spans="1:2" s="2" customFormat="1" ht="12.75" x14ac:dyDescent="0.2">
      <c r="A261" s="5"/>
      <c r="B261" s="5"/>
    </row>
    <row r="262" spans="1:2" s="2" customFormat="1" ht="12.75" x14ac:dyDescent="0.2">
      <c r="A262" s="5"/>
      <c r="B262" s="5"/>
    </row>
    <row r="263" spans="1:2" s="2" customFormat="1" ht="12.75" x14ac:dyDescent="0.2">
      <c r="A263" s="5"/>
      <c r="B263" s="5"/>
    </row>
    <row r="264" spans="1:2" s="2" customFormat="1" ht="12.75" x14ac:dyDescent="0.2">
      <c r="A264" s="5"/>
      <c r="B264" s="5"/>
    </row>
    <row r="265" spans="1:2" s="2" customFormat="1" ht="12.75" x14ac:dyDescent="0.2">
      <c r="A265" s="5"/>
      <c r="B265" s="5"/>
    </row>
    <row r="266" spans="1:2" s="2" customFormat="1" ht="12.75" x14ac:dyDescent="0.2">
      <c r="A266" s="5"/>
      <c r="B266" s="5"/>
    </row>
    <row r="267" spans="1:2" s="2" customFormat="1" ht="12.75" x14ac:dyDescent="0.2">
      <c r="A267" s="5"/>
      <c r="B267" s="5"/>
    </row>
    <row r="268" spans="1:2" s="2" customFormat="1" ht="12.75" x14ac:dyDescent="0.2">
      <c r="A268" s="5"/>
      <c r="B268" s="5"/>
    </row>
    <row r="269" spans="1:2" s="2" customFormat="1" ht="12.75" x14ac:dyDescent="0.2">
      <c r="A269" s="5"/>
      <c r="B269" s="5"/>
    </row>
    <row r="270" spans="1:2" s="2" customFormat="1" ht="12.75" x14ac:dyDescent="0.2">
      <c r="A270" s="5"/>
      <c r="B270" s="5"/>
    </row>
    <row r="271" spans="1:2" s="2" customFormat="1" ht="12.75" x14ac:dyDescent="0.2">
      <c r="A271" s="5"/>
      <c r="B271" s="5"/>
    </row>
    <row r="272" spans="1:2" s="2" customFormat="1" ht="12.75" x14ac:dyDescent="0.2">
      <c r="A272" s="5"/>
      <c r="B272" s="5"/>
    </row>
    <row r="273" spans="1:2" s="2" customFormat="1" ht="12.75" x14ac:dyDescent="0.2">
      <c r="A273" s="5"/>
      <c r="B273" s="5"/>
    </row>
    <row r="274" spans="1:2" s="2" customFormat="1" ht="12.75" x14ac:dyDescent="0.2">
      <c r="A274" s="5"/>
      <c r="B274" s="5"/>
    </row>
    <row r="275" spans="1:2" s="2" customFormat="1" ht="12.75" x14ac:dyDescent="0.2">
      <c r="A275" s="5"/>
      <c r="B275" s="5"/>
    </row>
    <row r="276" spans="1:2" s="2" customFormat="1" ht="12.75" x14ac:dyDescent="0.2">
      <c r="A276" s="5"/>
      <c r="B276" s="5"/>
    </row>
    <row r="277" spans="1:2" s="2" customFormat="1" ht="12.75" x14ac:dyDescent="0.2">
      <c r="A277" s="5"/>
      <c r="B277" s="5"/>
    </row>
    <row r="278" spans="1:2" s="2" customFormat="1" ht="12.75" x14ac:dyDescent="0.2">
      <c r="A278" s="5"/>
      <c r="B278" s="5"/>
    </row>
    <row r="279" spans="1:2" s="2" customFormat="1" ht="12.75" x14ac:dyDescent="0.2">
      <c r="A279" s="5"/>
      <c r="B279" s="5"/>
    </row>
    <row r="280" spans="1:2" s="2" customFormat="1" ht="12.75" x14ac:dyDescent="0.2">
      <c r="A280" s="5"/>
      <c r="B280" s="5"/>
    </row>
    <row r="281" spans="1:2" s="2" customFormat="1" ht="12.75" x14ac:dyDescent="0.2">
      <c r="A281" s="5"/>
      <c r="B281" s="5"/>
    </row>
    <row r="282" spans="1:2" s="2" customFormat="1" ht="12.75" x14ac:dyDescent="0.2">
      <c r="A282" s="5"/>
      <c r="B282" s="5"/>
    </row>
    <row r="283" spans="1:2" s="2" customFormat="1" ht="12.75" x14ac:dyDescent="0.2">
      <c r="A283" s="5"/>
      <c r="B283" s="5"/>
    </row>
    <row r="284" spans="1:2" s="2" customFormat="1" ht="12.75" x14ac:dyDescent="0.2">
      <c r="A284" s="5"/>
      <c r="B284" s="5"/>
    </row>
    <row r="285" spans="1:2" s="2" customFormat="1" ht="12.75" x14ac:dyDescent="0.2">
      <c r="A285" s="5"/>
      <c r="B285" s="5"/>
    </row>
    <row r="286" spans="1:2" s="2" customFormat="1" ht="12.75" x14ac:dyDescent="0.2">
      <c r="A286" s="5"/>
      <c r="B286" s="5"/>
    </row>
    <row r="287" spans="1:2" s="2" customFormat="1" ht="12.75" x14ac:dyDescent="0.2">
      <c r="A287" s="5"/>
      <c r="B287" s="5"/>
    </row>
    <row r="288" spans="1:2" s="2" customFormat="1" ht="12.75" x14ac:dyDescent="0.2">
      <c r="A288" s="5"/>
      <c r="B288" s="5"/>
    </row>
    <row r="289" spans="1:2" s="2" customFormat="1" ht="12.75" x14ac:dyDescent="0.2">
      <c r="A289" s="5"/>
      <c r="B289" s="5"/>
    </row>
    <row r="290" spans="1:2" s="2" customFormat="1" ht="12.75" x14ac:dyDescent="0.2">
      <c r="A290" s="5"/>
      <c r="B290" s="5"/>
    </row>
    <row r="291" spans="1:2" s="2" customFormat="1" ht="12.75" x14ac:dyDescent="0.2">
      <c r="A291" s="5"/>
      <c r="B291" s="5"/>
    </row>
    <row r="292" spans="1:2" s="2" customFormat="1" ht="12.75" x14ac:dyDescent="0.2">
      <c r="A292" s="5"/>
      <c r="B292" s="5"/>
    </row>
    <row r="293" spans="1:2" s="2" customFormat="1" ht="12.75" x14ac:dyDescent="0.2">
      <c r="A293" s="5"/>
      <c r="B293" s="5"/>
    </row>
    <row r="294" spans="1:2" s="2" customFormat="1" ht="12.75" x14ac:dyDescent="0.2">
      <c r="A294" s="5"/>
      <c r="B294" s="5"/>
    </row>
    <row r="295" spans="1:2" s="2" customFormat="1" ht="12.75" x14ac:dyDescent="0.2">
      <c r="A295" s="5"/>
      <c r="B295" s="5"/>
    </row>
    <row r="296" spans="1:2" s="2" customFormat="1" ht="12.75" x14ac:dyDescent="0.2">
      <c r="A296" s="5"/>
      <c r="B296" s="5"/>
    </row>
    <row r="297" spans="1:2" s="2" customFormat="1" ht="12.75" x14ac:dyDescent="0.2">
      <c r="A297" s="5"/>
      <c r="B297" s="5"/>
    </row>
    <row r="298" spans="1:2" s="2" customFormat="1" ht="12.75" x14ac:dyDescent="0.2">
      <c r="A298" s="5"/>
      <c r="B298" s="5"/>
    </row>
    <row r="299" spans="1:2" s="2" customFormat="1" ht="12.75" x14ac:dyDescent="0.2">
      <c r="A299" s="5"/>
      <c r="B299" s="5"/>
    </row>
    <row r="300" spans="1:2" s="2" customFormat="1" ht="12.75" x14ac:dyDescent="0.2">
      <c r="A300" s="5"/>
      <c r="B300" s="5"/>
    </row>
    <row r="301" spans="1:2" s="2" customFormat="1" ht="12.75" x14ac:dyDescent="0.2">
      <c r="A301" s="5"/>
      <c r="B301" s="5"/>
    </row>
    <row r="302" spans="1:2" s="2" customFormat="1" ht="12.75" x14ac:dyDescent="0.2">
      <c r="A302" s="5"/>
      <c r="B302" s="5"/>
    </row>
    <row r="303" spans="1:2" s="2" customFormat="1" ht="12.75" x14ac:dyDescent="0.2">
      <c r="A303" s="5"/>
      <c r="B303" s="5"/>
    </row>
    <row r="304" spans="1:2" s="2" customFormat="1" ht="12.75" x14ac:dyDescent="0.2">
      <c r="A304" s="5"/>
      <c r="B304" s="5"/>
    </row>
    <row r="305" spans="1:2" s="2" customFormat="1" ht="12.75" x14ac:dyDescent="0.2">
      <c r="A305" s="5"/>
      <c r="B305" s="5"/>
    </row>
    <row r="306" spans="1:2" s="2" customFormat="1" ht="12.75" x14ac:dyDescent="0.2">
      <c r="A306" s="5"/>
      <c r="B306" s="5"/>
    </row>
    <row r="307" spans="1:2" s="2" customFormat="1" ht="12.75" x14ac:dyDescent="0.2">
      <c r="A307" s="5"/>
      <c r="B307" s="5"/>
    </row>
    <row r="308" spans="1:2" s="2" customFormat="1" ht="12.75" x14ac:dyDescent="0.2">
      <c r="A308" s="5"/>
      <c r="B308" s="5"/>
    </row>
    <row r="309" spans="1:2" s="2" customFormat="1" ht="12.75" x14ac:dyDescent="0.2">
      <c r="A309" s="5"/>
      <c r="B309" s="5"/>
    </row>
    <row r="310" spans="1:2" s="2" customFormat="1" ht="12.75" x14ac:dyDescent="0.2">
      <c r="A310" s="5"/>
      <c r="B310" s="5"/>
    </row>
    <row r="311" spans="1:2" s="2" customFormat="1" ht="12.75" x14ac:dyDescent="0.2">
      <c r="A311" s="5"/>
      <c r="B311" s="5"/>
    </row>
    <row r="312" spans="1:2" s="2" customFormat="1" ht="12.75" x14ac:dyDescent="0.2">
      <c r="A312" s="5"/>
      <c r="B312" s="5"/>
    </row>
    <row r="313" spans="1:2" s="2" customFormat="1" ht="12.75" x14ac:dyDescent="0.2">
      <c r="A313" s="5"/>
      <c r="B313" s="5"/>
    </row>
    <row r="314" spans="1:2" s="2" customFormat="1" ht="12.75" x14ac:dyDescent="0.2">
      <c r="A314" s="5"/>
      <c r="B314" s="5"/>
    </row>
    <row r="315" spans="1:2" s="2" customFormat="1" ht="12.75" x14ac:dyDescent="0.2">
      <c r="A315" s="5"/>
      <c r="B315" s="5"/>
    </row>
    <row r="316" spans="1:2" s="2" customFormat="1" ht="12.75" x14ac:dyDescent="0.2">
      <c r="A316" s="5"/>
      <c r="B316" s="5"/>
    </row>
    <row r="317" spans="1:2" s="2" customFormat="1" ht="12.75" x14ac:dyDescent="0.2">
      <c r="A317" s="5"/>
      <c r="B317" s="5"/>
    </row>
    <row r="318" spans="1:2" s="2" customFormat="1" ht="12.75" x14ac:dyDescent="0.2">
      <c r="A318" s="5"/>
      <c r="B318" s="5"/>
    </row>
    <row r="319" spans="1:2" s="2" customFormat="1" ht="12.75" x14ac:dyDescent="0.2">
      <c r="A319" s="5"/>
      <c r="B319" s="5"/>
    </row>
    <row r="320" spans="1:2" s="2" customFormat="1" ht="12.75" x14ac:dyDescent="0.2">
      <c r="A320" s="5"/>
      <c r="B320" s="5"/>
    </row>
    <row r="321" spans="1:2" s="2" customFormat="1" ht="12.75" x14ac:dyDescent="0.2">
      <c r="A321" s="5"/>
      <c r="B321" s="5"/>
    </row>
    <row r="322" spans="1:2" s="2" customFormat="1" ht="12.75" x14ac:dyDescent="0.2">
      <c r="A322" s="5"/>
      <c r="B322" s="5"/>
    </row>
    <row r="323" spans="1:2" s="2" customFormat="1" ht="12.75" x14ac:dyDescent="0.2">
      <c r="A323" s="5"/>
      <c r="B323" s="5"/>
    </row>
    <row r="324" spans="1:2" s="2" customFormat="1" ht="12.75" x14ac:dyDescent="0.2">
      <c r="A324" s="5"/>
      <c r="B324" s="5"/>
    </row>
    <row r="325" spans="1:2" s="2" customFormat="1" ht="12.75" x14ac:dyDescent="0.2">
      <c r="A325" s="5"/>
      <c r="B325" s="5"/>
    </row>
    <row r="326" spans="1:2" s="2" customFormat="1" ht="12.75" x14ac:dyDescent="0.2">
      <c r="A326" s="5"/>
      <c r="B326" s="5"/>
    </row>
    <row r="327" spans="1:2" s="2" customFormat="1" ht="12.75" x14ac:dyDescent="0.2">
      <c r="A327" s="5"/>
      <c r="B327" s="5"/>
    </row>
    <row r="328" spans="1:2" s="2" customFormat="1" ht="12.75" x14ac:dyDescent="0.2">
      <c r="A328" s="5"/>
      <c r="B328" s="5"/>
    </row>
    <row r="329" spans="1:2" s="2" customFormat="1" ht="12.75" x14ac:dyDescent="0.2">
      <c r="A329" s="5"/>
      <c r="B329" s="5"/>
    </row>
    <row r="330" spans="1:2" s="2" customFormat="1" ht="12.75" x14ac:dyDescent="0.2">
      <c r="A330" s="5"/>
      <c r="B330" s="5"/>
    </row>
    <row r="331" spans="1:2" s="2" customFormat="1" ht="12.75" x14ac:dyDescent="0.2">
      <c r="A331" s="5"/>
      <c r="B331" s="5"/>
    </row>
    <row r="332" spans="1:2" s="2" customFormat="1" ht="12.75" x14ac:dyDescent="0.2">
      <c r="A332" s="5"/>
      <c r="B332" s="5"/>
    </row>
    <row r="333" spans="1:2" s="2" customFormat="1" ht="12.75" x14ac:dyDescent="0.2">
      <c r="A333" s="5"/>
      <c r="B333" s="5"/>
    </row>
    <row r="334" spans="1:2" s="2" customFormat="1" ht="12.75" x14ac:dyDescent="0.2">
      <c r="A334" s="5"/>
      <c r="B334" s="5"/>
    </row>
    <row r="335" spans="1:2" s="2" customFormat="1" ht="12.75" x14ac:dyDescent="0.2">
      <c r="A335" s="5"/>
      <c r="B335" s="5"/>
    </row>
    <row r="336" spans="1:2" s="2" customFormat="1" ht="12.75" x14ac:dyDescent="0.2">
      <c r="A336" s="5"/>
      <c r="B336" s="5"/>
    </row>
    <row r="337" spans="1:2" s="2" customFormat="1" ht="12.75" x14ac:dyDescent="0.2">
      <c r="A337" s="5"/>
      <c r="B337" s="5"/>
    </row>
    <row r="338" spans="1:2" s="2" customFormat="1" ht="12.75" x14ac:dyDescent="0.2">
      <c r="A338" s="5"/>
      <c r="B338" s="5"/>
    </row>
    <row r="339" spans="1:2" s="2" customFormat="1" ht="12.75" x14ac:dyDescent="0.2">
      <c r="A339" s="5"/>
      <c r="B339" s="5"/>
    </row>
    <row r="340" spans="1:2" s="2" customFormat="1" ht="12.75" x14ac:dyDescent="0.2">
      <c r="A340" s="5"/>
      <c r="B340" s="5"/>
    </row>
    <row r="341" spans="1:2" s="2" customFormat="1" ht="12.75" x14ac:dyDescent="0.2">
      <c r="A341" s="5"/>
      <c r="B341" s="5"/>
    </row>
    <row r="342" spans="1:2" s="2" customFormat="1" ht="12.75" x14ac:dyDescent="0.2">
      <c r="A342" s="5"/>
      <c r="B342" s="5"/>
    </row>
    <row r="343" spans="1:2" s="2" customFormat="1" ht="12.75" x14ac:dyDescent="0.2">
      <c r="A343" s="5"/>
      <c r="B343" s="5"/>
    </row>
    <row r="344" spans="1:2" s="2" customFormat="1" ht="12.75" x14ac:dyDescent="0.2">
      <c r="A344" s="5"/>
      <c r="B344" s="5"/>
    </row>
    <row r="345" spans="1:2" s="2" customFormat="1" ht="12.75" x14ac:dyDescent="0.2">
      <c r="A345" s="5"/>
      <c r="B345" s="5"/>
    </row>
    <row r="346" spans="1:2" s="2" customFormat="1" ht="12.75" x14ac:dyDescent="0.2">
      <c r="A346" s="5"/>
      <c r="B346" s="5"/>
    </row>
    <row r="347" spans="1:2" s="2" customFormat="1" ht="12.75" x14ac:dyDescent="0.2">
      <c r="A347" s="5"/>
      <c r="B347" s="5"/>
    </row>
    <row r="348" spans="1:2" s="2" customFormat="1" ht="12.75" x14ac:dyDescent="0.2">
      <c r="A348" s="5"/>
      <c r="B348" s="5"/>
    </row>
    <row r="349" spans="1:2" s="2" customFormat="1" ht="12.75" x14ac:dyDescent="0.2">
      <c r="A349" s="5"/>
      <c r="B349" s="5"/>
    </row>
    <row r="350" spans="1:2" s="2" customFormat="1" ht="12.75" x14ac:dyDescent="0.2">
      <c r="A350" s="5"/>
      <c r="B350" s="5"/>
    </row>
    <row r="351" spans="1:2" s="2" customFormat="1" ht="12.75" x14ac:dyDescent="0.2">
      <c r="A351" s="5"/>
      <c r="B351" s="5"/>
    </row>
    <row r="352" spans="1:2" s="2" customFormat="1" ht="12.75" x14ac:dyDescent="0.2">
      <c r="A352" s="5"/>
      <c r="B352" s="5"/>
    </row>
    <row r="353" spans="1:2" s="2" customFormat="1" ht="12.75" x14ac:dyDescent="0.2">
      <c r="A353" s="5"/>
      <c r="B353" s="5"/>
    </row>
    <row r="354" spans="1:2" s="2" customFormat="1" ht="12.75" x14ac:dyDescent="0.2">
      <c r="A354" s="5"/>
      <c r="B354" s="5"/>
    </row>
    <row r="355" spans="1:2" s="2" customFormat="1" ht="12.75" x14ac:dyDescent="0.2">
      <c r="A355" s="5"/>
      <c r="B355" s="5"/>
    </row>
    <row r="356" spans="1:2" s="2" customFormat="1" ht="12.75" x14ac:dyDescent="0.2">
      <c r="A356" s="5"/>
      <c r="B356" s="5"/>
    </row>
    <row r="357" spans="1:2" s="2" customFormat="1" ht="12.75" x14ac:dyDescent="0.2">
      <c r="A357" s="5"/>
      <c r="B357" s="5"/>
    </row>
    <row r="358" spans="1:2" s="2" customFormat="1" ht="12.75" x14ac:dyDescent="0.2">
      <c r="A358" s="5"/>
      <c r="B358" s="5"/>
    </row>
    <row r="359" spans="1:2" s="2" customFormat="1" ht="12.75" x14ac:dyDescent="0.2">
      <c r="A359" s="5"/>
      <c r="B359" s="5"/>
    </row>
    <row r="360" spans="1:2" s="2" customFormat="1" ht="12.75" x14ac:dyDescent="0.2">
      <c r="A360" s="5"/>
      <c r="B360" s="5"/>
    </row>
    <row r="361" spans="1:2" s="2" customFormat="1" ht="12.75" x14ac:dyDescent="0.2">
      <c r="A361" s="5"/>
      <c r="B361" s="5"/>
    </row>
    <row r="362" spans="1:2" s="2" customFormat="1" ht="12.75" x14ac:dyDescent="0.2">
      <c r="A362" s="5"/>
      <c r="B362" s="5"/>
    </row>
    <row r="363" spans="1:2" s="2" customFormat="1" ht="12.75" x14ac:dyDescent="0.2">
      <c r="A363" s="5"/>
      <c r="B363" s="5"/>
    </row>
    <row r="364" spans="1:2" s="2" customFormat="1" ht="12.75" x14ac:dyDescent="0.2">
      <c r="A364" s="5"/>
      <c r="B364" s="5"/>
    </row>
    <row r="365" spans="1:2" s="2" customFormat="1" ht="12.75" x14ac:dyDescent="0.2">
      <c r="A365" s="5"/>
      <c r="B365" s="5"/>
    </row>
    <row r="366" spans="1:2" s="2" customFormat="1" ht="12.75" x14ac:dyDescent="0.2">
      <c r="A366" s="5"/>
      <c r="B366" s="5"/>
    </row>
    <row r="367" spans="1:2" s="2" customFormat="1" ht="12.75" x14ac:dyDescent="0.2">
      <c r="A367" s="5"/>
      <c r="B367" s="5"/>
    </row>
    <row r="368" spans="1:2" s="2" customFormat="1" ht="12.75" x14ac:dyDescent="0.2">
      <c r="A368" s="5"/>
      <c r="B368" s="5"/>
    </row>
    <row r="369" spans="1:2" s="2" customFormat="1" ht="12.75" x14ac:dyDescent="0.2">
      <c r="A369" s="5"/>
      <c r="B369" s="5"/>
    </row>
    <row r="370" spans="1:2" s="2" customFormat="1" ht="12.75" x14ac:dyDescent="0.2">
      <c r="A370" s="5"/>
      <c r="B370" s="5"/>
    </row>
    <row r="371" spans="1:2" s="2" customFormat="1" ht="12.75" x14ac:dyDescent="0.2">
      <c r="A371" s="5"/>
      <c r="B371" s="5"/>
    </row>
    <row r="372" spans="1:2" s="2" customFormat="1" ht="12.75" x14ac:dyDescent="0.2">
      <c r="A372" s="5"/>
      <c r="B372" s="5"/>
    </row>
    <row r="373" spans="1:2" s="2" customFormat="1" ht="12.75" x14ac:dyDescent="0.2">
      <c r="A373" s="5"/>
      <c r="B373" s="5"/>
    </row>
    <row r="374" spans="1:2" s="2" customFormat="1" ht="12.75" x14ac:dyDescent="0.2">
      <c r="A374" s="5"/>
      <c r="B374" s="5"/>
    </row>
    <row r="375" spans="1:2" s="2" customFormat="1" ht="12.75" x14ac:dyDescent="0.2">
      <c r="A375" s="5"/>
      <c r="B375" s="5"/>
    </row>
    <row r="376" spans="1:2" s="2" customFormat="1" ht="12.75" x14ac:dyDescent="0.2">
      <c r="A376" s="5"/>
      <c r="B376" s="5"/>
    </row>
    <row r="377" spans="1:2" s="2" customFormat="1" ht="12.75" x14ac:dyDescent="0.2">
      <c r="A377" s="5"/>
      <c r="B377" s="5"/>
    </row>
    <row r="378" spans="1:2" s="2" customFormat="1" ht="12.75" x14ac:dyDescent="0.2">
      <c r="A378" s="5"/>
      <c r="B378" s="5"/>
    </row>
    <row r="379" spans="1:2" s="2" customFormat="1" ht="12.75" x14ac:dyDescent="0.2">
      <c r="A379" s="5"/>
      <c r="B379" s="5"/>
    </row>
    <row r="380" spans="1:2" s="2" customFormat="1" ht="12.75" x14ac:dyDescent="0.2">
      <c r="A380" s="5"/>
      <c r="B380" s="5"/>
    </row>
    <row r="381" spans="1:2" s="2" customFormat="1" ht="12.75" x14ac:dyDescent="0.2">
      <c r="A381" s="5"/>
      <c r="B381" s="5"/>
    </row>
    <row r="382" spans="1:2" s="2" customFormat="1" ht="12.75" x14ac:dyDescent="0.2">
      <c r="A382" s="5"/>
      <c r="B382" s="5"/>
    </row>
    <row r="383" spans="1:2" s="2" customFormat="1" ht="12.75" x14ac:dyDescent="0.2">
      <c r="A383" s="5"/>
      <c r="B383" s="5"/>
    </row>
    <row r="384" spans="1:2" s="2" customFormat="1" ht="12.75" x14ac:dyDescent="0.2">
      <c r="A384" s="5"/>
      <c r="B384" s="5"/>
    </row>
    <row r="385" spans="1:2" s="2" customFormat="1" ht="12.75" x14ac:dyDescent="0.2">
      <c r="A385" s="5"/>
      <c r="B385" s="5"/>
    </row>
    <row r="386" spans="1:2" s="2" customFormat="1" ht="12.75" x14ac:dyDescent="0.2">
      <c r="A386" s="5"/>
      <c r="B386" s="5"/>
    </row>
    <row r="387" spans="1:2" s="2" customFormat="1" ht="12.75" x14ac:dyDescent="0.2">
      <c r="A387" s="5"/>
      <c r="B387" s="5"/>
    </row>
    <row r="388" spans="1:2" s="2" customFormat="1" ht="12.75" x14ac:dyDescent="0.2">
      <c r="A388" s="5"/>
      <c r="B388" s="5"/>
    </row>
    <row r="389" spans="1:2" s="2" customFormat="1" ht="12.75" x14ac:dyDescent="0.2">
      <c r="A389" s="5"/>
      <c r="B389" s="5"/>
    </row>
    <row r="390" spans="1:2" s="2" customFormat="1" ht="12.75" x14ac:dyDescent="0.2">
      <c r="A390" s="5"/>
      <c r="B390" s="5"/>
    </row>
    <row r="391" spans="1:2" s="2" customFormat="1" ht="12.75" x14ac:dyDescent="0.2">
      <c r="A391" s="5"/>
      <c r="B391" s="5"/>
    </row>
    <row r="392" spans="1:2" s="2" customFormat="1" ht="12.75" x14ac:dyDescent="0.2">
      <c r="A392" s="5"/>
      <c r="B392" s="5"/>
    </row>
    <row r="393" spans="1:2" s="2" customFormat="1" ht="12.75" x14ac:dyDescent="0.2">
      <c r="A393" s="5"/>
      <c r="B393" s="5"/>
    </row>
    <row r="394" spans="1:2" s="2" customFormat="1" ht="12.75" x14ac:dyDescent="0.2">
      <c r="A394" s="5"/>
      <c r="B394" s="5"/>
    </row>
    <row r="395" spans="1:2" s="2" customFormat="1" ht="12.75" x14ac:dyDescent="0.2">
      <c r="A395" s="5"/>
      <c r="B395" s="5"/>
    </row>
    <row r="396" spans="1:2" s="2" customFormat="1" ht="12.75" x14ac:dyDescent="0.2">
      <c r="A396" s="5"/>
      <c r="B396" s="5"/>
    </row>
    <row r="397" spans="1:2" s="2" customFormat="1" ht="12.75" x14ac:dyDescent="0.2">
      <c r="A397" s="5"/>
      <c r="B397" s="5"/>
    </row>
    <row r="398" spans="1:2" s="2" customFormat="1" ht="12.75" x14ac:dyDescent="0.2">
      <c r="A398" s="5"/>
      <c r="B398" s="5"/>
    </row>
    <row r="399" spans="1:2" s="2" customFormat="1" ht="12.75" x14ac:dyDescent="0.2">
      <c r="A399" s="5"/>
      <c r="B399" s="5"/>
    </row>
    <row r="400" spans="1:2" s="2" customFormat="1" ht="12.75" x14ac:dyDescent="0.2">
      <c r="A400" s="5"/>
      <c r="B400" s="5"/>
    </row>
    <row r="401" spans="1:2" s="2" customFormat="1" ht="12.75" x14ac:dyDescent="0.2">
      <c r="A401" s="5"/>
      <c r="B401" s="5"/>
    </row>
    <row r="402" spans="1:2" s="2" customFormat="1" ht="12.75" x14ac:dyDescent="0.2">
      <c r="A402" s="5"/>
      <c r="B402" s="5"/>
    </row>
    <row r="403" spans="1:2" s="2" customFormat="1" ht="12.75" x14ac:dyDescent="0.2">
      <c r="A403" s="5"/>
      <c r="B403" s="5"/>
    </row>
    <row r="404" spans="1:2" s="2" customFormat="1" ht="12.75" x14ac:dyDescent="0.2">
      <c r="A404" s="5"/>
      <c r="B404" s="5"/>
    </row>
    <row r="405" spans="1:2" s="2" customFormat="1" ht="12.75" x14ac:dyDescent="0.2">
      <c r="A405" s="5"/>
      <c r="B405" s="5"/>
    </row>
    <row r="406" spans="1:2" s="2" customFormat="1" ht="12.75" x14ac:dyDescent="0.2">
      <c r="A406" s="5"/>
      <c r="B406" s="5"/>
    </row>
    <row r="407" spans="1:2" s="2" customFormat="1" ht="12.75" x14ac:dyDescent="0.2">
      <c r="A407" s="5"/>
      <c r="B407" s="5"/>
    </row>
    <row r="408" spans="1:2" s="2" customFormat="1" ht="12.75" x14ac:dyDescent="0.2">
      <c r="A408" s="5"/>
      <c r="B408" s="5"/>
    </row>
    <row r="409" spans="1:2" s="2" customFormat="1" ht="12.75" x14ac:dyDescent="0.2">
      <c r="A409" s="5"/>
      <c r="B409" s="5"/>
    </row>
    <row r="410" spans="1:2" s="2" customFormat="1" ht="12.75" x14ac:dyDescent="0.2">
      <c r="A410" s="5"/>
      <c r="B410" s="5"/>
    </row>
    <row r="411" spans="1:2" s="2" customFormat="1" ht="12.75" x14ac:dyDescent="0.2">
      <c r="A411" s="5"/>
      <c r="B411" s="5"/>
    </row>
    <row r="412" spans="1:2" s="2" customFormat="1" ht="12.75" x14ac:dyDescent="0.2">
      <c r="A412" s="5"/>
      <c r="B412" s="5"/>
    </row>
    <row r="413" spans="1:2" s="2" customFormat="1" ht="12.75" x14ac:dyDescent="0.2">
      <c r="A413" s="5"/>
      <c r="B413" s="5"/>
    </row>
    <row r="414" spans="1:2" s="2" customFormat="1" ht="12.75" x14ac:dyDescent="0.2">
      <c r="A414" s="5"/>
      <c r="B414" s="5"/>
    </row>
    <row r="415" spans="1:2" s="2" customFormat="1" ht="12.75" x14ac:dyDescent="0.2">
      <c r="A415" s="5"/>
      <c r="B415" s="5"/>
    </row>
    <row r="416" spans="1:2" s="2" customFormat="1" ht="12.75" x14ac:dyDescent="0.2">
      <c r="A416" s="5"/>
      <c r="B416" s="5"/>
    </row>
    <row r="417" spans="1:2" s="2" customFormat="1" ht="12.75" x14ac:dyDescent="0.2">
      <c r="A417" s="5"/>
      <c r="B417" s="5"/>
    </row>
    <row r="418" spans="1:2" s="2" customFormat="1" ht="12.75" x14ac:dyDescent="0.2">
      <c r="A418" s="5"/>
      <c r="B418" s="5"/>
    </row>
    <row r="419" spans="1:2" s="2" customFormat="1" ht="12.75" x14ac:dyDescent="0.2">
      <c r="A419" s="5"/>
      <c r="B419" s="5"/>
    </row>
    <row r="420" spans="1:2" s="2" customFormat="1" ht="12.75" x14ac:dyDescent="0.2">
      <c r="A420" s="5"/>
      <c r="B420" s="5"/>
    </row>
    <row r="421" spans="1:2" s="2" customFormat="1" ht="12.75" x14ac:dyDescent="0.2">
      <c r="A421" s="5"/>
      <c r="B421" s="5"/>
    </row>
    <row r="422" spans="1:2" s="2" customFormat="1" ht="12.75" x14ac:dyDescent="0.2">
      <c r="A422" s="5"/>
      <c r="B422" s="5"/>
    </row>
    <row r="423" spans="1:2" s="2" customFormat="1" ht="12.75" x14ac:dyDescent="0.2">
      <c r="A423" s="5"/>
      <c r="B423" s="5"/>
    </row>
    <row r="424" spans="1:2" s="2" customFormat="1" ht="12.75" x14ac:dyDescent="0.2">
      <c r="A424" s="5"/>
      <c r="B424" s="5"/>
    </row>
    <row r="425" spans="1:2" s="2" customFormat="1" ht="12.75" x14ac:dyDescent="0.2">
      <c r="A425" s="5"/>
      <c r="B425" s="5"/>
    </row>
    <row r="426" spans="1:2" s="2" customFormat="1" ht="12.75" x14ac:dyDescent="0.2">
      <c r="A426" s="5"/>
      <c r="B426" s="5"/>
    </row>
    <row r="427" spans="1:2" s="2" customFormat="1" ht="12.75" x14ac:dyDescent="0.2">
      <c r="A427" s="5"/>
      <c r="B427" s="5"/>
    </row>
    <row r="428" spans="1:2" s="2" customFormat="1" ht="12.75" x14ac:dyDescent="0.2">
      <c r="A428" s="5"/>
      <c r="B428" s="5"/>
    </row>
    <row r="429" spans="1:2" s="2" customFormat="1" ht="12.75" x14ac:dyDescent="0.2">
      <c r="A429" s="5"/>
      <c r="B429" s="5"/>
    </row>
    <row r="430" spans="1:2" s="2" customFormat="1" ht="12.75" x14ac:dyDescent="0.2">
      <c r="A430" s="5"/>
      <c r="B430" s="5"/>
    </row>
    <row r="431" spans="1:2" s="2" customFormat="1" ht="12.75" x14ac:dyDescent="0.2">
      <c r="A431" s="5"/>
      <c r="B431" s="5"/>
    </row>
    <row r="432" spans="1:2" s="2" customFormat="1" ht="12.75" x14ac:dyDescent="0.2">
      <c r="A432" s="5"/>
      <c r="B432" s="5"/>
    </row>
    <row r="433" spans="1:2" s="2" customFormat="1" ht="12.75" x14ac:dyDescent="0.2">
      <c r="A433" s="5"/>
      <c r="B433" s="5"/>
    </row>
    <row r="434" spans="1:2" s="2" customFormat="1" ht="12.75" x14ac:dyDescent="0.2">
      <c r="A434" s="5"/>
      <c r="B434" s="5"/>
    </row>
    <row r="435" spans="1:2" s="2" customFormat="1" ht="12.75" x14ac:dyDescent="0.2">
      <c r="A435" s="5"/>
      <c r="B435" s="5"/>
    </row>
    <row r="436" spans="1:2" s="2" customFormat="1" ht="12.75" x14ac:dyDescent="0.2">
      <c r="A436" s="5"/>
      <c r="B436" s="5"/>
    </row>
    <row r="437" spans="1:2" s="2" customFormat="1" ht="12.75" x14ac:dyDescent="0.2">
      <c r="A437" s="5"/>
      <c r="B437" s="5"/>
    </row>
    <row r="438" spans="1:2" s="2" customFormat="1" ht="12.75" x14ac:dyDescent="0.2">
      <c r="A438" s="5"/>
      <c r="B438" s="5"/>
    </row>
    <row r="439" spans="1:2" s="2" customFormat="1" ht="12.75" x14ac:dyDescent="0.2">
      <c r="A439" s="5"/>
      <c r="B439" s="5"/>
    </row>
    <row r="440" spans="1:2" s="2" customFormat="1" ht="12.75" x14ac:dyDescent="0.2">
      <c r="A440" s="5"/>
      <c r="B440" s="5"/>
    </row>
    <row r="441" spans="1:2" s="2" customFormat="1" ht="12.75" x14ac:dyDescent="0.2">
      <c r="A441" s="5"/>
      <c r="B441" s="5"/>
    </row>
    <row r="442" spans="1:2" s="2" customFormat="1" ht="12.75" x14ac:dyDescent="0.2">
      <c r="A442" s="5"/>
      <c r="B442" s="5"/>
    </row>
    <row r="443" spans="1:2" s="2" customFormat="1" ht="12.75" x14ac:dyDescent="0.2">
      <c r="A443" s="5"/>
      <c r="B443" s="5"/>
    </row>
    <row r="444" spans="1:2" s="2" customFormat="1" ht="12.75" x14ac:dyDescent="0.2">
      <c r="A444" s="5"/>
      <c r="B444" s="5"/>
    </row>
    <row r="445" spans="1:2" s="2" customFormat="1" ht="12.75" x14ac:dyDescent="0.2">
      <c r="A445" s="5"/>
      <c r="B445" s="5"/>
    </row>
    <row r="446" spans="1:2" s="2" customFormat="1" ht="12.75" x14ac:dyDescent="0.2">
      <c r="A446" s="5"/>
      <c r="B446" s="5"/>
    </row>
    <row r="447" spans="1:2" s="2" customFormat="1" ht="12.75" x14ac:dyDescent="0.2">
      <c r="A447" s="5"/>
      <c r="B447" s="5"/>
    </row>
    <row r="448" spans="1:2" s="2" customFormat="1" ht="12.75" x14ac:dyDescent="0.2">
      <c r="A448" s="5"/>
      <c r="B448" s="5"/>
    </row>
    <row r="449" spans="1:2" s="2" customFormat="1" ht="12.75" x14ac:dyDescent="0.2">
      <c r="A449" s="5"/>
      <c r="B449" s="5"/>
    </row>
    <row r="450" spans="1:2" s="2" customFormat="1" ht="12.75" x14ac:dyDescent="0.2">
      <c r="A450" s="5"/>
      <c r="B450" s="5"/>
    </row>
    <row r="451" spans="1:2" s="2" customFormat="1" ht="12.75" x14ac:dyDescent="0.2">
      <c r="A451" s="5"/>
      <c r="B451" s="5"/>
    </row>
    <row r="452" spans="1:2" s="2" customFormat="1" ht="12.75" x14ac:dyDescent="0.2">
      <c r="A452" s="5"/>
      <c r="B452" s="5"/>
    </row>
    <row r="453" spans="1:2" s="2" customFormat="1" ht="12.75" x14ac:dyDescent="0.2">
      <c r="A453" s="5"/>
      <c r="B453" s="5"/>
    </row>
    <row r="454" spans="1:2" s="2" customFormat="1" ht="12.75" x14ac:dyDescent="0.2">
      <c r="A454" s="5"/>
      <c r="B454" s="5"/>
    </row>
    <row r="455" spans="1:2" s="2" customFormat="1" ht="12.75" x14ac:dyDescent="0.2">
      <c r="A455" s="5"/>
      <c r="B455" s="5"/>
    </row>
    <row r="456" spans="1:2" s="2" customFormat="1" ht="12.75" x14ac:dyDescent="0.2">
      <c r="A456" s="5"/>
      <c r="B456" s="5"/>
    </row>
    <row r="457" spans="1:2" s="2" customFormat="1" ht="12.75" x14ac:dyDescent="0.2">
      <c r="A457" s="5"/>
      <c r="B457" s="5"/>
    </row>
    <row r="458" spans="1:2" s="2" customFormat="1" ht="12.75" x14ac:dyDescent="0.2">
      <c r="A458" s="5"/>
      <c r="B458" s="5"/>
    </row>
    <row r="459" spans="1:2" s="2" customFormat="1" ht="12.75" x14ac:dyDescent="0.2">
      <c r="A459" s="5"/>
      <c r="B459" s="5"/>
    </row>
    <row r="460" spans="1:2" s="2" customFormat="1" ht="12.75" x14ac:dyDescent="0.2">
      <c r="A460" s="5"/>
      <c r="B460" s="5"/>
    </row>
    <row r="461" spans="1:2" s="2" customFormat="1" ht="12.75" x14ac:dyDescent="0.2">
      <c r="A461" s="5"/>
      <c r="B461" s="5"/>
    </row>
    <row r="462" spans="1:2" s="2" customFormat="1" ht="12.75" x14ac:dyDescent="0.2">
      <c r="A462" s="5"/>
      <c r="B462" s="5"/>
    </row>
    <row r="463" spans="1:2" s="2" customFormat="1" ht="12.75" x14ac:dyDescent="0.2">
      <c r="A463" s="5"/>
      <c r="B463" s="5"/>
    </row>
    <row r="464" spans="1:2" s="2" customFormat="1" ht="12.75" x14ac:dyDescent="0.2">
      <c r="A464" s="5"/>
      <c r="B464" s="5"/>
    </row>
    <row r="465" spans="1:2" s="2" customFormat="1" ht="12.75" x14ac:dyDescent="0.2">
      <c r="A465" s="5"/>
      <c r="B465" s="5"/>
    </row>
    <row r="466" spans="1:2" s="2" customFormat="1" ht="12.75" x14ac:dyDescent="0.2">
      <c r="A466" s="5"/>
      <c r="B466" s="5"/>
    </row>
  </sheetData>
  <sheetProtection insertRows="0" deleteRows="0" selectLockedCells="1"/>
  <mergeCells count="40">
    <mergeCell ref="A38:XFD38"/>
    <mergeCell ref="A39:G39"/>
    <mergeCell ref="A40:G40"/>
    <mergeCell ref="A41:G41"/>
    <mergeCell ref="E32:F32"/>
    <mergeCell ref="G32:H32"/>
    <mergeCell ref="A33:G33"/>
    <mergeCell ref="A35:G35"/>
    <mergeCell ref="A36:G36"/>
    <mergeCell ref="A37:XFD37"/>
    <mergeCell ref="E29:F29"/>
    <mergeCell ref="G29:H29"/>
    <mergeCell ref="E30:F30"/>
    <mergeCell ref="G30:H30"/>
    <mergeCell ref="E31:F31"/>
    <mergeCell ref="G31:H31"/>
    <mergeCell ref="E24:F24"/>
    <mergeCell ref="G24:H24"/>
    <mergeCell ref="E25:F25"/>
    <mergeCell ref="G25:H25"/>
    <mergeCell ref="E26:F26"/>
    <mergeCell ref="G26:H26"/>
    <mergeCell ref="H8:I8"/>
    <mergeCell ref="A10:A18"/>
    <mergeCell ref="A20:I21"/>
    <mergeCell ref="A22:G22"/>
    <mergeCell ref="E23:F23"/>
    <mergeCell ref="G23:H23"/>
    <mergeCell ref="A8:A9"/>
    <mergeCell ref="B8:B9"/>
    <mergeCell ref="C8:C9"/>
    <mergeCell ref="D8:D9"/>
    <mergeCell ref="E8:E9"/>
    <mergeCell ref="F8:G8"/>
    <mergeCell ref="A1:B6"/>
    <mergeCell ref="C1:I2"/>
    <mergeCell ref="C3:I3"/>
    <mergeCell ref="C4:I4"/>
    <mergeCell ref="C5:I5"/>
    <mergeCell ref="C6:I7"/>
  </mergeCells>
  <printOptions horizontalCentered="1"/>
  <pageMargins left="1.1811023622047245" right="0.59055118110236227" top="0.78740157480314965" bottom="0.59055118110236227" header="0.31496062992125984" footer="0.31496062992125984"/>
  <pageSetup scale="65" fitToHeight="0" orientation="landscape" r:id="rId1"/>
  <headerFooter>
    <oddHeader>&amp;RFOLIO &amp;P  DE &amp;N</oddHeader>
  </headerFooter>
  <drawing r:id="rId2"/>
  <legacyDrawing r:id="rId3"/>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8000"/>
  </sheetPr>
  <dimension ref="A1:K465"/>
  <sheetViews>
    <sheetView view="pageBreakPreview" zoomScaleNormal="100" zoomScaleSheetLayoutView="100" workbookViewId="0">
      <selection activeCell="L26" sqref="L26"/>
    </sheetView>
  </sheetViews>
  <sheetFormatPr baseColWidth="10" defaultColWidth="11.42578125" defaultRowHeight="15" x14ac:dyDescent="0.25"/>
  <cols>
    <col min="1" max="1" width="19.140625" style="9" customWidth="1"/>
    <col min="2" max="2" width="12.140625" style="9" customWidth="1"/>
    <col min="3" max="3" width="35.5703125" style="1" customWidth="1"/>
    <col min="4" max="4" width="7.42578125" style="1" customWidth="1"/>
    <col min="5" max="5" width="10.42578125" style="1" customWidth="1"/>
    <col min="6" max="6" width="11.28515625" style="1" customWidth="1"/>
    <col min="7" max="7" width="13.140625" style="1" customWidth="1"/>
    <col min="8" max="8" width="15.140625" style="1" customWidth="1"/>
    <col min="9" max="9" width="23" style="1" customWidth="1"/>
    <col min="10" max="10" width="0.140625" style="1" hidden="1" customWidth="1"/>
    <col min="11" max="16384" width="11.42578125" style="1"/>
  </cols>
  <sheetData>
    <row r="1" spans="1:11" ht="15" customHeight="1" x14ac:dyDescent="0.25">
      <c r="A1" s="88"/>
      <c r="B1" s="89"/>
      <c r="C1" s="94" t="s">
        <v>3</v>
      </c>
      <c r="D1" s="95"/>
      <c r="E1" s="95"/>
      <c r="F1" s="95"/>
      <c r="G1" s="95"/>
      <c r="H1" s="95"/>
      <c r="I1" s="96"/>
    </row>
    <row r="2" spans="1:11" ht="15" customHeight="1" thickBot="1" x14ac:dyDescent="0.3">
      <c r="A2" s="90"/>
      <c r="B2" s="91"/>
      <c r="C2" s="97"/>
      <c r="D2" s="98"/>
      <c r="E2" s="98"/>
      <c r="F2" s="98"/>
      <c r="G2" s="98"/>
      <c r="H2" s="98"/>
      <c r="I2" s="99"/>
    </row>
    <row r="3" spans="1:11" ht="21.75" thickBot="1" x14ac:dyDescent="0.3">
      <c r="A3" s="90"/>
      <c r="B3" s="91"/>
      <c r="C3" s="100" t="s">
        <v>7</v>
      </c>
      <c r="D3" s="101"/>
      <c r="E3" s="101"/>
      <c r="F3" s="101"/>
      <c r="G3" s="101"/>
      <c r="H3" s="101"/>
      <c r="I3" s="102"/>
    </row>
    <row r="4" spans="1:11" ht="21.75" thickBot="1" x14ac:dyDescent="0.3">
      <c r="A4" s="90"/>
      <c r="B4" s="91"/>
      <c r="C4" s="103" t="s">
        <v>28</v>
      </c>
      <c r="D4" s="104"/>
      <c r="E4" s="104"/>
      <c r="F4" s="104"/>
      <c r="G4" s="104"/>
      <c r="H4" s="104"/>
      <c r="I4" s="105"/>
    </row>
    <row r="5" spans="1:11" ht="21.75" customHeight="1" thickBot="1" x14ac:dyDescent="0.3">
      <c r="A5" s="90"/>
      <c r="B5" s="91"/>
      <c r="C5" s="106" t="s">
        <v>29</v>
      </c>
      <c r="D5" s="107"/>
      <c r="E5" s="107"/>
      <c r="F5" s="107"/>
      <c r="G5" s="107"/>
      <c r="H5" s="107"/>
      <c r="I5" s="108"/>
    </row>
    <row r="6" spans="1:11" ht="18.75" customHeight="1" thickBot="1" x14ac:dyDescent="0.3">
      <c r="A6" s="92"/>
      <c r="B6" s="93"/>
      <c r="C6" s="109" t="s">
        <v>691</v>
      </c>
      <c r="D6" s="110"/>
      <c r="E6" s="110"/>
      <c r="F6" s="110"/>
      <c r="G6" s="110"/>
      <c r="H6" s="110"/>
      <c r="I6" s="111"/>
    </row>
    <row r="7" spans="1:11" s="2" customFormat="1" ht="0.75" customHeight="1" thickBot="1" x14ac:dyDescent="0.25">
      <c r="A7" s="7"/>
      <c r="B7" s="7"/>
      <c r="C7" s="112"/>
      <c r="D7" s="113"/>
      <c r="E7" s="113"/>
      <c r="F7" s="113"/>
      <c r="G7" s="113"/>
      <c r="H7" s="113"/>
      <c r="I7" s="114"/>
    </row>
    <row r="8" spans="1:11" s="2" customFormat="1" ht="29.25" customHeight="1" thickBot="1" x14ac:dyDescent="0.25">
      <c r="A8" s="124" t="s">
        <v>1</v>
      </c>
      <c r="B8" s="126" t="s">
        <v>9</v>
      </c>
      <c r="C8" s="124" t="s">
        <v>8</v>
      </c>
      <c r="D8" s="126" t="s">
        <v>10</v>
      </c>
      <c r="E8" s="126" t="s">
        <v>11</v>
      </c>
      <c r="F8" s="115" t="s">
        <v>12</v>
      </c>
      <c r="G8" s="128"/>
      <c r="H8" s="115" t="s">
        <v>15</v>
      </c>
      <c r="I8" s="116"/>
    </row>
    <row r="9" spans="1:11" s="6" customFormat="1" ht="36.75" thickBot="1" x14ac:dyDescent="0.25">
      <c r="A9" s="125"/>
      <c r="B9" s="127"/>
      <c r="C9" s="125"/>
      <c r="D9" s="127"/>
      <c r="E9" s="127"/>
      <c r="F9" s="13" t="s">
        <v>13</v>
      </c>
      <c r="G9" s="13" t="s">
        <v>14</v>
      </c>
      <c r="H9" s="13" t="s">
        <v>16</v>
      </c>
      <c r="I9" s="17" t="s">
        <v>17</v>
      </c>
      <c r="K9" s="6">
        <f>1516+2328</f>
        <v>3844</v>
      </c>
    </row>
    <row r="10" spans="1:11" s="6" customFormat="1" ht="25.5" x14ac:dyDescent="0.2">
      <c r="A10" s="117" t="s">
        <v>2</v>
      </c>
      <c r="B10" s="28">
        <v>1</v>
      </c>
      <c r="C10" s="12" t="s">
        <v>30</v>
      </c>
      <c r="D10" s="12">
        <v>3</v>
      </c>
      <c r="E10" s="12">
        <f>475+393+648</f>
        <v>1516</v>
      </c>
      <c r="F10" s="33">
        <v>41944</v>
      </c>
      <c r="G10" s="33">
        <v>41973</v>
      </c>
      <c r="H10" s="33">
        <v>44362</v>
      </c>
      <c r="I10" s="33">
        <v>45458</v>
      </c>
    </row>
    <row r="11" spans="1:11" s="6" customFormat="1" ht="14.45" customHeight="1" x14ac:dyDescent="0.2">
      <c r="A11" s="118"/>
      <c r="B11" s="29">
        <v>2</v>
      </c>
      <c r="C11" s="10" t="s">
        <v>31</v>
      </c>
      <c r="D11" s="10">
        <v>4</v>
      </c>
      <c r="E11" s="10">
        <f>333+810+667+518</f>
        <v>2328</v>
      </c>
      <c r="F11" s="34">
        <v>41974</v>
      </c>
      <c r="G11" s="34">
        <v>42004</v>
      </c>
      <c r="H11" s="34">
        <v>44362</v>
      </c>
      <c r="I11" s="34">
        <v>45458</v>
      </c>
    </row>
    <row r="12" spans="1:11" s="6" customFormat="1" ht="14.45" customHeight="1" x14ac:dyDescent="0.2">
      <c r="A12" s="118"/>
      <c r="B12" s="29"/>
      <c r="C12" s="10"/>
      <c r="D12" s="10"/>
      <c r="E12" s="10"/>
      <c r="F12" s="10"/>
      <c r="G12" s="10"/>
      <c r="H12" s="10"/>
      <c r="I12" s="10"/>
    </row>
    <row r="13" spans="1:11" s="6" customFormat="1" ht="14.45" customHeight="1" x14ac:dyDescent="0.2">
      <c r="A13" s="118"/>
      <c r="B13" s="29"/>
      <c r="C13" s="10"/>
      <c r="D13" s="10"/>
      <c r="E13" s="10"/>
      <c r="F13" s="10"/>
      <c r="G13" s="10"/>
      <c r="H13" s="10"/>
      <c r="I13" s="10"/>
    </row>
    <row r="14" spans="1:11" s="6" customFormat="1" ht="14.45" customHeight="1" x14ac:dyDescent="0.2">
      <c r="A14" s="133"/>
      <c r="B14" s="31"/>
      <c r="C14" s="32"/>
      <c r="D14" s="32"/>
      <c r="E14" s="32"/>
      <c r="F14" s="32"/>
      <c r="G14" s="32"/>
      <c r="H14" s="32"/>
      <c r="I14" s="32"/>
    </row>
    <row r="15" spans="1:11" s="6" customFormat="1" ht="14.45" customHeight="1" x14ac:dyDescent="0.2">
      <c r="A15" s="133"/>
      <c r="B15" s="31"/>
      <c r="C15" s="32"/>
      <c r="D15" s="32"/>
      <c r="E15" s="32"/>
      <c r="F15" s="32"/>
      <c r="G15" s="32"/>
      <c r="H15" s="32"/>
      <c r="I15" s="32"/>
    </row>
    <row r="16" spans="1:11" s="6" customFormat="1" ht="15" customHeight="1" thickBot="1" x14ac:dyDescent="0.25">
      <c r="A16" s="119"/>
      <c r="B16" s="30"/>
      <c r="C16" s="11"/>
      <c r="D16" s="11"/>
      <c r="E16" s="11"/>
      <c r="F16" s="11"/>
      <c r="G16" s="11"/>
      <c r="H16" s="11"/>
      <c r="I16" s="11"/>
    </row>
    <row r="17" spans="1:9" s="2" customFormat="1" ht="12.75" x14ac:dyDescent="0.2"/>
    <row r="18" spans="1:9" s="2" customFormat="1" ht="12.75" x14ac:dyDescent="0.2">
      <c r="H18" s="14"/>
    </row>
    <row r="19" spans="1:9" s="2" customFormat="1" ht="12.75" x14ac:dyDescent="0.2">
      <c r="A19" s="120" t="s">
        <v>32</v>
      </c>
      <c r="B19" s="120"/>
      <c r="C19" s="120"/>
      <c r="D19" s="120"/>
      <c r="E19" s="120"/>
      <c r="F19" s="120"/>
      <c r="G19" s="120"/>
      <c r="H19" s="120"/>
      <c r="I19" s="120"/>
    </row>
    <row r="20" spans="1:9" s="2" customFormat="1" ht="12.75" x14ac:dyDescent="0.2">
      <c r="A20" s="120"/>
      <c r="B20" s="120"/>
      <c r="C20" s="120"/>
      <c r="D20" s="120"/>
      <c r="E20" s="120"/>
      <c r="F20" s="120"/>
      <c r="G20" s="120"/>
      <c r="H20" s="120"/>
      <c r="I20" s="120"/>
    </row>
    <row r="21" spans="1:9" s="2" customFormat="1" ht="12.75" x14ac:dyDescent="0.2">
      <c r="A21" s="121"/>
      <c r="B21" s="121"/>
      <c r="C21" s="121"/>
      <c r="D21" s="121"/>
      <c r="E21" s="121"/>
      <c r="F21" s="121"/>
      <c r="G21" s="121"/>
      <c r="H21" s="14"/>
    </row>
    <row r="22" spans="1:9" s="2" customFormat="1" ht="12.75" x14ac:dyDescent="0.2">
      <c r="A22" s="16"/>
      <c r="B22" s="20" t="s">
        <v>20</v>
      </c>
      <c r="C22" s="20" t="s">
        <v>33</v>
      </c>
      <c r="D22" s="16"/>
      <c r="E22" s="122" t="s">
        <v>24</v>
      </c>
      <c r="F22" s="122"/>
      <c r="G22" s="123" t="s">
        <v>684</v>
      </c>
      <c r="H22" s="123"/>
    </row>
    <row r="23" spans="1:9" s="2" customFormat="1" ht="12.75" x14ac:dyDescent="0.2">
      <c r="A23" s="16"/>
      <c r="B23" s="20" t="s">
        <v>21</v>
      </c>
      <c r="C23" s="20" t="s">
        <v>34</v>
      </c>
      <c r="D23" s="16"/>
      <c r="E23" s="122" t="s">
        <v>21</v>
      </c>
      <c r="F23" s="122"/>
      <c r="G23" s="123" t="s">
        <v>366</v>
      </c>
      <c r="H23" s="123"/>
    </row>
    <row r="24" spans="1:9" s="2" customFormat="1" ht="12.75" x14ac:dyDescent="0.2">
      <c r="A24" s="16"/>
      <c r="B24" s="20" t="s">
        <v>22</v>
      </c>
      <c r="C24" s="35">
        <v>44362</v>
      </c>
      <c r="D24" s="16"/>
      <c r="E24" s="122" t="s">
        <v>22</v>
      </c>
      <c r="F24" s="122"/>
      <c r="G24" s="129">
        <v>44362</v>
      </c>
      <c r="H24" s="123"/>
    </row>
    <row r="25" spans="1:9" s="2" customFormat="1" ht="12.75" x14ac:dyDescent="0.2">
      <c r="A25" s="16"/>
      <c r="B25" s="20" t="s">
        <v>23</v>
      </c>
      <c r="C25" s="20"/>
      <c r="D25" s="16"/>
      <c r="E25" s="122" t="s">
        <v>25</v>
      </c>
      <c r="F25" s="122"/>
      <c r="G25" s="123"/>
      <c r="H25" s="123"/>
    </row>
    <row r="26" spans="1:9" s="2" customFormat="1" ht="12.75" x14ac:dyDescent="0.2">
      <c r="A26" s="16"/>
      <c r="B26" s="21"/>
      <c r="C26" s="21"/>
      <c r="D26" s="16"/>
      <c r="E26" s="22"/>
      <c r="F26" s="22"/>
      <c r="G26" s="22"/>
      <c r="H26" s="22"/>
    </row>
    <row r="27" spans="1:9" s="2" customFormat="1" ht="12.75" x14ac:dyDescent="0.2">
      <c r="A27" s="16"/>
      <c r="B27" s="21"/>
      <c r="C27" s="21"/>
      <c r="D27" s="16"/>
      <c r="E27" s="22"/>
      <c r="F27" s="22"/>
      <c r="G27" s="22"/>
      <c r="H27" s="22"/>
    </row>
    <row r="28" spans="1:9" s="2" customFormat="1" ht="12.75" x14ac:dyDescent="0.2">
      <c r="A28" s="16"/>
      <c r="B28" s="21"/>
      <c r="C28" s="21"/>
      <c r="D28" s="16"/>
      <c r="E28" s="122" t="s">
        <v>26</v>
      </c>
      <c r="F28" s="122"/>
      <c r="G28" s="123" t="s">
        <v>367</v>
      </c>
      <c r="H28" s="123"/>
    </row>
    <row r="29" spans="1:9" s="2" customFormat="1" ht="12.75" x14ac:dyDescent="0.2">
      <c r="A29" s="16"/>
      <c r="B29" s="21"/>
      <c r="C29" s="21"/>
      <c r="D29" s="16"/>
      <c r="E29" s="122" t="s">
        <v>21</v>
      </c>
      <c r="F29" s="122"/>
      <c r="G29" s="123" t="s">
        <v>36</v>
      </c>
      <c r="H29" s="123"/>
    </row>
    <row r="30" spans="1:9" s="2" customFormat="1" ht="12.75" x14ac:dyDescent="0.2">
      <c r="A30" s="16"/>
      <c r="B30" s="21"/>
      <c r="C30" s="21"/>
      <c r="D30" s="16"/>
      <c r="E30" s="122" t="s">
        <v>27</v>
      </c>
      <c r="F30" s="122"/>
      <c r="G30" s="129">
        <v>44362</v>
      </c>
      <c r="H30" s="123"/>
    </row>
    <row r="31" spans="1:9" s="2" customFormat="1" ht="12.75" x14ac:dyDescent="0.2">
      <c r="A31" s="23"/>
      <c r="B31" s="23"/>
      <c r="C31" s="23"/>
      <c r="D31" s="23"/>
      <c r="E31" s="131" t="s">
        <v>25</v>
      </c>
      <c r="F31" s="131"/>
      <c r="G31" s="132"/>
      <c r="H31" s="132"/>
    </row>
    <row r="32" spans="1:9" s="2" customFormat="1" ht="12.75" x14ac:dyDescent="0.2">
      <c r="A32" s="130"/>
      <c r="B32" s="130"/>
      <c r="C32" s="130"/>
      <c r="D32" s="130"/>
      <c r="E32" s="130"/>
      <c r="F32" s="130"/>
      <c r="G32" s="130"/>
      <c r="H32" s="15"/>
    </row>
    <row r="33" spans="1:10" s="2" customFormat="1" ht="12.75" x14ac:dyDescent="0.2">
      <c r="A33" s="8" t="s">
        <v>0</v>
      </c>
      <c r="B33" s="8"/>
      <c r="C33" s="4"/>
      <c r="D33" s="4"/>
      <c r="E33" s="4"/>
      <c r="H33" s="15"/>
    </row>
    <row r="34" spans="1:10" s="2" customFormat="1" ht="12.75" x14ac:dyDescent="0.2">
      <c r="A34" s="121" t="s">
        <v>5</v>
      </c>
      <c r="B34" s="121"/>
      <c r="C34" s="121"/>
      <c r="D34" s="121"/>
      <c r="E34" s="121"/>
      <c r="F34" s="121"/>
      <c r="G34" s="121"/>
      <c r="H34" s="15"/>
    </row>
    <row r="35" spans="1:10" s="2" customFormat="1" x14ac:dyDescent="0.25">
      <c r="A35" s="121" t="s">
        <v>4</v>
      </c>
      <c r="B35" s="121"/>
      <c r="C35" s="121"/>
      <c r="D35" s="121"/>
      <c r="E35" s="121"/>
      <c r="F35" s="121"/>
      <c r="G35" s="121"/>
      <c r="H35" s="15"/>
      <c r="I35" s="3"/>
      <c r="J35"/>
    </row>
    <row r="36" spans="1:10" s="121" customFormat="1" ht="15" customHeight="1" x14ac:dyDescent="0.2">
      <c r="A36" s="121" t="s">
        <v>19</v>
      </c>
    </row>
    <row r="37" spans="1:10" s="121" customFormat="1" ht="15" customHeight="1" x14ac:dyDescent="0.2">
      <c r="A37" s="121" t="s">
        <v>18</v>
      </c>
    </row>
    <row r="38" spans="1:10" s="2" customFormat="1" x14ac:dyDescent="0.25">
      <c r="A38" s="121" t="s">
        <v>6</v>
      </c>
      <c r="B38" s="121"/>
      <c r="C38" s="121"/>
      <c r="D38" s="121"/>
      <c r="E38" s="121"/>
      <c r="F38" s="121"/>
      <c r="G38" s="121"/>
      <c r="H38" s="15"/>
      <c r="J38"/>
    </row>
    <row r="39" spans="1:10" s="2" customFormat="1" ht="12.75" x14ac:dyDescent="0.2">
      <c r="A39" s="130"/>
      <c r="B39" s="130"/>
      <c r="C39" s="130"/>
      <c r="D39" s="130"/>
      <c r="E39" s="130"/>
      <c r="F39" s="130"/>
      <c r="G39" s="130"/>
      <c r="H39" s="15"/>
    </row>
    <row r="40" spans="1:10" s="2" customFormat="1" ht="12.75" x14ac:dyDescent="0.2">
      <c r="A40" s="130"/>
      <c r="B40" s="130"/>
      <c r="C40" s="130"/>
      <c r="D40" s="130"/>
      <c r="E40" s="130"/>
      <c r="F40" s="130"/>
      <c r="G40" s="130"/>
      <c r="H40" s="15"/>
    </row>
    <row r="41" spans="1:10" s="2" customFormat="1" ht="12.75" x14ac:dyDescent="0.2">
      <c r="A41" s="5"/>
      <c r="B41" s="5"/>
    </row>
    <row r="42" spans="1:10" s="2" customFormat="1" ht="12.75" x14ac:dyDescent="0.2">
      <c r="A42" s="5"/>
      <c r="B42" s="5"/>
    </row>
    <row r="43" spans="1:10" s="2" customFormat="1" ht="12.75" x14ac:dyDescent="0.2">
      <c r="A43" s="5"/>
      <c r="B43" s="5"/>
    </row>
    <row r="44" spans="1:10" s="2" customFormat="1" ht="12.75" x14ac:dyDescent="0.2">
      <c r="A44" s="5"/>
      <c r="B44" s="5"/>
    </row>
    <row r="45" spans="1:10" s="2" customFormat="1" ht="12.75" x14ac:dyDescent="0.2">
      <c r="A45" s="5"/>
      <c r="B45" s="5"/>
    </row>
    <row r="46" spans="1:10" s="2" customFormat="1" ht="12.75" x14ac:dyDescent="0.2">
      <c r="A46" s="5"/>
      <c r="B46" s="5"/>
    </row>
    <row r="47" spans="1:10" s="2" customFormat="1" ht="12.75" x14ac:dyDescent="0.2">
      <c r="A47" s="5"/>
      <c r="B47" s="5"/>
    </row>
    <row r="48" spans="1:10" s="2" customFormat="1" ht="12.75" x14ac:dyDescent="0.2">
      <c r="A48" s="5"/>
      <c r="B48" s="5"/>
    </row>
    <row r="49" spans="1:2" s="2" customFormat="1" ht="12.75" x14ac:dyDescent="0.2">
      <c r="A49" s="5"/>
      <c r="B49" s="5"/>
    </row>
    <row r="50" spans="1:2" s="2" customFormat="1" ht="12.75" x14ac:dyDescent="0.2">
      <c r="A50" s="5"/>
      <c r="B50" s="5"/>
    </row>
    <row r="51" spans="1:2" s="2" customFormat="1" ht="12.75" x14ac:dyDescent="0.2">
      <c r="A51" s="5"/>
      <c r="B51" s="5"/>
    </row>
    <row r="52" spans="1:2" s="2" customFormat="1" ht="12.75" x14ac:dyDescent="0.2">
      <c r="A52" s="5"/>
      <c r="B52" s="5"/>
    </row>
    <row r="53" spans="1:2" s="2" customFormat="1" ht="12.75" x14ac:dyDescent="0.2">
      <c r="A53" s="5"/>
      <c r="B53" s="5"/>
    </row>
    <row r="54" spans="1:2" s="2" customFormat="1" ht="12.75" x14ac:dyDescent="0.2">
      <c r="A54" s="5"/>
      <c r="B54" s="5"/>
    </row>
    <row r="55" spans="1:2" s="2" customFormat="1" ht="12.75" x14ac:dyDescent="0.2">
      <c r="A55" s="5"/>
      <c r="B55" s="5"/>
    </row>
    <row r="56" spans="1:2" s="2" customFormat="1" ht="12.75" x14ac:dyDescent="0.2">
      <c r="A56" s="5"/>
      <c r="B56" s="5"/>
    </row>
    <row r="57" spans="1:2" s="2" customFormat="1" ht="12.75" x14ac:dyDescent="0.2">
      <c r="A57" s="5"/>
      <c r="B57" s="5"/>
    </row>
    <row r="58" spans="1:2" s="2" customFormat="1" ht="12.75" x14ac:dyDescent="0.2">
      <c r="A58" s="5"/>
      <c r="B58" s="5"/>
    </row>
    <row r="59" spans="1:2" s="2" customFormat="1" ht="12.75" x14ac:dyDescent="0.2">
      <c r="A59" s="5"/>
      <c r="B59" s="5"/>
    </row>
    <row r="60" spans="1:2" s="2" customFormat="1" ht="12.75" x14ac:dyDescent="0.2">
      <c r="A60" s="5"/>
      <c r="B60" s="5"/>
    </row>
    <row r="61" spans="1:2" s="2" customFormat="1" ht="12.75" x14ac:dyDescent="0.2">
      <c r="A61" s="5"/>
      <c r="B61" s="5"/>
    </row>
    <row r="62" spans="1:2" s="2" customFormat="1" ht="12.75" x14ac:dyDescent="0.2">
      <c r="A62" s="5"/>
      <c r="B62" s="5"/>
    </row>
    <row r="63" spans="1:2" s="2" customFormat="1" ht="12.75" x14ac:dyDescent="0.2">
      <c r="A63" s="5"/>
      <c r="B63" s="5"/>
    </row>
    <row r="64" spans="1:2" s="2" customFormat="1" ht="12.75" x14ac:dyDescent="0.2">
      <c r="A64" s="5"/>
      <c r="B64" s="5"/>
    </row>
    <row r="65" spans="1:2" s="2" customFormat="1" ht="12.75" x14ac:dyDescent="0.2">
      <c r="A65" s="5"/>
      <c r="B65" s="5"/>
    </row>
    <row r="66" spans="1:2" s="2" customFormat="1" ht="12.75" x14ac:dyDescent="0.2">
      <c r="A66" s="5"/>
      <c r="B66" s="5"/>
    </row>
    <row r="67" spans="1:2" s="2" customFormat="1" ht="12.75" x14ac:dyDescent="0.2">
      <c r="A67" s="5"/>
      <c r="B67" s="5"/>
    </row>
    <row r="68" spans="1:2" s="2" customFormat="1" ht="12.75" x14ac:dyDescent="0.2">
      <c r="A68" s="5"/>
      <c r="B68" s="5"/>
    </row>
    <row r="69" spans="1:2" s="2" customFormat="1" ht="12.75" x14ac:dyDescent="0.2">
      <c r="A69" s="5"/>
      <c r="B69" s="5"/>
    </row>
    <row r="70" spans="1:2" s="2" customFormat="1" ht="12.75" x14ac:dyDescent="0.2">
      <c r="A70" s="5"/>
      <c r="B70" s="5"/>
    </row>
    <row r="71" spans="1:2" s="2" customFormat="1" ht="12.75" x14ac:dyDescent="0.2">
      <c r="A71" s="5"/>
      <c r="B71" s="5"/>
    </row>
    <row r="72" spans="1:2" s="2" customFormat="1" ht="12.75" x14ac:dyDescent="0.2">
      <c r="A72" s="5"/>
      <c r="B72" s="5"/>
    </row>
    <row r="73" spans="1:2" s="2" customFormat="1" ht="12.75" x14ac:dyDescent="0.2">
      <c r="A73" s="5"/>
      <c r="B73" s="5"/>
    </row>
    <row r="74" spans="1:2" s="2" customFormat="1" ht="12.75" x14ac:dyDescent="0.2">
      <c r="A74" s="5"/>
      <c r="B74" s="5"/>
    </row>
    <row r="75" spans="1:2" s="2" customFormat="1" ht="12.75" x14ac:dyDescent="0.2">
      <c r="A75" s="5"/>
      <c r="B75" s="5"/>
    </row>
    <row r="76" spans="1:2" s="2" customFormat="1" ht="12.75" x14ac:dyDescent="0.2">
      <c r="A76" s="5"/>
      <c r="B76" s="5"/>
    </row>
    <row r="77" spans="1:2" s="2" customFormat="1" ht="12.75" x14ac:dyDescent="0.2">
      <c r="A77" s="5"/>
      <c r="B77" s="5"/>
    </row>
    <row r="78" spans="1:2" s="2" customFormat="1" ht="12.75" x14ac:dyDescent="0.2">
      <c r="A78" s="5"/>
      <c r="B78" s="5"/>
    </row>
    <row r="79" spans="1:2" s="2" customFormat="1" ht="12.75" x14ac:dyDescent="0.2">
      <c r="A79" s="5"/>
      <c r="B79" s="5"/>
    </row>
    <row r="80" spans="1:2" s="2" customFormat="1" ht="12.75" x14ac:dyDescent="0.2">
      <c r="A80" s="5"/>
      <c r="B80" s="5"/>
    </row>
    <row r="81" spans="1:2" s="2" customFormat="1" ht="12.75" x14ac:dyDescent="0.2">
      <c r="A81" s="5"/>
      <c r="B81" s="5"/>
    </row>
    <row r="82" spans="1:2" s="2" customFormat="1" ht="12.75" x14ac:dyDescent="0.2">
      <c r="A82" s="5"/>
      <c r="B82" s="5"/>
    </row>
    <row r="83" spans="1:2" s="2" customFormat="1" ht="12.75" x14ac:dyDescent="0.2">
      <c r="A83" s="5"/>
      <c r="B83" s="5"/>
    </row>
    <row r="84" spans="1:2" s="2" customFormat="1" ht="12.75" x14ac:dyDescent="0.2">
      <c r="A84" s="5"/>
      <c r="B84" s="5"/>
    </row>
    <row r="85" spans="1:2" s="2" customFormat="1" ht="12.75" x14ac:dyDescent="0.2">
      <c r="A85" s="5"/>
      <c r="B85" s="5"/>
    </row>
    <row r="86" spans="1:2" s="2" customFormat="1" ht="12.75" x14ac:dyDescent="0.2">
      <c r="A86" s="5"/>
      <c r="B86" s="5"/>
    </row>
    <row r="87" spans="1:2" s="2" customFormat="1" ht="12.75" x14ac:dyDescent="0.2">
      <c r="A87" s="5"/>
      <c r="B87" s="5"/>
    </row>
    <row r="88" spans="1:2" s="2" customFormat="1" ht="12.75" x14ac:dyDescent="0.2">
      <c r="A88" s="5"/>
      <c r="B88" s="5"/>
    </row>
    <row r="89" spans="1:2" s="2" customFormat="1" ht="12.75" x14ac:dyDescent="0.2">
      <c r="A89" s="5"/>
      <c r="B89" s="5"/>
    </row>
    <row r="90" spans="1:2" s="2" customFormat="1" ht="12.75" x14ac:dyDescent="0.2">
      <c r="A90" s="5"/>
      <c r="B90" s="5"/>
    </row>
    <row r="91" spans="1:2" s="2" customFormat="1" ht="12.75" x14ac:dyDescent="0.2">
      <c r="A91" s="5"/>
      <c r="B91" s="5"/>
    </row>
    <row r="92" spans="1:2" s="2" customFormat="1" ht="12.75" x14ac:dyDescent="0.2">
      <c r="A92" s="5"/>
      <c r="B92" s="5"/>
    </row>
    <row r="93" spans="1:2" s="2" customFormat="1" ht="12.75" x14ac:dyDescent="0.2">
      <c r="A93" s="5"/>
      <c r="B93" s="5"/>
    </row>
    <row r="94" spans="1:2" s="2" customFormat="1" ht="12.75" x14ac:dyDescent="0.2">
      <c r="A94" s="5"/>
      <c r="B94" s="5"/>
    </row>
    <row r="95" spans="1:2" s="2" customFormat="1" ht="12.75" x14ac:dyDescent="0.2">
      <c r="A95" s="5"/>
      <c r="B95" s="5"/>
    </row>
    <row r="96" spans="1:2" s="2" customFormat="1" ht="12.75" x14ac:dyDescent="0.2">
      <c r="A96" s="5"/>
      <c r="B96" s="5"/>
    </row>
    <row r="97" spans="1:2" s="2" customFormat="1" ht="12.75" x14ac:dyDescent="0.2">
      <c r="A97" s="5"/>
      <c r="B97" s="5"/>
    </row>
    <row r="98" spans="1:2" s="2" customFormat="1" ht="12.75" x14ac:dyDescent="0.2">
      <c r="A98" s="5"/>
      <c r="B98" s="5"/>
    </row>
    <row r="99" spans="1:2" s="2" customFormat="1" ht="12.75" x14ac:dyDescent="0.2">
      <c r="A99" s="5"/>
      <c r="B99" s="5"/>
    </row>
    <row r="100" spans="1:2" s="2" customFormat="1" ht="12.75" x14ac:dyDescent="0.2">
      <c r="A100" s="5"/>
      <c r="B100" s="5"/>
    </row>
    <row r="101" spans="1:2" s="2" customFormat="1" ht="12.75" x14ac:dyDescent="0.2">
      <c r="A101" s="5"/>
      <c r="B101" s="5"/>
    </row>
    <row r="102" spans="1:2" s="2" customFormat="1" ht="12.75" x14ac:dyDescent="0.2">
      <c r="A102" s="5"/>
      <c r="B102" s="5"/>
    </row>
    <row r="103" spans="1:2" s="2" customFormat="1" ht="12.75" x14ac:dyDescent="0.2">
      <c r="A103" s="5"/>
      <c r="B103" s="5"/>
    </row>
    <row r="104" spans="1:2" s="2" customFormat="1" ht="12.75" x14ac:dyDescent="0.2">
      <c r="A104" s="5"/>
      <c r="B104" s="5"/>
    </row>
    <row r="105" spans="1:2" s="2" customFormat="1" ht="12.75" x14ac:dyDescent="0.2">
      <c r="A105" s="5"/>
      <c r="B105" s="5"/>
    </row>
    <row r="106" spans="1:2" s="2" customFormat="1" ht="12.75" x14ac:dyDescent="0.2">
      <c r="A106" s="5"/>
      <c r="B106" s="5"/>
    </row>
    <row r="107" spans="1:2" s="2" customFormat="1" ht="12.75" x14ac:dyDescent="0.2">
      <c r="A107" s="5"/>
      <c r="B107" s="5"/>
    </row>
    <row r="108" spans="1:2" s="2" customFormat="1" ht="12.75" x14ac:dyDescent="0.2">
      <c r="A108" s="5"/>
      <c r="B108" s="5"/>
    </row>
    <row r="109" spans="1:2" s="2" customFormat="1" ht="12.75" x14ac:dyDescent="0.2">
      <c r="A109" s="5"/>
      <c r="B109" s="5"/>
    </row>
    <row r="110" spans="1:2" s="2" customFormat="1" ht="12.75" x14ac:dyDescent="0.2">
      <c r="A110" s="5"/>
      <c r="B110" s="5"/>
    </row>
    <row r="111" spans="1:2" s="2" customFormat="1" ht="12.75" x14ac:dyDescent="0.2">
      <c r="A111" s="5"/>
      <c r="B111" s="5"/>
    </row>
    <row r="112" spans="1:2" s="2" customFormat="1" ht="12.75" x14ac:dyDescent="0.2">
      <c r="A112" s="5"/>
      <c r="B112" s="5"/>
    </row>
    <row r="113" spans="1:2" s="2" customFormat="1" ht="12.75" x14ac:dyDescent="0.2">
      <c r="A113" s="5"/>
      <c r="B113" s="5"/>
    </row>
    <row r="114" spans="1:2" s="2" customFormat="1" ht="12.75" x14ac:dyDescent="0.2">
      <c r="A114" s="5"/>
      <c r="B114" s="5"/>
    </row>
    <row r="115" spans="1:2" s="2" customFormat="1" ht="12.75" x14ac:dyDescent="0.2">
      <c r="A115" s="5"/>
      <c r="B115" s="5"/>
    </row>
    <row r="116" spans="1:2" s="2" customFormat="1" ht="12.75" x14ac:dyDescent="0.2">
      <c r="A116" s="5"/>
      <c r="B116" s="5"/>
    </row>
    <row r="117" spans="1:2" s="2" customFormat="1" ht="12.75" x14ac:dyDescent="0.2">
      <c r="A117" s="5"/>
      <c r="B117" s="5"/>
    </row>
    <row r="118" spans="1:2" s="2" customFormat="1" ht="12.75" x14ac:dyDescent="0.2">
      <c r="A118" s="5"/>
      <c r="B118" s="5"/>
    </row>
    <row r="119" spans="1:2" s="2" customFormat="1" ht="12.75" x14ac:dyDescent="0.2">
      <c r="A119" s="5"/>
      <c r="B119" s="5"/>
    </row>
    <row r="120" spans="1:2" s="2" customFormat="1" ht="12.75" x14ac:dyDescent="0.2">
      <c r="A120" s="5"/>
      <c r="B120" s="5"/>
    </row>
    <row r="121" spans="1:2" s="2" customFormat="1" ht="12.75" x14ac:dyDescent="0.2">
      <c r="A121" s="5"/>
      <c r="B121" s="5"/>
    </row>
    <row r="122" spans="1:2" s="2" customFormat="1" ht="12.75" x14ac:dyDescent="0.2">
      <c r="A122" s="5"/>
      <c r="B122" s="5"/>
    </row>
    <row r="123" spans="1:2" s="2" customFormat="1" ht="12.75" x14ac:dyDescent="0.2">
      <c r="A123" s="5"/>
      <c r="B123" s="5"/>
    </row>
    <row r="124" spans="1:2" s="2" customFormat="1" ht="12.75" x14ac:dyDescent="0.2">
      <c r="A124" s="5"/>
      <c r="B124" s="5"/>
    </row>
    <row r="125" spans="1:2" s="2" customFormat="1" ht="12.75" x14ac:dyDescent="0.2">
      <c r="A125" s="5"/>
      <c r="B125" s="5"/>
    </row>
    <row r="126" spans="1:2" s="2" customFormat="1" ht="12.75" x14ac:dyDescent="0.2">
      <c r="A126" s="5"/>
      <c r="B126" s="5"/>
    </row>
    <row r="127" spans="1:2" s="2" customFormat="1" ht="12.75" x14ac:dyDescent="0.2">
      <c r="A127" s="5"/>
      <c r="B127" s="5"/>
    </row>
    <row r="128" spans="1:2" s="2" customFormat="1" ht="12.75" x14ac:dyDescent="0.2">
      <c r="A128" s="5"/>
      <c r="B128" s="5"/>
    </row>
    <row r="129" spans="1:2" s="2" customFormat="1" ht="12.75" x14ac:dyDescent="0.2">
      <c r="A129" s="5"/>
      <c r="B129" s="5"/>
    </row>
    <row r="130" spans="1:2" s="2" customFormat="1" ht="12.75" x14ac:dyDescent="0.2">
      <c r="A130" s="5"/>
      <c r="B130" s="5"/>
    </row>
    <row r="131" spans="1:2" s="2" customFormat="1" ht="12.75" x14ac:dyDescent="0.2">
      <c r="A131" s="5"/>
      <c r="B131" s="5"/>
    </row>
    <row r="132" spans="1:2" s="2" customFormat="1" ht="12.75" x14ac:dyDescent="0.2">
      <c r="A132" s="5"/>
      <c r="B132" s="5"/>
    </row>
    <row r="133" spans="1:2" s="2" customFormat="1" ht="12.75" x14ac:dyDescent="0.2">
      <c r="A133" s="5"/>
      <c r="B133" s="5"/>
    </row>
    <row r="134" spans="1:2" s="2" customFormat="1" ht="12.75" x14ac:dyDescent="0.2">
      <c r="A134" s="5"/>
      <c r="B134" s="5"/>
    </row>
    <row r="135" spans="1:2" s="2" customFormat="1" ht="12.75" x14ac:dyDescent="0.2">
      <c r="A135" s="5"/>
      <c r="B135" s="5"/>
    </row>
    <row r="136" spans="1:2" s="2" customFormat="1" ht="12.75" x14ac:dyDescent="0.2">
      <c r="A136" s="5"/>
      <c r="B136" s="5"/>
    </row>
    <row r="137" spans="1:2" s="2" customFormat="1" ht="12.75" x14ac:dyDescent="0.2">
      <c r="A137" s="5"/>
      <c r="B137" s="5"/>
    </row>
    <row r="138" spans="1:2" s="2" customFormat="1" ht="12.75" x14ac:dyDescent="0.2">
      <c r="A138" s="5"/>
      <c r="B138" s="5"/>
    </row>
    <row r="139" spans="1:2" s="2" customFormat="1" ht="12.75" x14ac:dyDescent="0.2">
      <c r="A139" s="5"/>
      <c r="B139" s="5"/>
    </row>
    <row r="140" spans="1:2" s="2" customFormat="1" ht="12.75" x14ac:dyDescent="0.2">
      <c r="A140" s="5"/>
      <c r="B140" s="5"/>
    </row>
    <row r="141" spans="1:2" s="2" customFormat="1" ht="12.75" x14ac:dyDescent="0.2">
      <c r="A141" s="5"/>
      <c r="B141" s="5"/>
    </row>
    <row r="142" spans="1:2" s="2" customFormat="1" ht="12.75" x14ac:dyDescent="0.2">
      <c r="A142" s="5"/>
      <c r="B142" s="5"/>
    </row>
    <row r="143" spans="1:2" s="2" customFormat="1" ht="12.75" x14ac:dyDescent="0.2">
      <c r="A143" s="5"/>
      <c r="B143" s="5"/>
    </row>
    <row r="144" spans="1:2" s="2" customFormat="1" ht="12.75" x14ac:dyDescent="0.2">
      <c r="A144" s="5"/>
      <c r="B144" s="5"/>
    </row>
    <row r="145" spans="1:2" s="2" customFormat="1" ht="12.75" x14ac:dyDescent="0.2">
      <c r="A145" s="5"/>
      <c r="B145" s="5"/>
    </row>
    <row r="146" spans="1:2" s="2" customFormat="1" ht="12.75" x14ac:dyDescent="0.2">
      <c r="A146" s="5"/>
      <c r="B146" s="5"/>
    </row>
    <row r="147" spans="1:2" s="2" customFormat="1" ht="12.75" x14ac:dyDescent="0.2">
      <c r="A147" s="5"/>
      <c r="B147" s="5"/>
    </row>
    <row r="148" spans="1:2" s="2" customFormat="1" ht="12.75" x14ac:dyDescent="0.2">
      <c r="A148" s="5"/>
      <c r="B148" s="5"/>
    </row>
    <row r="149" spans="1:2" s="2" customFormat="1" ht="12.75" x14ac:dyDescent="0.2">
      <c r="A149" s="5"/>
      <c r="B149" s="5"/>
    </row>
    <row r="150" spans="1:2" s="2" customFormat="1" ht="12.75" x14ac:dyDescent="0.2">
      <c r="A150" s="5"/>
      <c r="B150" s="5"/>
    </row>
    <row r="151" spans="1:2" s="2" customFormat="1" ht="12.75" x14ac:dyDescent="0.2">
      <c r="A151" s="5"/>
      <c r="B151" s="5"/>
    </row>
    <row r="152" spans="1:2" s="2" customFormat="1" ht="12.75" x14ac:dyDescent="0.2">
      <c r="A152" s="5"/>
      <c r="B152" s="5"/>
    </row>
    <row r="153" spans="1:2" s="2" customFormat="1" ht="12.75" x14ac:dyDescent="0.2">
      <c r="A153" s="5"/>
      <c r="B153" s="5"/>
    </row>
    <row r="154" spans="1:2" s="2" customFormat="1" ht="12.75" x14ac:dyDescent="0.2">
      <c r="A154" s="5"/>
      <c r="B154" s="5"/>
    </row>
    <row r="155" spans="1:2" s="2" customFormat="1" ht="12.75" x14ac:dyDescent="0.2">
      <c r="A155" s="5"/>
      <c r="B155" s="5"/>
    </row>
    <row r="156" spans="1:2" s="2" customFormat="1" ht="12.75" x14ac:dyDescent="0.2">
      <c r="A156" s="5"/>
      <c r="B156" s="5"/>
    </row>
    <row r="157" spans="1:2" s="2" customFormat="1" ht="12.75" x14ac:dyDescent="0.2">
      <c r="A157" s="5"/>
      <c r="B157" s="5"/>
    </row>
    <row r="158" spans="1:2" s="2" customFormat="1" ht="12.75" x14ac:dyDescent="0.2">
      <c r="A158" s="5"/>
      <c r="B158" s="5"/>
    </row>
    <row r="159" spans="1:2" s="2" customFormat="1" ht="12.75" x14ac:dyDescent="0.2">
      <c r="A159" s="5"/>
      <c r="B159" s="5"/>
    </row>
    <row r="160" spans="1:2" s="2" customFormat="1" ht="12.75" x14ac:dyDescent="0.2">
      <c r="A160" s="5"/>
      <c r="B160" s="5"/>
    </row>
    <row r="161" spans="1:2" s="2" customFormat="1" ht="12.75" x14ac:dyDescent="0.2">
      <c r="A161" s="5"/>
      <c r="B161" s="5"/>
    </row>
    <row r="162" spans="1:2" s="2" customFormat="1" ht="12.75" x14ac:dyDescent="0.2">
      <c r="A162" s="5"/>
      <c r="B162" s="5"/>
    </row>
    <row r="163" spans="1:2" s="2" customFormat="1" ht="12.75" x14ac:dyDescent="0.2">
      <c r="A163" s="5"/>
      <c r="B163" s="5"/>
    </row>
    <row r="164" spans="1:2" s="2" customFormat="1" ht="12.75" x14ac:dyDescent="0.2">
      <c r="A164" s="5"/>
      <c r="B164" s="5"/>
    </row>
    <row r="165" spans="1:2" s="2" customFormat="1" ht="12.75" x14ac:dyDescent="0.2">
      <c r="A165" s="5"/>
      <c r="B165" s="5"/>
    </row>
    <row r="166" spans="1:2" s="2" customFormat="1" ht="12.75" x14ac:dyDescent="0.2">
      <c r="A166" s="5"/>
      <c r="B166" s="5"/>
    </row>
    <row r="167" spans="1:2" s="2" customFormat="1" ht="12.75" x14ac:dyDescent="0.2">
      <c r="A167" s="5"/>
      <c r="B167" s="5"/>
    </row>
    <row r="168" spans="1:2" s="2" customFormat="1" ht="12.75" x14ac:dyDescent="0.2">
      <c r="A168" s="5"/>
      <c r="B168" s="5"/>
    </row>
    <row r="169" spans="1:2" s="2" customFormat="1" ht="12.75" x14ac:dyDescent="0.2">
      <c r="A169" s="5"/>
      <c r="B169" s="5"/>
    </row>
    <row r="170" spans="1:2" s="2" customFormat="1" ht="12.75" x14ac:dyDescent="0.2">
      <c r="A170" s="5"/>
      <c r="B170" s="5"/>
    </row>
    <row r="171" spans="1:2" s="2" customFormat="1" ht="12.75" x14ac:dyDescent="0.2">
      <c r="A171" s="5"/>
      <c r="B171" s="5"/>
    </row>
    <row r="172" spans="1:2" s="2" customFormat="1" ht="12.75" x14ac:dyDescent="0.2">
      <c r="A172" s="5"/>
      <c r="B172" s="5"/>
    </row>
    <row r="173" spans="1:2" s="2" customFormat="1" ht="12.75" x14ac:dyDescent="0.2">
      <c r="A173" s="5"/>
      <c r="B173" s="5"/>
    </row>
    <row r="174" spans="1:2" s="2" customFormat="1" ht="12.75" x14ac:dyDescent="0.2">
      <c r="A174" s="5"/>
      <c r="B174" s="5"/>
    </row>
    <row r="175" spans="1:2" s="2" customFormat="1" ht="12.75" x14ac:dyDescent="0.2">
      <c r="A175" s="5"/>
      <c r="B175" s="5"/>
    </row>
    <row r="176" spans="1:2" s="2" customFormat="1" ht="12.75" x14ac:dyDescent="0.2">
      <c r="A176" s="5"/>
      <c r="B176" s="5"/>
    </row>
    <row r="177" spans="1:2" s="2" customFormat="1" ht="12.75" x14ac:dyDescent="0.2">
      <c r="A177" s="5"/>
      <c r="B177" s="5"/>
    </row>
    <row r="178" spans="1:2" s="2" customFormat="1" ht="12.75" x14ac:dyDescent="0.2">
      <c r="A178" s="5"/>
      <c r="B178" s="5"/>
    </row>
    <row r="179" spans="1:2" s="2" customFormat="1" ht="12.75" x14ac:dyDescent="0.2">
      <c r="A179" s="5"/>
      <c r="B179" s="5"/>
    </row>
    <row r="180" spans="1:2" s="2" customFormat="1" ht="12.75" x14ac:dyDescent="0.2">
      <c r="A180" s="5"/>
      <c r="B180" s="5"/>
    </row>
    <row r="181" spans="1:2" s="2" customFormat="1" ht="12.75" x14ac:dyDescent="0.2">
      <c r="A181" s="5"/>
      <c r="B181" s="5"/>
    </row>
    <row r="182" spans="1:2" s="2" customFormat="1" ht="12.75" x14ac:dyDescent="0.2">
      <c r="A182" s="5"/>
      <c r="B182" s="5"/>
    </row>
    <row r="183" spans="1:2" s="2" customFormat="1" ht="12.75" x14ac:dyDescent="0.2">
      <c r="A183" s="5"/>
      <c r="B183" s="5"/>
    </row>
    <row r="184" spans="1:2" s="2" customFormat="1" ht="12.75" x14ac:dyDescent="0.2">
      <c r="A184" s="5"/>
      <c r="B184" s="5"/>
    </row>
    <row r="185" spans="1:2" s="2" customFormat="1" ht="12.75" x14ac:dyDescent="0.2">
      <c r="A185" s="5"/>
      <c r="B185" s="5"/>
    </row>
    <row r="186" spans="1:2" s="2" customFormat="1" ht="12.75" x14ac:dyDescent="0.2">
      <c r="A186" s="5"/>
      <c r="B186" s="5"/>
    </row>
    <row r="187" spans="1:2" s="2" customFormat="1" ht="12.75" x14ac:dyDescent="0.2">
      <c r="A187" s="5"/>
      <c r="B187" s="5"/>
    </row>
    <row r="188" spans="1:2" s="2" customFormat="1" ht="12.75" x14ac:dyDescent="0.2">
      <c r="A188" s="5"/>
      <c r="B188" s="5"/>
    </row>
    <row r="189" spans="1:2" s="2" customFormat="1" ht="12.75" x14ac:dyDescent="0.2">
      <c r="A189" s="5"/>
      <c r="B189" s="5"/>
    </row>
    <row r="190" spans="1:2" s="2" customFormat="1" ht="12.75" x14ac:dyDescent="0.2">
      <c r="A190" s="5"/>
      <c r="B190" s="5"/>
    </row>
    <row r="191" spans="1:2" s="2" customFormat="1" ht="12.75" x14ac:dyDescent="0.2">
      <c r="A191" s="5"/>
      <c r="B191" s="5"/>
    </row>
    <row r="192" spans="1:2" s="2" customFormat="1" ht="12.75" x14ac:dyDescent="0.2">
      <c r="A192" s="5"/>
      <c r="B192" s="5"/>
    </row>
    <row r="193" spans="1:2" s="2" customFormat="1" ht="12.75" x14ac:dyDescent="0.2">
      <c r="A193" s="5"/>
      <c r="B193" s="5"/>
    </row>
    <row r="194" spans="1:2" s="2" customFormat="1" ht="12.75" x14ac:dyDescent="0.2">
      <c r="A194" s="5"/>
      <c r="B194" s="5"/>
    </row>
    <row r="195" spans="1:2" s="2" customFormat="1" ht="12.75" x14ac:dyDescent="0.2">
      <c r="A195" s="5"/>
      <c r="B195" s="5"/>
    </row>
    <row r="196" spans="1:2" s="2" customFormat="1" ht="12.75" x14ac:dyDescent="0.2">
      <c r="A196" s="5"/>
      <c r="B196" s="5"/>
    </row>
    <row r="197" spans="1:2" s="2" customFormat="1" ht="12.75" x14ac:dyDescent="0.2">
      <c r="A197" s="5"/>
      <c r="B197" s="5"/>
    </row>
    <row r="198" spans="1:2" s="2" customFormat="1" ht="12.75" x14ac:dyDescent="0.2">
      <c r="A198" s="5"/>
      <c r="B198" s="5"/>
    </row>
    <row r="199" spans="1:2" s="2" customFormat="1" ht="12.75" x14ac:dyDescent="0.2">
      <c r="A199" s="5"/>
      <c r="B199" s="5"/>
    </row>
    <row r="200" spans="1:2" s="2" customFormat="1" ht="12.75" x14ac:dyDescent="0.2">
      <c r="A200" s="5"/>
      <c r="B200" s="5"/>
    </row>
    <row r="201" spans="1:2" s="2" customFormat="1" ht="12.75" x14ac:dyDescent="0.2">
      <c r="A201" s="5"/>
      <c r="B201" s="5"/>
    </row>
    <row r="202" spans="1:2" s="2" customFormat="1" ht="12.75" x14ac:dyDescent="0.2">
      <c r="A202" s="5"/>
      <c r="B202" s="5"/>
    </row>
    <row r="203" spans="1:2" s="2" customFormat="1" ht="12.75" x14ac:dyDescent="0.2">
      <c r="A203" s="5"/>
      <c r="B203" s="5"/>
    </row>
    <row r="204" spans="1:2" s="2" customFormat="1" ht="12.75" x14ac:dyDescent="0.2">
      <c r="A204" s="5"/>
      <c r="B204" s="5"/>
    </row>
    <row r="205" spans="1:2" s="2" customFormat="1" ht="12.75" x14ac:dyDescent="0.2">
      <c r="A205" s="5"/>
      <c r="B205" s="5"/>
    </row>
    <row r="206" spans="1:2" s="2" customFormat="1" ht="12.75" x14ac:dyDescent="0.2">
      <c r="A206" s="5"/>
      <c r="B206" s="5"/>
    </row>
    <row r="207" spans="1:2" s="2" customFormat="1" ht="12.75" x14ac:dyDescent="0.2">
      <c r="A207" s="5"/>
      <c r="B207" s="5"/>
    </row>
    <row r="208" spans="1:2" s="2" customFormat="1" ht="12.75" x14ac:dyDescent="0.2">
      <c r="A208" s="5"/>
      <c r="B208" s="5"/>
    </row>
    <row r="209" spans="1:2" s="2" customFormat="1" ht="12.75" x14ac:dyDescent="0.2">
      <c r="A209" s="5"/>
      <c r="B209" s="5"/>
    </row>
    <row r="210" spans="1:2" s="2" customFormat="1" ht="12.75" x14ac:dyDescent="0.2">
      <c r="A210" s="5"/>
      <c r="B210" s="5"/>
    </row>
    <row r="211" spans="1:2" s="2" customFormat="1" ht="12.75" x14ac:dyDescent="0.2">
      <c r="A211" s="5"/>
      <c r="B211" s="5"/>
    </row>
    <row r="212" spans="1:2" s="2" customFormat="1" ht="12.75" x14ac:dyDescent="0.2">
      <c r="A212" s="5"/>
      <c r="B212" s="5"/>
    </row>
    <row r="213" spans="1:2" s="2" customFormat="1" ht="12.75" x14ac:dyDescent="0.2">
      <c r="A213" s="5"/>
      <c r="B213" s="5"/>
    </row>
    <row r="214" spans="1:2" s="2" customFormat="1" ht="12.75" x14ac:dyDescent="0.2">
      <c r="A214" s="5"/>
      <c r="B214" s="5"/>
    </row>
    <row r="215" spans="1:2" s="2" customFormat="1" ht="12.75" x14ac:dyDescent="0.2">
      <c r="A215" s="5"/>
      <c r="B215" s="5"/>
    </row>
    <row r="216" spans="1:2" s="2" customFormat="1" ht="12.75" x14ac:dyDescent="0.2">
      <c r="A216" s="5"/>
      <c r="B216" s="5"/>
    </row>
    <row r="217" spans="1:2" s="2" customFormat="1" ht="12.75" x14ac:dyDescent="0.2">
      <c r="A217" s="5"/>
      <c r="B217" s="5"/>
    </row>
    <row r="218" spans="1:2" s="2" customFormat="1" ht="12.75" x14ac:dyDescent="0.2">
      <c r="A218" s="5"/>
      <c r="B218" s="5"/>
    </row>
    <row r="219" spans="1:2" s="2" customFormat="1" ht="12.75" x14ac:dyDescent="0.2">
      <c r="A219" s="5"/>
      <c r="B219" s="5"/>
    </row>
    <row r="220" spans="1:2" s="2" customFormat="1" ht="12.75" x14ac:dyDescent="0.2">
      <c r="A220" s="5"/>
      <c r="B220" s="5"/>
    </row>
    <row r="221" spans="1:2" s="2" customFormat="1" ht="12.75" x14ac:dyDescent="0.2">
      <c r="A221" s="5"/>
      <c r="B221" s="5"/>
    </row>
    <row r="222" spans="1:2" s="2" customFormat="1" ht="12.75" x14ac:dyDescent="0.2">
      <c r="A222" s="5"/>
      <c r="B222" s="5"/>
    </row>
    <row r="223" spans="1:2" s="2" customFormat="1" ht="12.75" x14ac:dyDescent="0.2">
      <c r="A223" s="5"/>
      <c r="B223" s="5"/>
    </row>
    <row r="224" spans="1:2" s="2" customFormat="1" ht="12.75" x14ac:dyDescent="0.2">
      <c r="A224" s="5"/>
      <c r="B224" s="5"/>
    </row>
    <row r="225" spans="1:2" s="2" customFormat="1" ht="12.75" x14ac:dyDescent="0.2">
      <c r="A225" s="5"/>
      <c r="B225" s="5"/>
    </row>
    <row r="226" spans="1:2" s="2" customFormat="1" ht="12.75" x14ac:dyDescent="0.2">
      <c r="A226" s="5"/>
      <c r="B226" s="5"/>
    </row>
    <row r="227" spans="1:2" s="2" customFormat="1" ht="12.75" x14ac:dyDescent="0.2">
      <c r="A227" s="5"/>
      <c r="B227" s="5"/>
    </row>
    <row r="228" spans="1:2" s="2" customFormat="1" ht="12.75" x14ac:dyDescent="0.2">
      <c r="A228" s="5"/>
      <c r="B228" s="5"/>
    </row>
    <row r="229" spans="1:2" s="2" customFormat="1" ht="12.75" x14ac:dyDescent="0.2">
      <c r="A229" s="5"/>
      <c r="B229" s="5"/>
    </row>
    <row r="230" spans="1:2" s="2" customFormat="1" ht="12.75" x14ac:dyDescent="0.2">
      <c r="A230" s="5"/>
      <c r="B230" s="5"/>
    </row>
    <row r="231" spans="1:2" s="2" customFormat="1" ht="12.75" x14ac:dyDescent="0.2">
      <c r="A231" s="5"/>
      <c r="B231" s="5"/>
    </row>
    <row r="232" spans="1:2" s="2" customFormat="1" ht="12.75" x14ac:dyDescent="0.2">
      <c r="A232" s="5"/>
      <c r="B232" s="5"/>
    </row>
    <row r="233" spans="1:2" s="2" customFormat="1" ht="12.75" x14ac:dyDescent="0.2">
      <c r="A233" s="5"/>
      <c r="B233" s="5"/>
    </row>
    <row r="234" spans="1:2" s="2" customFormat="1" ht="12.75" x14ac:dyDescent="0.2">
      <c r="A234" s="5"/>
      <c r="B234" s="5"/>
    </row>
    <row r="235" spans="1:2" s="2" customFormat="1" ht="12.75" x14ac:dyDescent="0.2">
      <c r="A235" s="5"/>
      <c r="B235" s="5"/>
    </row>
    <row r="236" spans="1:2" s="2" customFormat="1" ht="12.75" x14ac:dyDescent="0.2">
      <c r="A236" s="5"/>
      <c r="B236" s="5"/>
    </row>
    <row r="237" spans="1:2" s="2" customFormat="1" ht="12.75" x14ac:dyDescent="0.2">
      <c r="A237" s="5"/>
      <c r="B237" s="5"/>
    </row>
    <row r="238" spans="1:2" s="2" customFormat="1" ht="12.75" x14ac:dyDescent="0.2">
      <c r="A238" s="5"/>
      <c r="B238" s="5"/>
    </row>
    <row r="239" spans="1:2" s="2" customFormat="1" ht="12.75" x14ac:dyDescent="0.2">
      <c r="A239" s="5"/>
      <c r="B239" s="5"/>
    </row>
    <row r="240" spans="1:2" s="2" customFormat="1" ht="12.75" x14ac:dyDescent="0.2">
      <c r="A240" s="5"/>
      <c r="B240" s="5"/>
    </row>
    <row r="241" spans="1:2" s="2" customFormat="1" ht="12.75" x14ac:dyDescent="0.2">
      <c r="A241" s="5"/>
      <c r="B241" s="5"/>
    </row>
    <row r="242" spans="1:2" s="2" customFormat="1" ht="12.75" x14ac:dyDescent="0.2">
      <c r="A242" s="5"/>
      <c r="B242" s="5"/>
    </row>
    <row r="243" spans="1:2" s="2" customFormat="1" ht="12.75" x14ac:dyDescent="0.2">
      <c r="A243" s="5"/>
      <c r="B243" s="5"/>
    </row>
    <row r="244" spans="1:2" s="2" customFormat="1" ht="12.75" x14ac:dyDescent="0.2">
      <c r="A244" s="5"/>
      <c r="B244" s="5"/>
    </row>
    <row r="245" spans="1:2" s="2" customFormat="1" ht="12.75" x14ac:dyDescent="0.2">
      <c r="A245" s="5"/>
      <c r="B245" s="5"/>
    </row>
    <row r="246" spans="1:2" s="2" customFormat="1" ht="12.75" x14ac:dyDescent="0.2">
      <c r="A246" s="5"/>
      <c r="B246" s="5"/>
    </row>
    <row r="247" spans="1:2" s="2" customFormat="1" ht="12.75" x14ac:dyDescent="0.2">
      <c r="A247" s="5"/>
      <c r="B247" s="5"/>
    </row>
    <row r="248" spans="1:2" s="2" customFormat="1" ht="12.75" x14ac:dyDescent="0.2">
      <c r="A248" s="5"/>
      <c r="B248" s="5"/>
    </row>
    <row r="249" spans="1:2" s="2" customFormat="1" ht="12.75" x14ac:dyDescent="0.2">
      <c r="A249" s="5"/>
      <c r="B249" s="5"/>
    </row>
    <row r="250" spans="1:2" s="2" customFormat="1" ht="12.75" x14ac:dyDescent="0.2">
      <c r="A250" s="5"/>
      <c r="B250" s="5"/>
    </row>
    <row r="251" spans="1:2" s="2" customFormat="1" ht="12.75" x14ac:dyDescent="0.2">
      <c r="A251" s="5"/>
      <c r="B251" s="5"/>
    </row>
    <row r="252" spans="1:2" s="2" customFormat="1" ht="12.75" x14ac:dyDescent="0.2">
      <c r="A252" s="5"/>
      <c r="B252" s="5"/>
    </row>
    <row r="253" spans="1:2" s="2" customFormat="1" ht="12.75" x14ac:dyDescent="0.2">
      <c r="A253" s="5"/>
      <c r="B253" s="5"/>
    </row>
    <row r="254" spans="1:2" s="2" customFormat="1" ht="12.75" x14ac:dyDescent="0.2">
      <c r="A254" s="5"/>
      <c r="B254" s="5"/>
    </row>
    <row r="255" spans="1:2" s="2" customFormat="1" ht="12.75" x14ac:dyDescent="0.2">
      <c r="A255" s="5"/>
      <c r="B255" s="5"/>
    </row>
    <row r="256" spans="1:2" s="2" customFormat="1" ht="12.75" x14ac:dyDescent="0.2">
      <c r="A256" s="5"/>
      <c r="B256" s="5"/>
    </row>
    <row r="257" spans="1:2" s="2" customFormat="1" ht="12.75" x14ac:dyDescent="0.2">
      <c r="A257" s="5"/>
      <c r="B257" s="5"/>
    </row>
    <row r="258" spans="1:2" s="2" customFormat="1" ht="12.75" x14ac:dyDescent="0.2">
      <c r="A258" s="5"/>
      <c r="B258" s="5"/>
    </row>
    <row r="259" spans="1:2" s="2" customFormat="1" ht="12.75" x14ac:dyDescent="0.2">
      <c r="A259" s="5"/>
      <c r="B259" s="5"/>
    </row>
    <row r="260" spans="1:2" s="2" customFormat="1" ht="12.75" x14ac:dyDescent="0.2">
      <c r="A260" s="5"/>
      <c r="B260" s="5"/>
    </row>
    <row r="261" spans="1:2" s="2" customFormat="1" ht="12.75" x14ac:dyDescent="0.2">
      <c r="A261" s="5"/>
      <c r="B261" s="5"/>
    </row>
    <row r="262" spans="1:2" s="2" customFormat="1" ht="12.75" x14ac:dyDescent="0.2">
      <c r="A262" s="5"/>
      <c r="B262" s="5"/>
    </row>
    <row r="263" spans="1:2" s="2" customFormat="1" ht="12.75" x14ac:dyDescent="0.2">
      <c r="A263" s="5"/>
      <c r="B263" s="5"/>
    </row>
    <row r="264" spans="1:2" s="2" customFormat="1" ht="12.75" x14ac:dyDescent="0.2">
      <c r="A264" s="5"/>
      <c r="B264" s="5"/>
    </row>
    <row r="265" spans="1:2" s="2" customFormat="1" ht="12.75" x14ac:dyDescent="0.2">
      <c r="A265" s="5"/>
      <c r="B265" s="5"/>
    </row>
    <row r="266" spans="1:2" s="2" customFormat="1" ht="12.75" x14ac:dyDescent="0.2">
      <c r="A266" s="5"/>
      <c r="B266" s="5"/>
    </row>
    <row r="267" spans="1:2" s="2" customFormat="1" ht="12.75" x14ac:dyDescent="0.2">
      <c r="A267" s="5"/>
      <c r="B267" s="5"/>
    </row>
    <row r="268" spans="1:2" s="2" customFormat="1" ht="12.75" x14ac:dyDescent="0.2">
      <c r="A268" s="5"/>
      <c r="B268" s="5"/>
    </row>
    <row r="269" spans="1:2" s="2" customFormat="1" ht="12.75" x14ac:dyDescent="0.2">
      <c r="A269" s="5"/>
      <c r="B269" s="5"/>
    </row>
    <row r="270" spans="1:2" s="2" customFormat="1" ht="12.75" x14ac:dyDescent="0.2">
      <c r="A270" s="5"/>
      <c r="B270" s="5"/>
    </row>
    <row r="271" spans="1:2" s="2" customFormat="1" ht="12.75" x14ac:dyDescent="0.2">
      <c r="A271" s="5"/>
      <c r="B271" s="5"/>
    </row>
    <row r="272" spans="1:2" s="2" customFormat="1" ht="12.75" x14ac:dyDescent="0.2">
      <c r="A272" s="5"/>
      <c r="B272" s="5"/>
    </row>
    <row r="273" spans="1:2" s="2" customFormat="1" ht="12.75" x14ac:dyDescent="0.2">
      <c r="A273" s="5"/>
      <c r="B273" s="5"/>
    </row>
    <row r="274" spans="1:2" s="2" customFormat="1" ht="12.75" x14ac:dyDescent="0.2">
      <c r="A274" s="5"/>
      <c r="B274" s="5"/>
    </row>
    <row r="275" spans="1:2" s="2" customFormat="1" ht="12.75" x14ac:dyDescent="0.2">
      <c r="A275" s="5"/>
      <c r="B275" s="5"/>
    </row>
    <row r="276" spans="1:2" s="2" customFormat="1" ht="12.75" x14ac:dyDescent="0.2">
      <c r="A276" s="5"/>
      <c r="B276" s="5"/>
    </row>
    <row r="277" spans="1:2" s="2" customFormat="1" ht="12.75" x14ac:dyDescent="0.2">
      <c r="A277" s="5"/>
      <c r="B277" s="5"/>
    </row>
    <row r="278" spans="1:2" s="2" customFormat="1" ht="12.75" x14ac:dyDescent="0.2">
      <c r="A278" s="5"/>
      <c r="B278" s="5"/>
    </row>
    <row r="279" spans="1:2" s="2" customFormat="1" ht="12.75" x14ac:dyDescent="0.2">
      <c r="A279" s="5"/>
      <c r="B279" s="5"/>
    </row>
    <row r="280" spans="1:2" s="2" customFormat="1" ht="12.75" x14ac:dyDescent="0.2">
      <c r="A280" s="5"/>
      <c r="B280" s="5"/>
    </row>
    <row r="281" spans="1:2" s="2" customFormat="1" ht="12.75" x14ac:dyDescent="0.2">
      <c r="A281" s="5"/>
      <c r="B281" s="5"/>
    </row>
    <row r="282" spans="1:2" s="2" customFormat="1" ht="12.75" x14ac:dyDescent="0.2">
      <c r="A282" s="5"/>
      <c r="B282" s="5"/>
    </row>
    <row r="283" spans="1:2" s="2" customFormat="1" ht="12.75" x14ac:dyDescent="0.2">
      <c r="A283" s="5"/>
      <c r="B283" s="5"/>
    </row>
    <row r="284" spans="1:2" s="2" customFormat="1" ht="12.75" x14ac:dyDescent="0.2">
      <c r="A284" s="5"/>
      <c r="B284" s="5"/>
    </row>
    <row r="285" spans="1:2" s="2" customFormat="1" ht="12.75" x14ac:dyDescent="0.2">
      <c r="A285" s="5"/>
      <c r="B285" s="5"/>
    </row>
    <row r="286" spans="1:2" s="2" customFormat="1" ht="12.75" x14ac:dyDescent="0.2">
      <c r="A286" s="5"/>
      <c r="B286" s="5"/>
    </row>
    <row r="287" spans="1:2" s="2" customFormat="1" ht="12.75" x14ac:dyDescent="0.2">
      <c r="A287" s="5"/>
      <c r="B287" s="5"/>
    </row>
    <row r="288" spans="1:2" s="2" customFormat="1" ht="12.75" x14ac:dyDescent="0.2">
      <c r="A288" s="5"/>
      <c r="B288" s="5"/>
    </row>
    <row r="289" spans="1:2" s="2" customFormat="1" ht="12.75" x14ac:dyDescent="0.2">
      <c r="A289" s="5"/>
      <c r="B289" s="5"/>
    </row>
    <row r="290" spans="1:2" s="2" customFormat="1" ht="12.75" x14ac:dyDescent="0.2">
      <c r="A290" s="5"/>
      <c r="B290" s="5"/>
    </row>
    <row r="291" spans="1:2" s="2" customFormat="1" ht="12.75" x14ac:dyDescent="0.2">
      <c r="A291" s="5"/>
      <c r="B291" s="5"/>
    </row>
    <row r="292" spans="1:2" s="2" customFormat="1" ht="12.75" x14ac:dyDescent="0.2">
      <c r="A292" s="5"/>
      <c r="B292" s="5"/>
    </row>
    <row r="293" spans="1:2" s="2" customFormat="1" ht="12.75" x14ac:dyDescent="0.2">
      <c r="A293" s="5"/>
      <c r="B293" s="5"/>
    </row>
    <row r="294" spans="1:2" s="2" customFormat="1" ht="12.75" x14ac:dyDescent="0.2">
      <c r="A294" s="5"/>
      <c r="B294" s="5"/>
    </row>
    <row r="295" spans="1:2" s="2" customFormat="1" ht="12.75" x14ac:dyDescent="0.2">
      <c r="A295" s="5"/>
      <c r="B295" s="5"/>
    </row>
    <row r="296" spans="1:2" s="2" customFormat="1" ht="12.75" x14ac:dyDescent="0.2">
      <c r="A296" s="5"/>
      <c r="B296" s="5"/>
    </row>
    <row r="297" spans="1:2" s="2" customFormat="1" ht="12.75" x14ac:dyDescent="0.2">
      <c r="A297" s="5"/>
      <c r="B297" s="5"/>
    </row>
    <row r="298" spans="1:2" s="2" customFormat="1" ht="12.75" x14ac:dyDescent="0.2">
      <c r="A298" s="5"/>
      <c r="B298" s="5"/>
    </row>
    <row r="299" spans="1:2" s="2" customFormat="1" ht="12.75" x14ac:dyDescent="0.2">
      <c r="A299" s="5"/>
      <c r="B299" s="5"/>
    </row>
    <row r="300" spans="1:2" s="2" customFormat="1" ht="12.75" x14ac:dyDescent="0.2">
      <c r="A300" s="5"/>
      <c r="B300" s="5"/>
    </row>
    <row r="301" spans="1:2" s="2" customFormat="1" ht="12.75" x14ac:dyDescent="0.2">
      <c r="A301" s="5"/>
      <c r="B301" s="5"/>
    </row>
    <row r="302" spans="1:2" s="2" customFormat="1" ht="12.75" x14ac:dyDescent="0.2">
      <c r="A302" s="5"/>
      <c r="B302" s="5"/>
    </row>
    <row r="303" spans="1:2" s="2" customFormat="1" ht="12.75" x14ac:dyDescent="0.2">
      <c r="A303" s="5"/>
      <c r="B303" s="5"/>
    </row>
    <row r="304" spans="1:2" s="2" customFormat="1" ht="12.75" x14ac:dyDescent="0.2">
      <c r="A304" s="5"/>
      <c r="B304" s="5"/>
    </row>
    <row r="305" spans="1:2" s="2" customFormat="1" ht="12.75" x14ac:dyDescent="0.2">
      <c r="A305" s="5"/>
      <c r="B305" s="5"/>
    </row>
    <row r="306" spans="1:2" s="2" customFormat="1" ht="12.75" x14ac:dyDescent="0.2">
      <c r="A306" s="5"/>
      <c r="B306" s="5"/>
    </row>
    <row r="307" spans="1:2" s="2" customFormat="1" ht="12.75" x14ac:dyDescent="0.2">
      <c r="A307" s="5"/>
      <c r="B307" s="5"/>
    </row>
    <row r="308" spans="1:2" s="2" customFormat="1" ht="12.75" x14ac:dyDescent="0.2">
      <c r="A308" s="5"/>
      <c r="B308" s="5"/>
    </row>
    <row r="309" spans="1:2" s="2" customFormat="1" ht="12.75" x14ac:dyDescent="0.2">
      <c r="A309" s="5"/>
      <c r="B309" s="5"/>
    </row>
    <row r="310" spans="1:2" s="2" customFormat="1" ht="12.75" x14ac:dyDescent="0.2">
      <c r="A310" s="5"/>
      <c r="B310" s="5"/>
    </row>
    <row r="311" spans="1:2" s="2" customFormat="1" ht="12.75" x14ac:dyDescent="0.2">
      <c r="A311" s="5"/>
      <c r="B311" s="5"/>
    </row>
    <row r="312" spans="1:2" s="2" customFormat="1" ht="12.75" x14ac:dyDescent="0.2">
      <c r="A312" s="5"/>
      <c r="B312" s="5"/>
    </row>
    <row r="313" spans="1:2" s="2" customFormat="1" ht="12.75" x14ac:dyDescent="0.2">
      <c r="A313" s="5"/>
      <c r="B313" s="5"/>
    </row>
    <row r="314" spans="1:2" s="2" customFormat="1" ht="12.75" x14ac:dyDescent="0.2">
      <c r="A314" s="5"/>
      <c r="B314" s="5"/>
    </row>
    <row r="315" spans="1:2" s="2" customFormat="1" ht="12.75" x14ac:dyDescent="0.2">
      <c r="A315" s="5"/>
      <c r="B315" s="5"/>
    </row>
    <row r="316" spans="1:2" s="2" customFormat="1" ht="12.75" x14ac:dyDescent="0.2">
      <c r="A316" s="5"/>
      <c r="B316" s="5"/>
    </row>
    <row r="317" spans="1:2" s="2" customFormat="1" ht="12.75" x14ac:dyDescent="0.2">
      <c r="A317" s="5"/>
      <c r="B317" s="5"/>
    </row>
    <row r="318" spans="1:2" s="2" customFormat="1" ht="12.75" x14ac:dyDescent="0.2">
      <c r="A318" s="5"/>
      <c r="B318" s="5"/>
    </row>
    <row r="319" spans="1:2" s="2" customFormat="1" ht="12.75" x14ac:dyDescent="0.2">
      <c r="A319" s="5"/>
      <c r="B319" s="5"/>
    </row>
    <row r="320" spans="1:2" s="2" customFormat="1" ht="12.75" x14ac:dyDescent="0.2">
      <c r="A320" s="5"/>
      <c r="B320" s="5"/>
    </row>
    <row r="321" spans="1:2" s="2" customFormat="1" ht="12.75" x14ac:dyDescent="0.2">
      <c r="A321" s="5"/>
      <c r="B321" s="5"/>
    </row>
    <row r="322" spans="1:2" s="2" customFormat="1" ht="12.75" x14ac:dyDescent="0.2">
      <c r="A322" s="5"/>
      <c r="B322" s="5"/>
    </row>
    <row r="323" spans="1:2" s="2" customFormat="1" ht="12.75" x14ac:dyDescent="0.2">
      <c r="A323" s="5"/>
      <c r="B323" s="5"/>
    </row>
    <row r="324" spans="1:2" s="2" customFormat="1" ht="12.75" x14ac:dyDescent="0.2">
      <c r="A324" s="5"/>
      <c r="B324" s="5"/>
    </row>
    <row r="325" spans="1:2" s="2" customFormat="1" ht="12.75" x14ac:dyDescent="0.2">
      <c r="A325" s="5"/>
      <c r="B325" s="5"/>
    </row>
    <row r="326" spans="1:2" s="2" customFormat="1" ht="12.75" x14ac:dyDescent="0.2">
      <c r="A326" s="5"/>
      <c r="B326" s="5"/>
    </row>
    <row r="327" spans="1:2" s="2" customFormat="1" ht="12.75" x14ac:dyDescent="0.2">
      <c r="A327" s="5"/>
      <c r="B327" s="5"/>
    </row>
    <row r="328" spans="1:2" s="2" customFormat="1" ht="12.75" x14ac:dyDescent="0.2">
      <c r="A328" s="5"/>
      <c r="B328" s="5"/>
    </row>
    <row r="329" spans="1:2" s="2" customFormat="1" ht="12.75" x14ac:dyDescent="0.2">
      <c r="A329" s="5"/>
      <c r="B329" s="5"/>
    </row>
    <row r="330" spans="1:2" s="2" customFormat="1" ht="12.75" x14ac:dyDescent="0.2">
      <c r="A330" s="5"/>
      <c r="B330" s="5"/>
    </row>
    <row r="331" spans="1:2" s="2" customFormat="1" ht="12.75" x14ac:dyDescent="0.2">
      <c r="A331" s="5"/>
      <c r="B331" s="5"/>
    </row>
    <row r="332" spans="1:2" s="2" customFormat="1" ht="12.75" x14ac:dyDescent="0.2">
      <c r="A332" s="5"/>
      <c r="B332" s="5"/>
    </row>
    <row r="333" spans="1:2" s="2" customFormat="1" ht="12.75" x14ac:dyDescent="0.2">
      <c r="A333" s="5"/>
      <c r="B333" s="5"/>
    </row>
    <row r="334" spans="1:2" s="2" customFormat="1" ht="12.75" x14ac:dyDescent="0.2">
      <c r="A334" s="5"/>
      <c r="B334" s="5"/>
    </row>
    <row r="335" spans="1:2" s="2" customFormat="1" ht="12.75" x14ac:dyDescent="0.2">
      <c r="A335" s="5"/>
      <c r="B335" s="5"/>
    </row>
    <row r="336" spans="1:2" s="2" customFormat="1" ht="12.75" x14ac:dyDescent="0.2">
      <c r="A336" s="5"/>
      <c r="B336" s="5"/>
    </row>
    <row r="337" spans="1:2" s="2" customFormat="1" ht="12.75" x14ac:dyDescent="0.2">
      <c r="A337" s="5"/>
      <c r="B337" s="5"/>
    </row>
    <row r="338" spans="1:2" s="2" customFormat="1" ht="12.75" x14ac:dyDescent="0.2">
      <c r="A338" s="5"/>
      <c r="B338" s="5"/>
    </row>
    <row r="339" spans="1:2" s="2" customFormat="1" ht="12.75" x14ac:dyDescent="0.2">
      <c r="A339" s="5"/>
      <c r="B339" s="5"/>
    </row>
    <row r="340" spans="1:2" s="2" customFormat="1" ht="12.75" x14ac:dyDescent="0.2">
      <c r="A340" s="5"/>
      <c r="B340" s="5"/>
    </row>
    <row r="341" spans="1:2" s="2" customFormat="1" ht="12.75" x14ac:dyDescent="0.2">
      <c r="A341" s="5"/>
      <c r="B341" s="5"/>
    </row>
    <row r="342" spans="1:2" s="2" customFormat="1" ht="12.75" x14ac:dyDescent="0.2">
      <c r="A342" s="5"/>
      <c r="B342" s="5"/>
    </row>
    <row r="343" spans="1:2" s="2" customFormat="1" ht="12.75" x14ac:dyDescent="0.2">
      <c r="A343" s="5"/>
      <c r="B343" s="5"/>
    </row>
    <row r="344" spans="1:2" s="2" customFormat="1" ht="12.75" x14ac:dyDescent="0.2">
      <c r="A344" s="5"/>
      <c r="B344" s="5"/>
    </row>
    <row r="345" spans="1:2" s="2" customFormat="1" ht="12.75" x14ac:dyDescent="0.2">
      <c r="A345" s="5"/>
      <c r="B345" s="5"/>
    </row>
    <row r="346" spans="1:2" s="2" customFormat="1" ht="12.75" x14ac:dyDescent="0.2">
      <c r="A346" s="5"/>
      <c r="B346" s="5"/>
    </row>
    <row r="347" spans="1:2" s="2" customFormat="1" ht="12.75" x14ac:dyDescent="0.2">
      <c r="A347" s="5"/>
      <c r="B347" s="5"/>
    </row>
    <row r="348" spans="1:2" s="2" customFormat="1" ht="12.75" x14ac:dyDescent="0.2">
      <c r="A348" s="5"/>
      <c r="B348" s="5"/>
    </row>
    <row r="349" spans="1:2" s="2" customFormat="1" ht="12.75" x14ac:dyDescent="0.2">
      <c r="A349" s="5"/>
      <c r="B349" s="5"/>
    </row>
    <row r="350" spans="1:2" s="2" customFormat="1" ht="12.75" x14ac:dyDescent="0.2">
      <c r="A350" s="5"/>
      <c r="B350" s="5"/>
    </row>
    <row r="351" spans="1:2" s="2" customFormat="1" ht="12.75" x14ac:dyDescent="0.2">
      <c r="A351" s="5"/>
      <c r="B351" s="5"/>
    </row>
    <row r="352" spans="1:2" s="2" customFormat="1" ht="12.75" x14ac:dyDescent="0.2">
      <c r="A352" s="5"/>
      <c r="B352" s="5"/>
    </row>
    <row r="353" spans="1:2" s="2" customFormat="1" ht="12.75" x14ac:dyDescent="0.2">
      <c r="A353" s="5"/>
      <c r="B353" s="5"/>
    </row>
    <row r="354" spans="1:2" s="2" customFormat="1" ht="12.75" x14ac:dyDescent="0.2">
      <c r="A354" s="5"/>
      <c r="B354" s="5"/>
    </row>
    <row r="355" spans="1:2" s="2" customFormat="1" ht="12.75" x14ac:dyDescent="0.2">
      <c r="A355" s="5"/>
      <c r="B355" s="5"/>
    </row>
    <row r="356" spans="1:2" s="2" customFormat="1" ht="12.75" x14ac:dyDescent="0.2">
      <c r="A356" s="5"/>
      <c r="B356" s="5"/>
    </row>
    <row r="357" spans="1:2" s="2" customFormat="1" ht="12.75" x14ac:dyDescent="0.2">
      <c r="A357" s="5"/>
      <c r="B357" s="5"/>
    </row>
    <row r="358" spans="1:2" s="2" customFormat="1" ht="12.75" x14ac:dyDescent="0.2">
      <c r="A358" s="5"/>
      <c r="B358" s="5"/>
    </row>
    <row r="359" spans="1:2" s="2" customFormat="1" ht="12.75" x14ac:dyDescent="0.2">
      <c r="A359" s="5"/>
      <c r="B359" s="5"/>
    </row>
    <row r="360" spans="1:2" s="2" customFormat="1" ht="12.75" x14ac:dyDescent="0.2">
      <c r="A360" s="5"/>
      <c r="B360" s="5"/>
    </row>
    <row r="361" spans="1:2" s="2" customFormat="1" ht="12.75" x14ac:dyDescent="0.2">
      <c r="A361" s="5"/>
      <c r="B361" s="5"/>
    </row>
    <row r="362" spans="1:2" s="2" customFormat="1" ht="12.75" x14ac:dyDescent="0.2">
      <c r="A362" s="5"/>
      <c r="B362" s="5"/>
    </row>
    <row r="363" spans="1:2" s="2" customFormat="1" ht="12.75" x14ac:dyDescent="0.2">
      <c r="A363" s="5"/>
      <c r="B363" s="5"/>
    </row>
    <row r="364" spans="1:2" s="2" customFormat="1" ht="12.75" x14ac:dyDescent="0.2">
      <c r="A364" s="5"/>
      <c r="B364" s="5"/>
    </row>
    <row r="365" spans="1:2" s="2" customFormat="1" ht="12.75" x14ac:dyDescent="0.2">
      <c r="A365" s="5"/>
      <c r="B365" s="5"/>
    </row>
    <row r="366" spans="1:2" s="2" customFormat="1" ht="12.75" x14ac:dyDescent="0.2">
      <c r="A366" s="5"/>
      <c r="B366" s="5"/>
    </row>
    <row r="367" spans="1:2" s="2" customFormat="1" ht="12.75" x14ac:dyDescent="0.2">
      <c r="A367" s="5"/>
      <c r="B367" s="5"/>
    </row>
    <row r="368" spans="1:2" s="2" customFormat="1" ht="12.75" x14ac:dyDescent="0.2">
      <c r="A368" s="5"/>
      <c r="B368" s="5"/>
    </row>
    <row r="369" spans="1:2" s="2" customFormat="1" ht="12.75" x14ac:dyDescent="0.2">
      <c r="A369" s="5"/>
      <c r="B369" s="5"/>
    </row>
    <row r="370" spans="1:2" s="2" customFormat="1" ht="12.75" x14ac:dyDescent="0.2">
      <c r="A370" s="5"/>
      <c r="B370" s="5"/>
    </row>
    <row r="371" spans="1:2" s="2" customFormat="1" ht="12.75" x14ac:dyDescent="0.2">
      <c r="A371" s="5"/>
      <c r="B371" s="5"/>
    </row>
    <row r="372" spans="1:2" s="2" customFormat="1" ht="12.75" x14ac:dyDescent="0.2">
      <c r="A372" s="5"/>
      <c r="B372" s="5"/>
    </row>
    <row r="373" spans="1:2" s="2" customFormat="1" ht="12.75" x14ac:dyDescent="0.2">
      <c r="A373" s="5"/>
      <c r="B373" s="5"/>
    </row>
    <row r="374" spans="1:2" s="2" customFormat="1" ht="12.75" x14ac:dyDescent="0.2">
      <c r="A374" s="5"/>
      <c r="B374" s="5"/>
    </row>
    <row r="375" spans="1:2" s="2" customFormat="1" ht="12.75" x14ac:dyDescent="0.2">
      <c r="A375" s="5"/>
      <c r="B375" s="5"/>
    </row>
    <row r="376" spans="1:2" s="2" customFormat="1" ht="12.75" x14ac:dyDescent="0.2">
      <c r="A376" s="5"/>
      <c r="B376" s="5"/>
    </row>
    <row r="377" spans="1:2" s="2" customFormat="1" ht="12.75" x14ac:dyDescent="0.2">
      <c r="A377" s="5"/>
      <c r="B377" s="5"/>
    </row>
    <row r="378" spans="1:2" s="2" customFormat="1" ht="12.75" x14ac:dyDescent="0.2">
      <c r="A378" s="5"/>
      <c r="B378" s="5"/>
    </row>
    <row r="379" spans="1:2" s="2" customFormat="1" ht="12.75" x14ac:dyDescent="0.2">
      <c r="A379" s="5"/>
      <c r="B379" s="5"/>
    </row>
    <row r="380" spans="1:2" s="2" customFormat="1" ht="12.75" x14ac:dyDescent="0.2">
      <c r="A380" s="5"/>
      <c r="B380" s="5"/>
    </row>
    <row r="381" spans="1:2" s="2" customFormat="1" ht="12.75" x14ac:dyDescent="0.2">
      <c r="A381" s="5"/>
      <c r="B381" s="5"/>
    </row>
    <row r="382" spans="1:2" s="2" customFormat="1" ht="12.75" x14ac:dyDescent="0.2">
      <c r="A382" s="5"/>
      <c r="B382" s="5"/>
    </row>
    <row r="383" spans="1:2" s="2" customFormat="1" ht="12.75" x14ac:dyDescent="0.2">
      <c r="A383" s="5"/>
      <c r="B383" s="5"/>
    </row>
    <row r="384" spans="1:2" s="2" customFormat="1" ht="12.75" x14ac:dyDescent="0.2">
      <c r="A384" s="5"/>
      <c r="B384" s="5"/>
    </row>
    <row r="385" spans="1:2" s="2" customFormat="1" ht="12.75" x14ac:dyDescent="0.2">
      <c r="A385" s="5"/>
      <c r="B385" s="5"/>
    </row>
    <row r="386" spans="1:2" s="2" customFormat="1" ht="12.75" x14ac:dyDescent="0.2">
      <c r="A386" s="5"/>
      <c r="B386" s="5"/>
    </row>
    <row r="387" spans="1:2" s="2" customFormat="1" ht="12.75" x14ac:dyDescent="0.2">
      <c r="A387" s="5"/>
      <c r="B387" s="5"/>
    </row>
    <row r="388" spans="1:2" s="2" customFormat="1" ht="12.75" x14ac:dyDescent="0.2">
      <c r="A388" s="5"/>
      <c r="B388" s="5"/>
    </row>
    <row r="389" spans="1:2" s="2" customFormat="1" ht="12.75" x14ac:dyDescent="0.2">
      <c r="A389" s="5"/>
      <c r="B389" s="5"/>
    </row>
    <row r="390" spans="1:2" s="2" customFormat="1" ht="12.75" x14ac:dyDescent="0.2">
      <c r="A390" s="5"/>
      <c r="B390" s="5"/>
    </row>
    <row r="391" spans="1:2" s="2" customFormat="1" ht="12.75" x14ac:dyDescent="0.2">
      <c r="A391" s="5"/>
      <c r="B391" s="5"/>
    </row>
    <row r="392" spans="1:2" s="2" customFormat="1" ht="12.75" x14ac:dyDescent="0.2">
      <c r="A392" s="5"/>
      <c r="B392" s="5"/>
    </row>
    <row r="393" spans="1:2" s="2" customFormat="1" ht="12.75" x14ac:dyDescent="0.2">
      <c r="A393" s="5"/>
      <c r="B393" s="5"/>
    </row>
    <row r="394" spans="1:2" s="2" customFormat="1" ht="12.75" x14ac:dyDescent="0.2">
      <c r="A394" s="5"/>
      <c r="B394" s="5"/>
    </row>
    <row r="395" spans="1:2" s="2" customFormat="1" ht="12.75" x14ac:dyDescent="0.2">
      <c r="A395" s="5"/>
      <c r="B395" s="5"/>
    </row>
    <row r="396" spans="1:2" s="2" customFormat="1" ht="12.75" x14ac:dyDescent="0.2">
      <c r="A396" s="5"/>
      <c r="B396" s="5"/>
    </row>
    <row r="397" spans="1:2" s="2" customFormat="1" ht="12.75" x14ac:dyDescent="0.2">
      <c r="A397" s="5"/>
      <c r="B397" s="5"/>
    </row>
    <row r="398" spans="1:2" s="2" customFormat="1" ht="12.75" x14ac:dyDescent="0.2">
      <c r="A398" s="5"/>
      <c r="B398" s="5"/>
    </row>
    <row r="399" spans="1:2" s="2" customFormat="1" ht="12.75" x14ac:dyDescent="0.2">
      <c r="A399" s="5"/>
      <c r="B399" s="5"/>
    </row>
    <row r="400" spans="1:2" s="2" customFormat="1" ht="12.75" x14ac:dyDescent="0.2">
      <c r="A400" s="5"/>
      <c r="B400" s="5"/>
    </row>
    <row r="401" spans="1:2" s="2" customFormat="1" ht="12.75" x14ac:dyDescent="0.2">
      <c r="A401" s="5"/>
      <c r="B401" s="5"/>
    </row>
    <row r="402" spans="1:2" s="2" customFormat="1" ht="12.75" x14ac:dyDescent="0.2">
      <c r="A402" s="5"/>
      <c r="B402" s="5"/>
    </row>
    <row r="403" spans="1:2" s="2" customFormat="1" ht="12.75" x14ac:dyDescent="0.2">
      <c r="A403" s="5"/>
      <c r="B403" s="5"/>
    </row>
    <row r="404" spans="1:2" s="2" customFormat="1" ht="12.75" x14ac:dyDescent="0.2">
      <c r="A404" s="5"/>
      <c r="B404" s="5"/>
    </row>
    <row r="405" spans="1:2" s="2" customFormat="1" ht="12.75" x14ac:dyDescent="0.2">
      <c r="A405" s="5"/>
      <c r="B405" s="5"/>
    </row>
    <row r="406" spans="1:2" s="2" customFormat="1" ht="12.75" x14ac:dyDescent="0.2">
      <c r="A406" s="5"/>
      <c r="B406" s="5"/>
    </row>
    <row r="407" spans="1:2" s="2" customFormat="1" ht="12.75" x14ac:dyDescent="0.2">
      <c r="A407" s="5"/>
      <c r="B407" s="5"/>
    </row>
    <row r="408" spans="1:2" s="2" customFormat="1" ht="12.75" x14ac:dyDescent="0.2">
      <c r="A408" s="5"/>
      <c r="B408" s="5"/>
    </row>
    <row r="409" spans="1:2" s="2" customFormat="1" ht="12.75" x14ac:dyDescent="0.2">
      <c r="A409" s="5"/>
      <c r="B409" s="5"/>
    </row>
    <row r="410" spans="1:2" s="2" customFormat="1" ht="12.75" x14ac:dyDescent="0.2">
      <c r="A410" s="5"/>
      <c r="B410" s="5"/>
    </row>
    <row r="411" spans="1:2" s="2" customFormat="1" ht="12.75" x14ac:dyDescent="0.2">
      <c r="A411" s="5"/>
      <c r="B411" s="5"/>
    </row>
    <row r="412" spans="1:2" s="2" customFormat="1" ht="12.75" x14ac:dyDescent="0.2">
      <c r="A412" s="5"/>
      <c r="B412" s="5"/>
    </row>
    <row r="413" spans="1:2" s="2" customFormat="1" ht="12.75" x14ac:dyDescent="0.2">
      <c r="A413" s="5"/>
      <c r="B413" s="5"/>
    </row>
    <row r="414" spans="1:2" s="2" customFormat="1" ht="12.75" x14ac:dyDescent="0.2">
      <c r="A414" s="5"/>
      <c r="B414" s="5"/>
    </row>
    <row r="415" spans="1:2" s="2" customFormat="1" ht="12.75" x14ac:dyDescent="0.2">
      <c r="A415" s="5"/>
      <c r="B415" s="5"/>
    </row>
    <row r="416" spans="1:2" s="2" customFormat="1" ht="12.75" x14ac:dyDescent="0.2">
      <c r="A416" s="5"/>
      <c r="B416" s="5"/>
    </row>
    <row r="417" spans="1:2" s="2" customFormat="1" ht="12.75" x14ac:dyDescent="0.2">
      <c r="A417" s="5"/>
      <c r="B417" s="5"/>
    </row>
    <row r="418" spans="1:2" s="2" customFormat="1" ht="12.75" x14ac:dyDescent="0.2">
      <c r="A418" s="5"/>
      <c r="B418" s="5"/>
    </row>
    <row r="419" spans="1:2" s="2" customFormat="1" ht="12.75" x14ac:dyDescent="0.2">
      <c r="A419" s="5"/>
      <c r="B419" s="5"/>
    </row>
    <row r="420" spans="1:2" s="2" customFormat="1" ht="12.75" x14ac:dyDescent="0.2">
      <c r="A420" s="5"/>
      <c r="B420" s="5"/>
    </row>
    <row r="421" spans="1:2" s="2" customFormat="1" ht="12.75" x14ac:dyDescent="0.2">
      <c r="A421" s="5"/>
      <c r="B421" s="5"/>
    </row>
    <row r="422" spans="1:2" s="2" customFormat="1" ht="12.75" x14ac:dyDescent="0.2">
      <c r="A422" s="5"/>
      <c r="B422" s="5"/>
    </row>
    <row r="423" spans="1:2" s="2" customFormat="1" ht="12.75" x14ac:dyDescent="0.2">
      <c r="A423" s="5"/>
      <c r="B423" s="5"/>
    </row>
    <row r="424" spans="1:2" s="2" customFormat="1" ht="12.75" x14ac:dyDescent="0.2">
      <c r="A424" s="5"/>
      <c r="B424" s="5"/>
    </row>
    <row r="425" spans="1:2" s="2" customFormat="1" ht="12.75" x14ac:dyDescent="0.2">
      <c r="A425" s="5"/>
      <c r="B425" s="5"/>
    </row>
    <row r="426" spans="1:2" s="2" customFormat="1" ht="12.75" x14ac:dyDescent="0.2">
      <c r="A426" s="5"/>
      <c r="B426" s="5"/>
    </row>
    <row r="427" spans="1:2" s="2" customFormat="1" ht="12.75" x14ac:dyDescent="0.2">
      <c r="A427" s="5"/>
      <c r="B427" s="5"/>
    </row>
    <row r="428" spans="1:2" s="2" customFormat="1" ht="12.75" x14ac:dyDescent="0.2">
      <c r="A428" s="5"/>
      <c r="B428" s="5"/>
    </row>
    <row r="429" spans="1:2" s="2" customFormat="1" ht="12.75" x14ac:dyDescent="0.2">
      <c r="A429" s="5"/>
      <c r="B429" s="5"/>
    </row>
    <row r="430" spans="1:2" s="2" customFormat="1" ht="12.75" x14ac:dyDescent="0.2">
      <c r="A430" s="5"/>
      <c r="B430" s="5"/>
    </row>
    <row r="431" spans="1:2" s="2" customFormat="1" ht="12.75" x14ac:dyDescent="0.2">
      <c r="A431" s="5"/>
      <c r="B431" s="5"/>
    </row>
    <row r="432" spans="1:2" s="2" customFormat="1" ht="12.75" x14ac:dyDescent="0.2">
      <c r="A432" s="5"/>
      <c r="B432" s="5"/>
    </row>
    <row r="433" spans="1:2" s="2" customFormat="1" ht="12.75" x14ac:dyDescent="0.2">
      <c r="A433" s="5"/>
      <c r="B433" s="5"/>
    </row>
    <row r="434" spans="1:2" s="2" customFormat="1" ht="12.75" x14ac:dyDescent="0.2">
      <c r="A434" s="5"/>
      <c r="B434" s="5"/>
    </row>
    <row r="435" spans="1:2" s="2" customFormat="1" ht="12.75" x14ac:dyDescent="0.2">
      <c r="A435" s="5"/>
      <c r="B435" s="5"/>
    </row>
    <row r="436" spans="1:2" s="2" customFormat="1" ht="12.75" x14ac:dyDescent="0.2">
      <c r="A436" s="5"/>
      <c r="B436" s="5"/>
    </row>
    <row r="437" spans="1:2" s="2" customFormat="1" ht="12.75" x14ac:dyDescent="0.2">
      <c r="A437" s="5"/>
      <c r="B437" s="5"/>
    </row>
    <row r="438" spans="1:2" s="2" customFormat="1" ht="12.75" x14ac:dyDescent="0.2">
      <c r="A438" s="5"/>
      <c r="B438" s="5"/>
    </row>
    <row r="439" spans="1:2" s="2" customFormat="1" ht="12.75" x14ac:dyDescent="0.2">
      <c r="A439" s="5"/>
      <c r="B439" s="5"/>
    </row>
    <row r="440" spans="1:2" s="2" customFormat="1" ht="12.75" x14ac:dyDescent="0.2">
      <c r="A440" s="5"/>
      <c r="B440" s="5"/>
    </row>
    <row r="441" spans="1:2" s="2" customFormat="1" ht="12.75" x14ac:dyDescent="0.2">
      <c r="A441" s="5"/>
      <c r="B441" s="5"/>
    </row>
    <row r="442" spans="1:2" s="2" customFormat="1" ht="12.75" x14ac:dyDescent="0.2">
      <c r="A442" s="5"/>
      <c r="B442" s="5"/>
    </row>
    <row r="443" spans="1:2" s="2" customFormat="1" ht="12.75" x14ac:dyDescent="0.2">
      <c r="A443" s="5"/>
      <c r="B443" s="5"/>
    </row>
    <row r="444" spans="1:2" s="2" customFormat="1" ht="12.75" x14ac:dyDescent="0.2">
      <c r="A444" s="5"/>
      <c r="B444" s="5"/>
    </row>
    <row r="445" spans="1:2" s="2" customFormat="1" ht="12.75" x14ac:dyDescent="0.2">
      <c r="A445" s="5"/>
      <c r="B445" s="5"/>
    </row>
    <row r="446" spans="1:2" s="2" customFormat="1" ht="12.75" x14ac:dyDescent="0.2">
      <c r="A446" s="5"/>
      <c r="B446" s="5"/>
    </row>
    <row r="447" spans="1:2" s="2" customFormat="1" ht="12.75" x14ac:dyDescent="0.2">
      <c r="A447" s="5"/>
      <c r="B447" s="5"/>
    </row>
    <row r="448" spans="1:2" s="2" customFormat="1" ht="12.75" x14ac:dyDescent="0.2">
      <c r="A448" s="5"/>
      <c r="B448" s="5"/>
    </row>
    <row r="449" spans="1:2" s="2" customFormat="1" ht="12.75" x14ac:dyDescent="0.2">
      <c r="A449" s="5"/>
      <c r="B449" s="5"/>
    </row>
    <row r="450" spans="1:2" s="2" customFormat="1" ht="12.75" x14ac:dyDescent="0.2">
      <c r="A450" s="5"/>
      <c r="B450" s="5"/>
    </row>
    <row r="451" spans="1:2" s="2" customFormat="1" ht="12.75" x14ac:dyDescent="0.2">
      <c r="A451" s="5"/>
      <c r="B451" s="5"/>
    </row>
    <row r="452" spans="1:2" s="2" customFormat="1" ht="12.75" x14ac:dyDescent="0.2">
      <c r="A452" s="5"/>
      <c r="B452" s="5"/>
    </row>
    <row r="453" spans="1:2" s="2" customFormat="1" ht="12.75" x14ac:dyDescent="0.2">
      <c r="A453" s="5"/>
      <c r="B453" s="5"/>
    </row>
    <row r="454" spans="1:2" s="2" customFormat="1" ht="12.75" x14ac:dyDescent="0.2">
      <c r="A454" s="5"/>
      <c r="B454" s="5"/>
    </row>
    <row r="455" spans="1:2" s="2" customFormat="1" ht="12.75" x14ac:dyDescent="0.2">
      <c r="A455" s="5"/>
      <c r="B455" s="5"/>
    </row>
    <row r="456" spans="1:2" s="2" customFormat="1" ht="12.75" x14ac:dyDescent="0.2">
      <c r="A456" s="5"/>
      <c r="B456" s="5"/>
    </row>
    <row r="457" spans="1:2" s="2" customFormat="1" ht="12.75" x14ac:dyDescent="0.2">
      <c r="A457" s="5"/>
      <c r="B457" s="5"/>
    </row>
    <row r="458" spans="1:2" s="2" customFormat="1" ht="12.75" x14ac:dyDescent="0.2">
      <c r="A458" s="5"/>
      <c r="B458" s="5"/>
    </row>
    <row r="459" spans="1:2" s="2" customFormat="1" ht="12.75" x14ac:dyDescent="0.2">
      <c r="A459" s="5"/>
      <c r="B459" s="5"/>
    </row>
    <row r="460" spans="1:2" s="2" customFormat="1" ht="12.75" x14ac:dyDescent="0.2">
      <c r="A460" s="5"/>
      <c r="B460" s="5"/>
    </row>
    <row r="461" spans="1:2" s="2" customFormat="1" ht="12.75" x14ac:dyDescent="0.2">
      <c r="A461" s="5"/>
      <c r="B461" s="5"/>
    </row>
    <row r="462" spans="1:2" s="2" customFormat="1" ht="12.75" x14ac:dyDescent="0.2">
      <c r="A462" s="5"/>
      <c r="B462" s="5"/>
    </row>
    <row r="463" spans="1:2" s="2" customFormat="1" ht="12.75" x14ac:dyDescent="0.2">
      <c r="A463" s="5"/>
      <c r="B463" s="5"/>
    </row>
    <row r="464" spans="1:2" s="2" customFormat="1" ht="12.75" x14ac:dyDescent="0.2">
      <c r="A464" s="5"/>
      <c r="B464" s="5"/>
    </row>
    <row r="465" spans="1:2" s="2" customFormat="1" ht="12.75" x14ac:dyDescent="0.2">
      <c r="A465" s="5"/>
      <c r="B465" s="5"/>
    </row>
  </sheetData>
  <sheetProtection insertRows="0" deleteRows="0" selectLockedCells="1"/>
  <mergeCells count="40">
    <mergeCell ref="E31:F31"/>
    <mergeCell ref="G31:H31"/>
    <mergeCell ref="E28:F28"/>
    <mergeCell ref="E29:F29"/>
    <mergeCell ref="E30:F30"/>
    <mergeCell ref="G28:H28"/>
    <mergeCell ref="G29:H29"/>
    <mergeCell ref="G30:H30"/>
    <mergeCell ref="E24:F24"/>
    <mergeCell ref="E25:F25"/>
    <mergeCell ref="G22:H22"/>
    <mergeCell ref="G23:H23"/>
    <mergeCell ref="G24:H24"/>
    <mergeCell ref="G25:H25"/>
    <mergeCell ref="A38:G38"/>
    <mergeCell ref="A37:XFD37"/>
    <mergeCell ref="A36:XFD36"/>
    <mergeCell ref="A40:G40"/>
    <mergeCell ref="A39:G39"/>
    <mergeCell ref="A1:B6"/>
    <mergeCell ref="A34:G34"/>
    <mergeCell ref="A35:G35"/>
    <mergeCell ref="A10:A16"/>
    <mergeCell ref="F8:G8"/>
    <mergeCell ref="A8:A9"/>
    <mergeCell ref="C8:C9"/>
    <mergeCell ref="C3:I3"/>
    <mergeCell ref="B8:B9"/>
    <mergeCell ref="D8:D9"/>
    <mergeCell ref="A32:G32"/>
    <mergeCell ref="A21:G21"/>
    <mergeCell ref="A19:I20"/>
    <mergeCell ref="E22:F22"/>
    <mergeCell ref="E23:F23"/>
    <mergeCell ref="E8:E9"/>
    <mergeCell ref="H8:I8"/>
    <mergeCell ref="C4:I4"/>
    <mergeCell ref="C1:I2"/>
    <mergeCell ref="C5:I5"/>
    <mergeCell ref="C6:I7"/>
  </mergeCells>
  <printOptions horizontalCentered="1"/>
  <pageMargins left="1.1811023622047245" right="0.59055118110236227" top="0.78740157480314965" bottom="0.59055118110236227" header="0.31496062992125984" footer="0.31496062992125984"/>
  <pageSetup scale="64" fitToHeight="0" orientation="landscape" r:id="rId1"/>
  <headerFooter>
    <oddHeader>&amp;RFOLIO &amp;P  DE &amp;N</oddHeader>
  </headerFooter>
  <drawing r:id="rId2"/>
  <legacyDrawing r:id="rId3"/>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8000"/>
  </sheetPr>
  <dimension ref="A1:K465"/>
  <sheetViews>
    <sheetView view="pageBreakPreview" topLeftCell="A3" zoomScaleNormal="100" zoomScaleSheetLayoutView="100" workbookViewId="0">
      <selection activeCell="A37" sqref="A37:XFD37"/>
    </sheetView>
  </sheetViews>
  <sheetFormatPr baseColWidth="10" defaultColWidth="11.42578125" defaultRowHeight="15" x14ac:dyDescent="0.25"/>
  <cols>
    <col min="1" max="1" width="19.140625" style="9" customWidth="1"/>
    <col min="2" max="2" width="12.140625" style="9" customWidth="1"/>
    <col min="3" max="3" width="35.5703125" style="1" customWidth="1"/>
    <col min="4" max="4" width="7.42578125" style="1" customWidth="1"/>
    <col min="5" max="5" width="10.42578125" style="1" customWidth="1"/>
    <col min="6" max="6" width="11.28515625" style="1" customWidth="1"/>
    <col min="7" max="7" width="13.140625" style="1" customWidth="1"/>
    <col min="8" max="8" width="15.140625" style="1" customWidth="1"/>
    <col min="9" max="9" width="23" style="1" customWidth="1"/>
    <col min="10" max="10" width="0.140625" style="1" hidden="1" customWidth="1"/>
    <col min="11" max="16384" width="11.42578125" style="1"/>
  </cols>
  <sheetData>
    <row r="1" spans="1:11" ht="15" customHeight="1" x14ac:dyDescent="0.25">
      <c r="A1" s="88"/>
      <c r="B1" s="89"/>
      <c r="C1" s="94" t="s">
        <v>3</v>
      </c>
      <c r="D1" s="95"/>
      <c r="E1" s="95"/>
      <c r="F1" s="95"/>
      <c r="G1" s="95"/>
      <c r="H1" s="95"/>
      <c r="I1" s="96"/>
    </row>
    <row r="2" spans="1:11" ht="15" customHeight="1" thickBot="1" x14ac:dyDescent="0.3">
      <c r="A2" s="90"/>
      <c r="B2" s="91"/>
      <c r="C2" s="97"/>
      <c r="D2" s="98"/>
      <c r="E2" s="98"/>
      <c r="F2" s="98"/>
      <c r="G2" s="98"/>
      <c r="H2" s="98"/>
      <c r="I2" s="99"/>
    </row>
    <row r="3" spans="1:11" ht="21.75" thickBot="1" x14ac:dyDescent="0.3">
      <c r="A3" s="90"/>
      <c r="B3" s="91"/>
      <c r="C3" s="100" t="s">
        <v>7</v>
      </c>
      <c r="D3" s="101"/>
      <c r="E3" s="101"/>
      <c r="F3" s="101"/>
      <c r="G3" s="101"/>
      <c r="H3" s="101"/>
      <c r="I3" s="102"/>
    </row>
    <row r="4" spans="1:11" ht="21.75" thickBot="1" x14ac:dyDescent="0.3">
      <c r="A4" s="90"/>
      <c r="B4" s="91"/>
      <c r="C4" s="103" t="s">
        <v>28</v>
      </c>
      <c r="D4" s="104"/>
      <c r="E4" s="104"/>
      <c r="F4" s="104"/>
      <c r="G4" s="104"/>
      <c r="H4" s="104"/>
      <c r="I4" s="105"/>
    </row>
    <row r="5" spans="1:11" ht="21.75" customHeight="1" thickBot="1" x14ac:dyDescent="0.3">
      <c r="A5" s="90"/>
      <c r="B5" s="91"/>
      <c r="C5" s="106" t="s">
        <v>29</v>
      </c>
      <c r="D5" s="107"/>
      <c r="E5" s="107"/>
      <c r="F5" s="107"/>
      <c r="G5" s="107"/>
      <c r="H5" s="107"/>
      <c r="I5" s="108"/>
    </row>
    <row r="6" spans="1:11" ht="18.75" customHeight="1" thickBot="1" x14ac:dyDescent="0.3">
      <c r="A6" s="92"/>
      <c r="B6" s="93"/>
      <c r="C6" s="109" t="s">
        <v>691</v>
      </c>
      <c r="D6" s="110"/>
      <c r="E6" s="110"/>
      <c r="F6" s="110"/>
      <c r="G6" s="110"/>
      <c r="H6" s="110"/>
      <c r="I6" s="111"/>
    </row>
    <row r="7" spans="1:11" s="2" customFormat="1" ht="0.75" customHeight="1" thickBot="1" x14ac:dyDescent="0.25">
      <c r="A7" s="7"/>
      <c r="B7" s="7"/>
      <c r="C7" s="112"/>
      <c r="D7" s="113"/>
      <c r="E7" s="113"/>
      <c r="F7" s="113"/>
      <c r="G7" s="113"/>
      <c r="H7" s="113"/>
      <c r="I7" s="114"/>
    </row>
    <row r="8" spans="1:11" s="2" customFormat="1" ht="29.25" customHeight="1" thickBot="1" x14ac:dyDescent="0.25">
      <c r="A8" s="124" t="s">
        <v>1</v>
      </c>
      <c r="B8" s="126" t="s">
        <v>9</v>
      </c>
      <c r="C8" s="124" t="s">
        <v>8</v>
      </c>
      <c r="D8" s="126" t="s">
        <v>10</v>
      </c>
      <c r="E8" s="126" t="s">
        <v>11</v>
      </c>
      <c r="F8" s="115" t="s">
        <v>12</v>
      </c>
      <c r="G8" s="128"/>
      <c r="H8" s="115" t="s">
        <v>15</v>
      </c>
      <c r="I8" s="116"/>
    </row>
    <row r="9" spans="1:11" s="6" customFormat="1" ht="36.75" thickBot="1" x14ac:dyDescent="0.25">
      <c r="A9" s="125"/>
      <c r="B9" s="127"/>
      <c r="C9" s="125"/>
      <c r="D9" s="127"/>
      <c r="E9" s="127"/>
      <c r="F9" s="13" t="s">
        <v>13</v>
      </c>
      <c r="G9" s="13" t="s">
        <v>14</v>
      </c>
      <c r="H9" s="13" t="s">
        <v>16</v>
      </c>
      <c r="I9" s="17" t="s">
        <v>17</v>
      </c>
      <c r="K9" s="6">
        <f>1516+2328</f>
        <v>3844</v>
      </c>
    </row>
    <row r="10" spans="1:11" s="6" customFormat="1" ht="14.25" x14ac:dyDescent="0.2">
      <c r="A10" s="117" t="s">
        <v>35</v>
      </c>
      <c r="B10" s="28">
        <v>1</v>
      </c>
      <c r="C10" s="12" t="s">
        <v>37</v>
      </c>
      <c r="D10" s="12">
        <v>3</v>
      </c>
      <c r="E10" s="12">
        <f>486+442+492</f>
        <v>1420</v>
      </c>
      <c r="F10" s="33">
        <v>41791</v>
      </c>
      <c r="G10" s="33">
        <v>41820</v>
      </c>
      <c r="H10" s="33">
        <v>44362</v>
      </c>
      <c r="I10" s="33">
        <v>45458</v>
      </c>
    </row>
    <row r="11" spans="1:11" s="6" customFormat="1" ht="14.45" customHeight="1" x14ac:dyDescent="0.2">
      <c r="A11" s="118"/>
      <c r="B11" s="29">
        <v>2</v>
      </c>
      <c r="C11" s="10" t="s">
        <v>38</v>
      </c>
      <c r="D11" s="10">
        <v>3</v>
      </c>
      <c r="E11" s="10">
        <f>550+424+406</f>
        <v>1380</v>
      </c>
      <c r="F11" s="34">
        <v>41821</v>
      </c>
      <c r="G11" s="34">
        <v>41851</v>
      </c>
      <c r="H11" s="34">
        <v>44362</v>
      </c>
      <c r="I11" s="34">
        <v>45458</v>
      </c>
    </row>
    <row r="12" spans="1:11" s="6" customFormat="1" ht="14.45" customHeight="1" x14ac:dyDescent="0.2">
      <c r="A12" s="118"/>
      <c r="B12" s="29">
        <v>3</v>
      </c>
      <c r="C12" s="10" t="s">
        <v>39</v>
      </c>
      <c r="D12" s="10">
        <v>2</v>
      </c>
      <c r="E12" s="10">
        <f>321+351</f>
        <v>672</v>
      </c>
      <c r="F12" s="34">
        <v>41852</v>
      </c>
      <c r="G12" s="34">
        <v>41882</v>
      </c>
      <c r="H12" s="34">
        <v>44362</v>
      </c>
      <c r="I12" s="34">
        <v>45458</v>
      </c>
    </row>
    <row r="13" spans="1:11" s="6" customFormat="1" ht="14.45" customHeight="1" x14ac:dyDescent="0.2">
      <c r="A13" s="118"/>
      <c r="B13" s="29"/>
      <c r="C13" s="10"/>
      <c r="D13" s="10"/>
      <c r="E13" s="10"/>
      <c r="F13" s="10"/>
      <c r="G13" s="10"/>
      <c r="H13" s="10"/>
      <c r="I13" s="10"/>
    </row>
    <row r="14" spans="1:11" s="6" customFormat="1" ht="14.45" customHeight="1" x14ac:dyDescent="0.2">
      <c r="A14" s="133"/>
      <c r="B14" s="31"/>
      <c r="C14" s="32"/>
      <c r="D14" s="32"/>
      <c r="E14" s="32"/>
      <c r="F14" s="32"/>
      <c r="G14" s="32"/>
      <c r="H14" s="32"/>
      <c r="I14" s="32"/>
    </row>
    <row r="15" spans="1:11" s="6" customFormat="1" ht="14.45" customHeight="1" x14ac:dyDescent="0.2">
      <c r="A15" s="133"/>
      <c r="B15" s="31"/>
      <c r="C15" s="32"/>
      <c r="D15" s="32"/>
      <c r="E15" s="32"/>
      <c r="F15" s="32"/>
      <c r="G15" s="32"/>
      <c r="H15" s="32"/>
      <c r="I15" s="32"/>
    </row>
    <row r="16" spans="1:11" s="6" customFormat="1" ht="15" customHeight="1" thickBot="1" x14ac:dyDescent="0.25">
      <c r="A16" s="119"/>
      <c r="B16" s="30"/>
      <c r="C16" s="11"/>
      <c r="D16" s="11"/>
      <c r="E16" s="11"/>
      <c r="F16" s="11"/>
      <c r="G16" s="11"/>
      <c r="H16" s="11"/>
      <c r="I16" s="11"/>
    </row>
    <row r="17" spans="1:9" s="2" customFormat="1" ht="12.75" x14ac:dyDescent="0.2"/>
    <row r="18" spans="1:9" s="2" customFormat="1" ht="12.75" x14ac:dyDescent="0.2">
      <c r="H18" s="18"/>
    </row>
    <row r="19" spans="1:9" s="2" customFormat="1" ht="12.75" x14ac:dyDescent="0.2">
      <c r="A19" s="120" t="s">
        <v>32</v>
      </c>
      <c r="B19" s="120"/>
      <c r="C19" s="120"/>
      <c r="D19" s="120"/>
      <c r="E19" s="120"/>
      <c r="F19" s="120"/>
      <c r="G19" s="120"/>
      <c r="H19" s="120"/>
      <c r="I19" s="120"/>
    </row>
    <row r="20" spans="1:9" s="2" customFormat="1" ht="12.75" x14ac:dyDescent="0.2">
      <c r="A20" s="120"/>
      <c r="B20" s="120"/>
      <c r="C20" s="120"/>
      <c r="D20" s="120"/>
      <c r="E20" s="120"/>
      <c r="F20" s="120"/>
      <c r="G20" s="120"/>
      <c r="H20" s="120"/>
      <c r="I20" s="120"/>
    </row>
    <row r="21" spans="1:9" s="2" customFormat="1" ht="12.75" x14ac:dyDescent="0.2">
      <c r="A21" s="121"/>
      <c r="B21" s="121"/>
      <c r="C21" s="121"/>
      <c r="D21" s="121"/>
      <c r="E21" s="121"/>
      <c r="F21" s="121"/>
      <c r="G21" s="121"/>
      <c r="H21" s="18"/>
    </row>
    <row r="22" spans="1:9" s="2" customFormat="1" ht="12.75" x14ac:dyDescent="0.2">
      <c r="A22" s="18"/>
      <c r="B22" s="24" t="s">
        <v>20</v>
      </c>
      <c r="C22" s="24" t="s">
        <v>33</v>
      </c>
      <c r="D22" s="18"/>
      <c r="E22" s="122" t="s">
        <v>24</v>
      </c>
      <c r="F22" s="122"/>
      <c r="G22" s="123" t="s">
        <v>684</v>
      </c>
      <c r="H22" s="123"/>
    </row>
    <row r="23" spans="1:9" s="2" customFormat="1" ht="12.75" x14ac:dyDescent="0.2">
      <c r="A23" s="18"/>
      <c r="B23" s="24" t="s">
        <v>21</v>
      </c>
      <c r="C23" s="24" t="s">
        <v>34</v>
      </c>
      <c r="D23" s="18"/>
      <c r="E23" s="122" t="s">
        <v>21</v>
      </c>
      <c r="F23" s="122"/>
      <c r="G23" s="123" t="s">
        <v>366</v>
      </c>
      <c r="H23" s="123"/>
    </row>
    <row r="24" spans="1:9" s="2" customFormat="1" ht="12.75" x14ac:dyDescent="0.2">
      <c r="A24" s="18"/>
      <c r="B24" s="24" t="s">
        <v>22</v>
      </c>
      <c r="C24" s="35">
        <v>44362</v>
      </c>
      <c r="D24" s="18"/>
      <c r="E24" s="122" t="s">
        <v>22</v>
      </c>
      <c r="F24" s="122"/>
      <c r="G24" s="129">
        <v>44362</v>
      </c>
      <c r="H24" s="123"/>
    </row>
    <row r="25" spans="1:9" s="2" customFormat="1" ht="12.75" x14ac:dyDescent="0.2">
      <c r="A25" s="18"/>
      <c r="B25" s="24" t="s">
        <v>23</v>
      </c>
      <c r="C25" s="24"/>
      <c r="D25" s="18"/>
      <c r="E25" s="122" t="s">
        <v>25</v>
      </c>
      <c r="F25" s="122"/>
      <c r="G25" s="123"/>
      <c r="H25" s="123"/>
    </row>
    <row r="26" spans="1:9" s="2" customFormat="1" ht="12.75" x14ac:dyDescent="0.2">
      <c r="A26" s="18"/>
      <c r="B26" s="21"/>
      <c r="C26" s="21"/>
      <c r="D26" s="18"/>
      <c r="E26" s="22"/>
      <c r="F26" s="22"/>
      <c r="G26" s="22"/>
      <c r="H26" s="22"/>
    </row>
    <row r="27" spans="1:9" s="2" customFormat="1" ht="12.75" x14ac:dyDescent="0.2">
      <c r="A27" s="18"/>
      <c r="B27" s="21"/>
      <c r="C27" s="21"/>
      <c r="D27" s="18"/>
      <c r="E27" s="22"/>
      <c r="F27" s="22"/>
      <c r="G27" s="22"/>
      <c r="H27" s="22"/>
    </row>
    <row r="28" spans="1:9" s="2" customFormat="1" ht="12.75" x14ac:dyDescent="0.2">
      <c r="A28" s="18"/>
      <c r="B28" s="21"/>
      <c r="C28" s="21"/>
      <c r="D28" s="18"/>
      <c r="E28" s="122" t="s">
        <v>26</v>
      </c>
      <c r="F28" s="122"/>
      <c r="G28" s="123" t="s">
        <v>367</v>
      </c>
      <c r="H28" s="123"/>
    </row>
    <row r="29" spans="1:9" s="2" customFormat="1" ht="12.75" x14ac:dyDescent="0.2">
      <c r="A29" s="18"/>
      <c r="B29" s="21"/>
      <c r="C29" s="21"/>
      <c r="D29" s="18"/>
      <c r="E29" s="122" t="s">
        <v>21</v>
      </c>
      <c r="F29" s="122"/>
      <c r="G29" s="123" t="s">
        <v>36</v>
      </c>
      <c r="H29" s="123"/>
    </row>
    <row r="30" spans="1:9" s="2" customFormat="1" ht="12.75" x14ac:dyDescent="0.2">
      <c r="A30" s="18"/>
      <c r="B30" s="21"/>
      <c r="C30" s="21"/>
      <c r="D30" s="18"/>
      <c r="E30" s="122" t="s">
        <v>27</v>
      </c>
      <c r="F30" s="122"/>
      <c r="G30" s="129">
        <v>44362</v>
      </c>
      <c r="H30" s="123"/>
    </row>
    <row r="31" spans="1:9" s="2" customFormat="1" ht="12.75" x14ac:dyDescent="0.2">
      <c r="A31" s="23"/>
      <c r="B31" s="23"/>
      <c r="C31" s="23"/>
      <c r="D31" s="23"/>
      <c r="E31" s="131" t="s">
        <v>25</v>
      </c>
      <c r="F31" s="131"/>
      <c r="G31" s="132"/>
      <c r="H31" s="132"/>
    </row>
    <row r="32" spans="1:9" s="2" customFormat="1" ht="12.75" x14ac:dyDescent="0.2">
      <c r="A32" s="130"/>
      <c r="B32" s="130"/>
      <c r="C32" s="130"/>
      <c r="D32" s="130"/>
      <c r="E32" s="130"/>
      <c r="F32" s="130"/>
      <c r="G32" s="130"/>
      <c r="H32" s="19"/>
    </row>
    <row r="33" spans="1:10" s="2" customFormat="1" ht="12.75" x14ac:dyDescent="0.2">
      <c r="A33" s="8" t="s">
        <v>0</v>
      </c>
      <c r="B33" s="8"/>
      <c r="C33" s="4"/>
      <c r="D33" s="4"/>
      <c r="E33" s="4"/>
      <c r="H33" s="19"/>
    </row>
    <row r="34" spans="1:10" s="2" customFormat="1" ht="12.75" x14ac:dyDescent="0.2">
      <c r="A34" s="121" t="s">
        <v>5</v>
      </c>
      <c r="B34" s="121"/>
      <c r="C34" s="121"/>
      <c r="D34" s="121"/>
      <c r="E34" s="121"/>
      <c r="F34" s="121"/>
      <c r="G34" s="121"/>
      <c r="H34" s="19"/>
    </row>
    <row r="35" spans="1:10" s="2" customFormat="1" x14ac:dyDescent="0.25">
      <c r="A35" s="121" t="s">
        <v>4</v>
      </c>
      <c r="B35" s="121"/>
      <c r="C35" s="121"/>
      <c r="D35" s="121"/>
      <c r="E35" s="121"/>
      <c r="F35" s="121"/>
      <c r="G35" s="121"/>
      <c r="H35" s="19"/>
      <c r="I35" s="3"/>
      <c r="J35"/>
    </row>
    <row r="36" spans="1:10" s="121" customFormat="1" ht="15" customHeight="1" x14ac:dyDescent="0.2">
      <c r="A36" s="121" t="s">
        <v>19</v>
      </c>
    </row>
    <row r="37" spans="1:10" s="121" customFormat="1" ht="15" customHeight="1" x14ac:dyDescent="0.2">
      <c r="A37" s="121" t="s">
        <v>18</v>
      </c>
    </row>
    <row r="38" spans="1:10" s="2" customFormat="1" x14ac:dyDescent="0.25">
      <c r="A38" s="121" t="s">
        <v>6</v>
      </c>
      <c r="B38" s="121"/>
      <c r="C38" s="121"/>
      <c r="D38" s="121"/>
      <c r="E38" s="121"/>
      <c r="F38" s="121"/>
      <c r="G38" s="121"/>
      <c r="H38" s="19"/>
      <c r="J38"/>
    </row>
    <row r="39" spans="1:10" s="2" customFormat="1" ht="12.75" x14ac:dyDescent="0.2">
      <c r="A39" s="130"/>
      <c r="B39" s="130"/>
      <c r="C39" s="130"/>
      <c r="D39" s="130"/>
      <c r="E39" s="130"/>
      <c r="F39" s="130"/>
      <c r="G39" s="130"/>
      <c r="H39" s="19"/>
    </row>
    <row r="40" spans="1:10" s="2" customFormat="1" ht="12.75" x14ac:dyDescent="0.2">
      <c r="A40" s="130"/>
      <c r="B40" s="130"/>
      <c r="C40" s="130"/>
      <c r="D40" s="130"/>
      <c r="E40" s="130"/>
      <c r="F40" s="130"/>
      <c r="G40" s="130"/>
      <c r="H40" s="19"/>
    </row>
    <row r="41" spans="1:10" s="2" customFormat="1" ht="12.75" x14ac:dyDescent="0.2">
      <c r="A41" s="5"/>
      <c r="B41" s="5"/>
    </row>
    <row r="42" spans="1:10" s="2" customFormat="1" ht="12.75" x14ac:dyDescent="0.2">
      <c r="A42" s="5"/>
      <c r="B42" s="5"/>
    </row>
    <row r="43" spans="1:10" s="2" customFormat="1" ht="12.75" x14ac:dyDescent="0.2">
      <c r="A43" s="5"/>
      <c r="B43" s="5"/>
    </row>
    <row r="44" spans="1:10" s="2" customFormat="1" ht="12.75" x14ac:dyDescent="0.2">
      <c r="A44" s="5"/>
      <c r="B44" s="5"/>
    </row>
    <row r="45" spans="1:10" s="2" customFormat="1" ht="12.75" x14ac:dyDescent="0.2">
      <c r="A45" s="5"/>
      <c r="B45" s="5"/>
    </row>
    <row r="46" spans="1:10" s="2" customFormat="1" ht="12.75" x14ac:dyDescent="0.2">
      <c r="A46" s="5"/>
      <c r="B46" s="5"/>
    </row>
    <row r="47" spans="1:10" s="2" customFormat="1" ht="12.75" x14ac:dyDescent="0.2">
      <c r="A47" s="5"/>
      <c r="B47" s="5"/>
    </row>
    <row r="48" spans="1:10" s="2" customFormat="1" ht="12.75" x14ac:dyDescent="0.2">
      <c r="A48" s="5"/>
      <c r="B48" s="5"/>
    </row>
    <row r="49" spans="1:2" s="2" customFormat="1" ht="12.75" x14ac:dyDescent="0.2">
      <c r="A49" s="5"/>
      <c r="B49" s="5"/>
    </row>
    <row r="50" spans="1:2" s="2" customFormat="1" ht="12.75" x14ac:dyDescent="0.2">
      <c r="A50" s="5"/>
      <c r="B50" s="5"/>
    </row>
    <row r="51" spans="1:2" s="2" customFormat="1" ht="12.75" x14ac:dyDescent="0.2">
      <c r="A51" s="5"/>
      <c r="B51" s="5"/>
    </row>
    <row r="52" spans="1:2" s="2" customFormat="1" ht="12.75" x14ac:dyDescent="0.2">
      <c r="A52" s="5"/>
      <c r="B52" s="5"/>
    </row>
    <row r="53" spans="1:2" s="2" customFormat="1" ht="12.75" x14ac:dyDescent="0.2">
      <c r="A53" s="5"/>
      <c r="B53" s="5"/>
    </row>
    <row r="54" spans="1:2" s="2" customFormat="1" ht="12.75" x14ac:dyDescent="0.2">
      <c r="A54" s="5"/>
      <c r="B54" s="5"/>
    </row>
    <row r="55" spans="1:2" s="2" customFormat="1" ht="12.75" x14ac:dyDescent="0.2">
      <c r="A55" s="5"/>
      <c r="B55" s="5"/>
    </row>
    <row r="56" spans="1:2" s="2" customFormat="1" ht="12.75" x14ac:dyDescent="0.2">
      <c r="A56" s="5"/>
      <c r="B56" s="5"/>
    </row>
    <row r="57" spans="1:2" s="2" customFormat="1" ht="12.75" x14ac:dyDescent="0.2">
      <c r="A57" s="5"/>
      <c r="B57" s="5"/>
    </row>
    <row r="58" spans="1:2" s="2" customFormat="1" ht="12.75" x14ac:dyDescent="0.2">
      <c r="A58" s="5"/>
      <c r="B58" s="5"/>
    </row>
    <row r="59" spans="1:2" s="2" customFormat="1" ht="12.75" x14ac:dyDescent="0.2">
      <c r="A59" s="5"/>
      <c r="B59" s="5"/>
    </row>
    <row r="60" spans="1:2" s="2" customFormat="1" ht="12.75" x14ac:dyDescent="0.2">
      <c r="A60" s="5"/>
      <c r="B60" s="5"/>
    </row>
    <row r="61" spans="1:2" s="2" customFormat="1" ht="12.75" x14ac:dyDescent="0.2">
      <c r="A61" s="5"/>
      <c r="B61" s="5"/>
    </row>
    <row r="62" spans="1:2" s="2" customFormat="1" ht="12.75" x14ac:dyDescent="0.2">
      <c r="A62" s="5"/>
      <c r="B62" s="5"/>
    </row>
    <row r="63" spans="1:2" s="2" customFormat="1" ht="12.75" x14ac:dyDescent="0.2">
      <c r="A63" s="5"/>
      <c r="B63" s="5"/>
    </row>
    <row r="64" spans="1:2" s="2" customFormat="1" ht="12.75" x14ac:dyDescent="0.2">
      <c r="A64" s="5"/>
      <c r="B64" s="5"/>
    </row>
    <row r="65" spans="1:2" s="2" customFormat="1" ht="12.75" x14ac:dyDescent="0.2">
      <c r="A65" s="5"/>
      <c r="B65" s="5"/>
    </row>
    <row r="66" spans="1:2" s="2" customFormat="1" ht="12.75" x14ac:dyDescent="0.2">
      <c r="A66" s="5"/>
      <c r="B66" s="5"/>
    </row>
    <row r="67" spans="1:2" s="2" customFormat="1" ht="12.75" x14ac:dyDescent="0.2">
      <c r="A67" s="5"/>
      <c r="B67" s="5"/>
    </row>
    <row r="68" spans="1:2" s="2" customFormat="1" ht="12.75" x14ac:dyDescent="0.2">
      <c r="A68" s="5"/>
      <c r="B68" s="5"/>
    </row>
    <row r="69" spans="1:2" s="2" customFormat="1" ht="12.75" x14ac:dyDescent="0.2">
      <c r="A69" s="5"/>
      <c r="B69" s="5"/>
    </row>
    <row r="70" spans="1:2" s="2" customFormat="1" ht="12.75" x14ac:dyDescent="0.2">
      <c r="A70" s="5"/>
      <c r="B70" s="5"/>
    </row>
    <row r="71" spans="1:2" s="2" customFormat="1" ht="12.75" x14ac:dyDescent="0.2">
      <c r="A71" s="5"/>
      <c r="B71" s="5"/>
    </row>
    <row r="72" spans="1:2" s="2" customFormat="1" ht="12.75" x14ac:dyDescent="0.2">
      <c r="A72" s="5"/>
      <c r="B72" s="5"/>
    </row>
    <row r="73" spans="1:2" s="2" customFormat="1" ht="12.75" x14ac:dyDescent="0.2">
      <c r="A73" s="5"/>
      <c r="B73" s="5"/>
    </row>
    <row r="74" spans="1:2" s="2" customFormat="1" ht="12.75" x14ac:dyDescent="0.2">
      <c r="A74" s="5"/>
      <c r="B74" s="5"/>
    </row>
    <row r="75" spans="1:2" s="2" customFormat="1" ht="12.75" x14ac:dyDescent="0.2">
      <c r="A75" s="5"/>
      <c r="B75" s="5"/>
    </row>
    <row r="76" spans="1:2" s="2" customFormat="1" ht="12.75" x14ac:dyDescent="0.2">
      <c r="A76" s="5"/>
      <c r="B76" s="5"/>
    </row>
    <row r="77" spans="1:2" s="2" customFormat="1" ht="12.75" x14ac:dyDescent="0.2">
      <c r="A77" s="5"/>
      <c r="B77" s="5"/>
    </row>
    <row r="78" spans="1:2" s="2" customFormat="1" ht="12.75" x14ac:dyDescent="0.2">
      <c r="A78" s="5"/>
      <c r="B78" s="5"/>
    </row>
    <row r="79" spans="1:2" s="2" customFormat="1" ht="12.75" x14ac:dyDescent="0.2">
      <c r="A79" s="5"/>
      <c r="B79" s="5"/>
    </row>
    <row r="80" spans="1:2" s="2" customFormat="1" ht="12.75" x14ac:dyDescent="0.2">
      <c r="A80" s="5"/>
      <c r="B80" s="5"/>
    </row>
    <row r="81" spans="1:2" s="2" customFormat="1" ht="12.75" x14ac:dyDescent="0.2">
      <c r="A81" s="5"/>
      <c r="B81" s="5"/>
    </row>
    <row r="82" spans="1:2" s="2" customFormat="1" ht="12.75" x14ac:dyDescent="0.2">
      <c r="A82" s="5"/>
      <c r="B82" s="5"/>
    </row>
    <row r="83" spans="1:2" s="2" customFormat="1" ht="12.75" x14ac:dyDescent="0.2">
      <c r="A83" s="5"/>
      <c r="B83" s="5"/>
    </row>
    <row r="84" spans="1:2" s="2" customFormat="1" ht="12.75" x14ac:dyDescent="0.2">
      <c r="A84" s="5"/>
      <c r="B84" s="5"/>
    </row>
    <row r="85" spans="1:2" s="2" customFormat="1" ht="12.75" x14ac:dyDescent="0.2">
      <c r="A85" s="5"/>
      <c r="B85" s="5"/>
    </row>
    <row r="86" spans="1:2" s="2" customFormat="1" ht="12.75" x14ac:dyDescent="0.2">
      <c r="A86" s="5"/>
      <c r="B86" s="5"/>
    </row>
    <row r="87" spans="1:2" s="2" customFormat="1" ht="12.75" x14ac:dyDescent="0.2">
      <c r="A87" s="5"/>
      <c r="B87" s="5"/>
    </row>
    <row r="88" spans="1:2" s="2" customFormat="1" ht="12.75" x14ac:dyDescent="0.2">
      <c r="A88" s="5"/>
      <c r="B88" s="5"/>
    </row>
    <row r="89" spans="1:2" s="2" customFormat="1" ht="12.75" x14ac:dyDescent="0.2">
      <c r="A89" s="5"/>
      <c r="B89" s="5"/>
    </row>
    <row r="90" spans="1:2" s="2" customFormat="1" ht="12.75" x14ac:dyDescent="0.2">
      <c r="A90" s="5"/>
      <c r="B90" s="5"/>
    </row>
    <row r="91" spans="1:2" s="2" customFormat="1" ht="12.75" x14ac:dyDescent="0.2">
      <c r="A91" s="5"/>
      <c r="B91" s="5"/>
    </row>
    <row r="92" spans="1:2" s="2" customFormat="1" ht="12.75" x14ac:dyDescent="0.2">
      <c r="A92" s="5"/>
      <c r="B92" s="5"/>
    </row>
    <row r="93" spans="1:2" s="2" customFormat="1" ht="12.75" x14ac:dyDescent="0.2">
      <c r="A93" s="5"/>
      <c r="B93" s="5"/>
    </row>
    <row r="94" spans="1:2" s="2" customFormat="1" ht="12.75" x14ac:dyDescent="0.2">
      <c r="A94" s="5"/>
      <c r="B94" s="5"/>
    </row>
    <row r="95" spans="1:2" s="2" customFormat="1" ht="12.75" x14ac:dyDescent="0.2">
      <c r="A95" s="5"/>
      <c r="B95" s="5"/>
    </row>
    <row r="96" spans="1:2" s="2" customFormat="1" ht="12.75" x14ac:dyDescent="0.2">
      <c r="A96" s="5"/>
      <c r="B96" s="5"/>
    </row>
    <row r="97" spans="1:2" s="2" customFormat="1" ht="12.75" x14ac:dyDescent="0.2">
      <c r="A97" s="5"/>
      <c r="B97" s="5"/>
    </row>
    <row r="98" spans="1:2" s="2" customFormat="1" ht="12.75" x14ac:dyDescent="0.2">
      <c r="A98" s="5"/>
      <c r="B98" s="5"/>
    </row>
    <row r="99" spans="1:2" s="2" customFormat="1" ht="12.75" x14ac:dyDescent="0.2">
      <c r="A99" s="5"/>
      <c r="B99" s="5"/>
    </row>
    <row r="100" spans="1:2" s="2" customFormat="1" ht="12.75" x14ac:dyDescent="0.2">
      <c r="A100" s="5"/>
      <c r="B100" s="5"/>
    </row>
    <row r="101" spans="1:2" s="2" customFormat="1" ht="12.75" x14ac:dyDescent="0.2">
      <c r="A101" s="5"/>
      <c r="B101" s="5"/>
    </row>
    <row r="102" spans="1:2" s="2" customFormat="1" ht="12.75" x14ac:dyDescent="0.2">
      <c r="A102" s="5"/>
      <c r="B102" s="5"/>
    </row>
    <row r="103" spans="1:2" s="2" customFormat="1" ht="12.75" x14ac:dyDescent="0.2">
      <c r="A103" s="5"/>
      <c r="B103" s="5"/>
    </row>
    <row r="104" spans="1:2" s="2" customFormat="1" ht="12.75" x14ac:dyDescent="0.2">
      <c r="A104" s="5"/>
      <c r="B104" s="5"/>
    </row>
    <row r="105" spans="1:2" s="2" customFormat="1" ht="12.75" x14ac:dyDescent="0.2">
      <c r="A105" s="5"/>
      <c r="B105" s="5"/>
    </row>
    <row r="106" spans="1:2" s="2" customFormat="1" ht="12.75" x14ac:dyDescent="0.2">
      <c r="A106" s="5"/>
      <c r="B106" s="5"/>
    </row>
    <row r="107" spans="1:2" s="2" customFormat="1" ht="12.75" x14ac:dyDescent="0.2">
      <c r="A107" s="5"/>
      <c r="B107" s="5"/>
    </row>
    <row r="108" spans="1:2" s="2" customFormat="1" ht="12.75" x14ac:dyDescent="0.2">
      <c r="A108" s="5"/>
      <c r="B108" s="5"/>
    </row>
    <row r="109" spans="1:2" s="2" customFormat="1" ht="12.75" x14ac:dyDescent="0.2">
      <c r="A109" s="5"/>
      <c r="B109" s="5"/>
    </row>
    <row r="110" spans="1:2" s="2" customFormat="1" ht="12.75" x14ac:dyDescent="0.2">
      <c r="A110" s="5"/>
      <c r="B110" s="5"/>
    </row>
    <row r="111" spans="1:2" s="2" customFormat="1" ht="12.75" x14ac:dyDescent="0.2">
      <c r="A111" s="5"/>
      <c r="B111" s="5"/>
    </row>
    <row r="112" spans="1:2" s="2" customFormat="1" ht="12.75" x14ac:dyDescent="0.2">
      <c r="A112" s="5"/>
      <c r="B112" s="5"/>
    </row>
    <row r="113" spans="1:2" s="2" customFormat="1" ht="12.75" x14ac:dyDescent="0.2">
      <c r="A113" s="5"/>
      <c r="B113" s="5"/>
    </row>
    <row r="114" spans="1:2" s="2" customFormat="1" ht="12.75" x14ac:dyDescent="0.2">
      <c r="A114" s="5"/>
      <c r="B114" s="5"/>
    </row>
    <row r="115" spans="1:2" s="2" customFormat="1" ht="12.75" x14ac:dyDescent="0.2">
      <c r="A115" s="5"/>
      <c r="B115" s="5"/>
    </row>
    <row r="116" spans="1:2" s="2" customFormat="1" ht="12.75" x14ac:dyDescent="0.2">
      <c r="A116" s="5"/>
      <c r="B116" s="5"/>
    </row>
    <row r="117" spans="1:2" s="2" customFormat="1" ht="12.75" x14ac:dyDescent="0.2">
      <c r="A117" s="5"/>
      <c r="B117" s="5"/>
    </row>
    <row r="118" spans="1:2" s="2" customFormat="1" ht="12.75" x14ac:dyDescent="0.2">
      <c r="A118" s="5"/>
      <c r="B118" s="5"/>
    </row>
    <row r="119" spans="1:2" s="2" customFormat="1" ht="12.75" x14ac:dyDescent="0.2">
      <c r="A119" s="5"/>
      <c r="B119" s="5"/>
    </row>
    <row r="120" spans="1:2" s="2" customFormat="1" ht="12.75" x14ac:dyDescent="0.2">
      <c r="A120" s="5"/>
      <c r="B120" s="5"/>
    </row>
    <row r="121" spans="1:2" s="2" customFormat="1" ht="12.75" x14ac:dyDescent="0.2">
      <c r="A121" s="5"/>
      <c r="B121" s="5"/>
    </row>
    <row r="122" spans="1:2" s="2" customFormat="1" ht="12.75" x14ac:dyDescent="0.2">
      <c r="A122" s="5"/>
      <c r="B122" s="5"/>
    </row>
    <row r="123" spans="1:2" s="2" customFormat="1" ht="12.75" x14ac:dyDescent="0.2">
      <c r="A123" s="5"/>
      <c r="B123" s="5"/>
    </row>
    <row r="124" spans="1:2" s="2" customFormat="1" ht="12.75" x14ac:dyDescent="0.2">
      <c r="A124" s="5"/>
      <c r="B124" s="5"/>
    </row>
    <row r="125" spans="1:2" s="2" customFormat="1" ht="12.75" x14ac:dyDescent="0.2">
      <c r="A125" s="5"/>
      <c r="B125" s="5"/>
    </row>
    <row r="126" spans="1:2" s="2" customFormat="1" ht="12.75" x14ac:dyDescent="0.2">
      <c r="A126" s="5"/>
      <c r="B126" s="5"/>
    </row>
    <row r="127" spans="1:2" s="2" customFormat="1" ht="12.75" x14ac:dyDescent="0.2">
      <c r="A127" s="5"/>
      <c r="B127" s="5"/>
    </row>
    <row r="128" spans="1:2" s="2" customFormat="1" ht="12.75" x14ac:dyDescent="0.2">
      <c r="A128" s="5"/>
      <c r="B128" s="5"/>
    </row>
    <row r="129" spans="1:2" s="2" customFormat="1" ht="12.75" x14ac:dyDescent="0.2">
      <c r="A129" s="5"/>
      <c r="B129" s="5"/>
    </row>
    <row r="130" spans="1:2" s="2" customFormat="1" ht="12.75" x14ac:dyDescent="0.2">
      <c r="A130" s="5"/>
      <c r="B130" s="5"/>
    </row>
    <row r="131" spans="1:2" s="2" customFormat="1" ht="12.75" x14ac:dyDescent="0.2">
      <c r="A131" s="5"/>
      <c r="B131" s="5"/>
    </row>
    <row r="132" spans="1:2" s="2" customFormat="1" ht="12.75" x14ac:dyDescent="0.2">
      <c r="A132" s="5"/>
      <c r="B132" s="5"/>
    </row>
    <row r="133" spans="1:2" s="2" customFormat="1" ht="12.75" x14ac:dyDescent="0.2">
      <c r="A133" s="5"/>
      <c r="B133" s="5"/>
    </row>
    <row r="134" spans="1:2" s="2" customFormat="1" ht="12.75" x14ac:dyDescent="0.2">
      <c r="A134" s="5"/>
      <c r="B134" s="5"/>
    </row>
    <row r="135" spans="1:2" s="2" customFormat="1" ht="12.75" x14ac:dyDescent="0.2">
      <c r="A135" s="5"/>
      <c r="B135" s="5"/>
    </row>
    <row r="136" spans="1:2" s="2" customFormat="1" ht="12.75" x14ac:dyDescent="0.2">
      <c r="A136" s="5"/>
      <c r="B136" s="5"/>
    </row>
    <row r="137" spans="1:2" s="2" customFormat="1" ht="12.75" x14ac:dyDescent="0.2">
      <c r="A137" s="5"/>
      <c r="B137" s="5"/>
    </row>
    <row r="138" spans="1:2" s="2" customFormat="1" ht="12.75" x14ac:dyDescent="0.2">
      <c r="A138" s="5"/>
      <c r="B138" s="5"/>
    </row>
    <row r="139" spans="1:2" s="2" customFormat="1" ht="12.75" x14ac:dyDescent="0.2">
      <c r="A139" s="5"/>
      <c r="B139" s="5"/>
    </row>
    <row r="140" spans="1:2" s="2" customFormat="1" ht="12.75" x14ac:dyDescent="0.2">
      <c r="A140" s="5"/>
      <c r="B140" s="5"/>
    </row>
    <row r="141" spans="1:2" s="2" customFormat="1" ht="12.75" x14ac:dyDescent="0.2">
      <c r="A141" s="5"/>
      <c r="B141" s="5"/>
    </row>
    <row r="142" spans="1:2" s="2" customFormat="1" ht="12.75" x14ac:dyDescent="0.2">
      <c r="A142" s="5"/>
      <c r="B142" s="5"/>
    </row>
    <row r="143" spans="1:2" s="2" customFormat="1" ht="12.75" x14ac:dyDescent="0.2">
      <c r="A143" s="5"/>
      <c r="B143" s="5"/>
    </row>
    <row r="144" spans="1:2" s="2" customFormat="1" ht="12.75" x14ac:dyDescent="0.2">
      <c r="A144" s="5"/>
      <c r="B144" s="5"/>
    </row>
    <row r="145" spans="1:2" s="2" customFormat="1" ht="12.75" x14ac:dyDescent="0.2">
      <c r="A145" s="5"/>
      <c r="B145" s="5"/>
    </row>
    <row r="146" spans="1:2" s="2" customFormat="1" ht="12.75" x14ac:dyDescent="0.2">
      <c r="A146" s="5"/>
      <c r="B146" s="5"/>
    </row>
    <row r="147" spans="1:2" s="2" customFormat="1" ht="12.75" x14ac:dyDescent="0.2">
      <c r="A147" s="5"/>
      <c r="B147" s="5"/>
    </row>
    <row r="148" spans="1:2" s="2" customFormat="1" ht="12.75" x14ac:dyDescent="0.2">
      <c r="A148" s="5"/>
      <c r="B148" s="5"/>
    </row>
    <row r="149" spans="1:2" s="2" customFormat="1" ht="12.75" x14ac:dyDescent="0.2">
      <c r="A149" s="5"/>
      <c r="B149" s="5"/>
    </row>
    <row r="150" spans="1:2" s="2" customFormat="1" ht="12.75" x14ac:dyDescent="0.2">
      <c r="A150" s="5"/>
      <c r="B150" s="5"/>
    </row>
    <row r="151" spans="1:2" s="2" customFormat="1" ht="12.75" x14ac:dyDescent="0.2">
      <c r="A151" s="5"/>
      <c r="B151" s="5"/>
    </row>
    <row r="152" spans="1:2" s="2" customFormat="1" ht="12.75" x14ac:dyDescent="0.2">
      <c r="A152" s="5"/>
      <c r="B152" s="5"/>
    </row>
    <row r="153" spans="1:2" s="2" customFormat="1" ht="12.75" x14ac:dyDescent="0.2">
      <c r="A153" s="5"/>
      <c r="B153" s="5"/>
    </row>
    <row r="154" spans="1:2" s="2" customFormat="1" ht="12.75" x14ac:dyDescent="0.2">
      <c r="A154" s="5"/>
      <c r="B154" s="5"/>
    </row>
    <row r="155" spans="1:2" s="2" customFormat="1" ht="12.75" x14ac:dyDescent="0.2">
      <c r="A155" s="5"/>
      <c r="B155" s="5"/>
    </row>
    <row r="156" spans="1:2" s="2" customFormat="1" ht="12.75" x14ac:dyDescent="0.2">
      <c r="A156" s="5"/>
      <c r="B156" s="5"/>
    </row>
    <row r="157" spans="1:2" s="2" customFormat="1" ht="12.75" x14ac:dyDescent="0.2">
      <c r="A157" s="5"/>
      <c r="B157" s="5"/>
    </row>
    <row r="158" spans="1:2" s="2" customFormat="1" ht="12.75" x14ac:dyDescent="0.2">
      <c r="A158" s="5"/>
      <c r="B158" s="5"/>
    </row>
    <row r="159" spans="1:2" s="2" customFormat="1" ht="12.75" x14ac:dyDescent="0.2">
      <c r="A159" s="5"/>
      <c r="B159" s="5"/>
    </row>
    <row r="160" spans="1:2" s="2" customFormat="1" ht="12.75" x14ac:dyDescent="0.2">
      <c r="A160" s="5"/>
      <c r="B160" s="5"/>
    </row>
    <row r="161" spans="1:2" s="2" customFormat="1" ht="12.75" x14ac:dyDescent="0.2">
      <c r="A161" s="5"/>
      <c r="B161" s="5"/>
    </row>
    <row r="162" spans="1:2" s="2" customFormat="1" ht="12.75" x14ac:dyDescent="0.2">
      <c r="A162" s="5"/>
      <c r="B162" s="5"/>
    </row>
    <row r="163" spans="1:2" s="2" customFormat="1" ht="12.75" x14ac:dyDescent="0.2">
      <c r="A163" s="5"/>
      <c r="B163" s="5"/>
    </row>
    <row r="164" spans="1:2" s="2" customFormat="1" ht="12.75" x14ac:dyDescent="0.2">
      <c r="A164" s="5"/>
      <c r="B164" s="5"/>
    </row>
    <row r="165" spans="1:2" s="2" customFormat="1" ht="12.75" x14ac:dyDescent="0.2">
      <c r="A165" s="5"/>
      <c r="B165" s="5"/>
    </row>
    <row r="166" spans="1:2" s="2" customFormat="1" ht="12.75" x14ac:dyDescent="0.2">
      <c r="A166" s="5"/>
      <c r="B166" s="5"/>
    </row>
    <row r="167" spans="1:2" s="2" customFormat="1" ht="12.75" x14ac:dyDescent="0.2">
      <c r="A167" s="5"/>
      <c r="B167" s="5"/>
    </row>
    <row r="168" spans="1:2" s="2" customFormat="1" ht="12.75" x14ac:dyDescent="0.2">
      <c r="A168" s="5"/>
      <c r="B168" s="5"/>
    </row>
    <row r="169" spans="1:2" s="2" customFormat="1" ht="12.75" x14ac:dyDescent="0.2">
      <c r="A169" s="5"/>
      <c r="B169" s="5"/>
    </row>
    <row r="170" spans="1:2" s="2" customFormat="1" ht="12.75" x14ac:dyDescent="0.2">
      <c r="A170" s="5"/>
      <c r="B170" s="5"/>
    </row>
    <row r="171" spans="1:2" s="2" customFormat="1" ht="12.75" x14ac:dyDescent="0.2">
      <c r="A171" s="5"/>
      <c r="B171" s="5"/>
    </row>
    <row r="172" spans="1:2" s="2" customFormat="1" ht="12.75" x14ac:dyDescent="0.2">
      <c r="A172" s="5"/>
      <c r="B172" s="5"/>
    </row>
    <row r="173" spans="1:2" s="2" customFormat="1" ht="12.75" x14ac:dyDescent="0.2">
      <c r="A173" s="5"/>
      <c r="B173" s="5"/>
    </row>
    <row r="174" spans="1:2" s="2" customFormat="1" ht="12.75" x14ac:dyDescent="0.2">
      <c r="A174" s="5"/>
      <c r="B174" s="5"/>
    </row>
    <row r="175" spans="1:2" s="2" customFormat="1" ht="12.75" x14ac:dyDescent="0.2">
      <c r="A175" s="5"/>
      <c r="B175" s="5"/>
    </row>
    <row r="176" spans="1:2" s="2" customFormat="1" ht="12.75" x14ac:dyDescent="0.2">
      <c r="A176" s="5"/>
      <c r="B176" s="5"/>
    </row>
    <row r="177" spans="1:2" s="2" customFormat="1" ht="12.75" x14ac:dyDescent="0.2">
      <c r="A177" s="5"/>
      <c r="B177" s="5"/>
    </row>
    <row r="178" spans="1:2" s="2" customFormat="1" ht="12.75" x14ac:dyDescent="0.2">
      <c r="A178" s="5"/>
      <c r="B178" s="5"/>
    </row>
    <row r="179" spans="1:2" s="2" customFormat="1" ht="12.75" x14ac:dyDescent="0.2">
      <c r="A179" s="5"/>
      <c r="B179" s="5"/>
    </row>
    <row r="180" spans="1:2" s="2" customFormat="1" ht="12.75" x14ac:dyDescent="0.2">
      <c r="A180" s="5"/>
      <c r="B180" s="5"/>
    </row>
    <row r="181" spans="1:2" s="2" customFormat="1" ht="12.75" x14ac:dyDescent="0.2">
      <c r="A181" s="5"/>
      <c r="B181" s="5"/>
    </row>
    <row r="182" spans="1:2" s="2" customFormat="1" ht="12.75" x14ac:dyDescent="0.2">
      <c r="A182" s="5"/>
      <c r="B182" s="5"/>
    </row>
    <row r="183" spans="1:2" s="2" customFormat="1" ht="12.75" x14ac:dyDescent="0.2">
      <c r="A183" s="5"/>
      <c r="B183" s="5"/>
    </row>
    <row r="184" spans="1:2" s="2" customFormat="1" ht="12.75" x14ac:dyDescent="0.2">
      <c r="A184" s="5"/>
      <c r="B184" s="5"/>
    </row>
    <row r="185" spans="1:2" s="2" customFormat="1" ht="12.75" x14ac:dyDescent="0.2">
      <c r="A185" s="5"/>
      <c r="B185" s="5"/>
    </row>
    <row r="186" spans="1:2" s="2" customFormat="1" ht="12.75" x14ac:dyDescent="0.2">
      <c r="A186" s="5"/>
      <c r="B186" s="5"/>
    </row>
    <row r="187" spans="1:2" s="2" customFormat="1" ht="12.75" x14ac:dyDescent="0.2">
      <c r="A187" s="5"/>
      <c r="B187" s="5"/>
    </row>
    <row r="188" spans="1:2" s="2" customFormat="1" ht="12.75" x14ac:dyDescent="0.2">
      <c r="A188" s="5"/>
      <c r="B188" s="5"/>
    </row>
    <row r="189" spans="1:2" s="2" customFormat="1" ht="12.75" x14ac:dyDescent="0.2">
      <c r="A189" s="5"/>
      <c r="B189" s="5"/>
    </row>
    <row r="190" spans="1:2" s="2" customFormat="1" ht="12.75" x14ac:dyDescent="0.2">
      <c r="A190" s="5"/>
      <c r="B190" s="5"/>
    </row>
    <row r="191" spans="1:2" s="2" customFormat="1" ht="12.75" x14ac:dyDescent="0.2">
      <c r="A191" s="5"/>
      <c r="B191" s="5"/>
    </row>
    <row r="192" spans="1:2" s="2" customFormat="1" ht="12.75" x14ac:dyDescent="0.2">
      <c r="A192" s="5"/>
      <c r="B192" s="5"/>
    </row>
    <row r="193" spans="1:2" s="2" customFormat="1" ht="12.75" x14ac:dyDescent="0.2">
      <c r="A193" s="5"/>
      <c r="B193" s="5"/>
    </row>
    <row r="194" spans="1:2" s="2" customFormat="1" ht="12.75" x14ac:dyDescent="0.2">
      <c r="A194" s="5"/>
      <c r="B194" s="5"/>
    </row>
    <row r="195" spans="1:2" s="2" customFormat="1" ht="12.75" x14ac:dyDescent="0.2">
      <c r="A195" s="5"/>
      <c r="B195" s="5"/>
    </row>
    <row r="196" spans="1:2" s="2" customFormat="1" ht="12.75" x14ac:dyDescent="0.2">
      <c r="A196" s="5"/>
      <c r="B196" s="5"/>
    </row>
    <row r="197" spans="1:2" s="2" customFormat="1" ht="12.75" x14ac:dyDescent="0.2">
      <c r="A197" s="5"/>
      <c r="B197" s="5"/>
    </row>
    <row r="198" spans="1:2" s="2" customFormat="1" ht="12.75" x14ac:dyDescent="0.2">
      <c r="A198" s="5"/>
      <c r="B198" s="5"/>
    </row>
    <row r="199" spans="1:2" s="2" customFormat="1" ht="12.75" x14ac:dyDescent="0.2">
      <c r="A199" s="5"/>
      <c r="B199" s="5"/>
    </row>
    <row r="200" spans="1:2" s="2" customFormat="1" ht="12.75" x14ac:dyDescent="0.2">
      <c r="A200" s="5"/>
      <c r="B200" s="5"/>
    </row>
    <row r="201" spans="1:2" s="2" customFormat="1" ht="12.75" x14ac:dyDescent="0.2">
      <c r="A201" s="5"/>
      <c r="B201" s="5"/>
    </row>
    <row r="202" spans="1:2" s="2" customFormat="1" ht="12.75" x14ac:dyDescent="0.2">
      <c r="A202" s="5"/>
      <c r="B202" s="5"/>
    </row>
    <row r="203" spans="1:2" s="2" customFormat="1" ht="12.75" x14ac:dyDescent="0.2">
      <c r="A203" s="5"/>
      <c r="B203" s="5"/>
    </row>
    <row r="204" spans="1:2" s="2" customFormat="1" ht="12.75" x14ac:dyDescent="0.2">
      <c r="A204" s="5"/>
      <c r="B204" s="5"/>
    </row>
    <row r="205" spans="1:2" s="2" customFormat="1" ht="12.75" x14ac:dyDescent="0.2">
      <c r="A205" s="5"/>
      <c r="B205" s="5"/>
    </row>
    <row r="206" spans="1:2" s="2" customFormat="1" ht="12.75" x14ac:dyDescent="0.2">
      <c r="A206" s="5"/>
      <c r="B206" s="5"/>
    </row>
    <row r="207" spans="1:2" s="2" customFormat="1" ht="12.75" x14ac:dyDescent="0.2">
      <c r="A207" s="5"/>
      <c r="B207" s="5"/>
    </row>
    <row r="208" spans="1:2" s="2" customFormat="1" ht="12.75" x14ac:dyDescent="0.2">
      <c r="A208" s="5"/>
      <c r="B208" s="5"/>
    </row>
    <row r="209" spans="1:2" s="2" customFormat="1" ht="12.75" x14ac:dyDescent="0.2">
      <c r="A209" s="5"/>
      <c r="B209" s="5"/>
    </row>
    <row r="210" spans="1:2" s="2" customFormat="1" ht="12.75" x14ac:dyDescent="0.2">
      <c r="A210" s="5"/>
      <c r="B210" s="5"/>
    </row>
    <row r="211" spans="1:2" s="2" customFormat="1" ht="12.75" x14ac:dyDescent="0.2">
      <c r="A211" s="5"/>
      <c r="B211" s="5"/>
    </row>
    <row r="212" spans="1:2" s="2" customFormat="1" ht="12.75" x14ac:dyDescent="0.2">
      <c r="A212" s="5"/>
      <c r="B212" s="5"/>
    </row>
    <row r="213" spans="1:2" s="2" customFormat="1" ht="12.75" x14ac:dyDescent="0.2">
      <c r="A213" s="5"/>
      <c r="B213" s="5"/>
    </row>
    <row r="214" spans="1:2" s="2" customFormat="1" ht="12.75" x14ac:dyDescent="0.2">
      <c r="A214" s="5"/>
      <c r="B214" s="5"/>
    </row>
    <row r="215" spans="1:2" s="2" customFormat="1" ht="12.75" x14ac:dyDescent="0.2">
      <c r="A215" s="5"/>
      <c r="B215" s="5"/>
    </row>
    <row r="216" spans="1:2" s="2" customFormat="1" ht="12.75" x14ac:dyDescent="0.2">
      <c r="A216" s="5"/>
      <c r="B216" s="5"/>
    </row>
    <row r="217" spans="1:2" s="2" customFormat="1" ht="12.75" x14ac:dyDescent="0.2">
      <c r="A217" s="5"/>
      <c r="B217" s="5"/>
    </row>
    <row r="218" spans="1:2" s="2" customFormat="1" ht="12.75" x14ac:dyDescent="0.2">
      <c r="A218" s="5"/>
      <c r="B218" s="5"/>
    </row>
    <row r="219" spans="1:2" s="2" customFormat="1" ht="12.75" x14ac:dyDescent="0.2">
      <c r="A219" s="5"/>
      <c r="B219" s="5"/>
    </row>
    <row r="220" spans="1:2" s="2" customFormat="1" ht="12.75" x14ac:dyDescent="0.2">
      <c r="A220" s="5"/>
      <c r="B220" s="5"/>
    </row>
    <row r="221" spans="1:2" s="2" customFormat="1" ht="12.75" x14ac:dyDescent="0.2">
      <c r="A221" s="5"/>
      <c r="B221" s="5"/>
    </row>
    <row r="222" spans="1:2" s="2" customFormat="1" ht="12.75" x14ac:dyDescent="0.2">
      <c r="A222" s="5"/>
      <c r="B222" s="5"/>
    </row>
    <row r="223" spans="1:2" s="2" customFormat="1" ht="12.75" x14ac:dyDescent="0.2">
      <c r="A223" s="5"/>
      <c r="B223" s="5"/>
    </row>
    <row r="224" spans="1:2" s="2" customFormat="1" ht="12.75" x14ac:dyDescent="0.2">
      <c r="A224" s="5"/>
      <c r="B224" s="5"/>
    </row>
    <row r="225" spans="1:2" s="2" customFormat="1" ht="12.75" x14ac:dyDescent="0.2">
      <c r="A225" s="5"/>
      <c r="B225" s="5"/>
    </row>
    <row r="226" spans="1:2" s="2" customFormat="1" ht="12.75" x14ac:dyDescent="0.2">
      <c r="A226" s="5"/>
      <c r="B226" s="5"/>
    </row>
    <row r="227" spans="1:2" s="2" customFormat="1" ht="12.75" x14ac:dyDescent="0.2">
      <c r="A227" s="5"/>
      <c r="B227" s="5"/>
    </row>
    <row r="228" spans="1:2" s="2" customFormat="1" ht="12.75" x14ac:dyDescent="0.2">
      <c r="A228" s="5"/>
      <c r="B228" s="5"/>
    </row>
    <row r="229" spans="1:2" s="2" customFormat="1" ht="12.75" x14ac:dyDescent="0.2">
      <c r="A229" s="5"/>
      <c r="B229" s="5"/>
    </row>
    <row r="230" spans="1:2" s="2" customFormat="1" ht="12.75" x14ac:dyDescent="0.2">
      <c r="A230" s="5"/>
      <c r="B230" s="5"/>
    </row>
    <row r="231" spans="1:2" s="2" customFormat="1" ht="12.75" x14ac:dyDescent="0.2">
      <c r="A231" s="5"/>
      <c r="B231" s="5"/>
    </row>
    <row r="232" spans="1:2" s="2" customFormat="1" ht="12.75" x14ac:dyDescent="0.2">
      <c r="A232" s="5"/>
      <c r="B232" s="5"/>
    </row>
    <row r="233" spans="1:2" s="2" customFormat="1" ht="12.75" x14ac:dyDescent="0.2">
      <c r="A233" s="5"/>
      <c r="B233" s="5"/>
    </row>
    <row r="234" spans="1:2" s="2" customFormat="1" ht="12.75" x14ac:dyDescent="0.2">
      <c r="A234" s="5"/>
      <c r="B234" s="5"/>
    </row>
    <row r="235" spans="1:2" s="2" customFormat="1" ht="12.75" x14ac:dyDescent="0.2">
      <c r="A235" s="5"/>
      <c r="B235" s="5"/>
    </row>
    <row r="236" spans="1:2" s="2" customFormat="1" ht="12.75" x14ac:dyDescent="0.2">
      <c r="A236" s="5"/>
      <c r="B236" s="5"/>
    </row>
    <row r="237" spans="1:2" s="2" customFormat="1" ht="12.75" x14ac:dyDescent="0.2">
      <c r="A237" s="5"/>
      <c r="B237" s="5"/>
    </row>
    <row r="238" spans="1:2" s="2" customFormat="1" ht="12.75" x14ac:dyDescent="0.2">
      <c r="A238" s="5"/>
      <c r="B238" s="5"/>
    </row>
    <row r="239" spans="1:2" s="2" customFormat="1" ht="12.75" x14ac:dyDescent="0.2">
      <c r="A239" s="5"/>
      <c r="B239" s="5"/>
    </row>
    <row r="240" spans="1:2" s="2" customFormat="1" ht="12.75" x14ac:dyDescent="0.2">
      <c r="A240" s="5"/>
      <c r="B240" s="5"/>
    </row>
    <row r="241" spans="1:2" s="2" customFormat="1" ht="12.75" x14ac:dyDescent="0.2">
      <c r="A241" s="5"/>
      <c r="B241" s="5"/>
    </row>
    <row r="242" spans="1:2" s="2" customFormat="1" ht="12.75" x14ac:dyDescent="0.2">
      <c r="A242" s="5"/>
      <c r="B242" s="5"/>
    </row>
    <row r="243" spans="1:2" s="2" customFormat="1" ht="12.75" x14ac:dyDescent="0.2">
      <c r="A243" s="5"/>
      <c r="B243" s="5"/>
    </row>
    <row r="244" spans="1:2" s="2" customFormat="1" ht="12.75" x14ac:dyDescent="0.2">
      <c r="A244" s="5"/>
      <c r="B244" s="5"/>
    </row>
    <row r="245" spans="1:2" s="2" customFormat="1" ht="12.75" x14ac:dyDescent="0.2">
      <c r="A245" s="5"/>
      <c r="B245" s="5"/>
    </row>
    <row r="246" spans="1:2" s="2" customFormat="1" ht="12.75" x14ac:dyDescent="0.2">
      <c r="A246" s="5"/>
      <c r="B246" s="5"/>
    </row>
    <row r="247" spans="1:2" s="2" customFormat="1" ht="12.75" x14ac:dyDescent="0.2">
      <c r="A247" s="5"/>
      <c r="B247" s="5"/>
    </row>
    <row r="248" spans="1:2" s="2" customFormat="1" ht="12.75" x14ac:dyDescent="0.2">
      <c r="A248" s="5"/>
      <c r="B248" s="5"/>
    </row>
    <row r="249" spans="1:2" s="2" customFormat="1" ht="12.75" x14ac:dyDescent="0.2">
      <c r="A249" s="5"/>
      <c r="B249" s="5"/>
    </row>
    <row r="250" spans="1:2" s="2" customFormat="1" ht="12.75" x14ac:dyDescent="0.2">
      <c r="A250" s="5"/>
      <c r="B250" s="5"/>
    </row>
    <row r="251" spans="1:2" s="2" customFormat="1" ht="12.75" x14ac:dyDescent="0.2">
      <c r="A251" s="5"/>
      <c r="B251" s="5"/>
    </row>
    <row r="252" spans="1:2" s="2" customFormat="1" ht="12.75" x14ac:dyDescent="0.2">
      <c r="A252" s="5"/>
      <c r="B252" s="5"/>
    </row>
    <row r="253" spans="1:2" s="2" customFormat="1" ht="12.75" x14ac:dyDescent="0.2">
      <c r="A253" s="5"/>
      <c r="B253" s="5"/>
    </row>
    <row r="254" spans="1:2" s="2" customFormat="1" ht="12.75" x14ac:dyDescent="0.2">
      <c r="A254" s="5"/>
      <c r="B254" s="5"/>
    </row>
    <row r="255" spans="1:2" s="2" customFormat="1" ht="12.75" x14ac:dyDescent="0.2">
      <c r="A255" s="5"/>
      <c r="B255" s="5"/>
    </row>
    <row r="256" spans="1:2" s="2" customFormat="1" ht="12.75" x14ac:dyDescent="0.2">
      <c r="A256" s="5"/>
      <c r="B256" s="5"/>
    </row>
    <row r="257" spans="1:2" s="2" customFormat="1" ht="12.75" x14ac:dyDescent="0.2">
      <c r="A257" s="5"/>
      <c r="B257" s="5"/>
    </row>
    <row r="258" spans="1:2" s="2" customFormat="1" ht="12.75" x14ac:dyDescent="0.2">
      <c r="A258" s="5"/>
      <c r="B258" s="5"/>
    </row>
    <row r="259" spans="1:2" s="2" customFormat="1" ht="12.75" x14ac:dyDescent="0.2">
      <c r="A259" s="5"/>
      <c r="B259" s="5"/>
    </row>
    <row r="260" spans="1:2" s="2" customFormat="1" ht="12.75" x14ac:dyDescent="0.2">
      <c r="A260" s="5"/>
      <c r="B260" s="5"/>
    </row>
    <row r="261" spans="1:2" s="2" customFormat="1" ht="12.75" x14ac:dyDescent="0.2">
      <c r="A261" s="5"/>
      <c r="B261" s="5"/>
    </row>
    <row r="262" spans="1:2" s="2" customFormat="1" ht="12.75" x14ac:dyDescent="0.2">
      <c r="A262" s="5"/>
      <c r="B262" s="5"/>
    </row>
    <row r="263" spans="1:2" s="2" customFormat="1" ht="12.75" x14ac:dyDescent="0.2">
      <c r="A263" s="5"/>
      <c r="B263" s="5"/>
    </row>
    <row r="264" spans="1:2" s="2" customFormat="1" ht="12.75" x14ac:dyDescent="0.2">
      <c r="A264" s="5"/>
      <c r="B264" s="5"/>
    </row>
    <row r="265" spans="1:2" s="2" customFormat="1" ht="12.75" x14ac:dyDescent="0.2">
      <c r="A265" s="5"/>
      <c r="B265" s="5"/>
    </row>
    <row r="266" spans="1:2" s="2" customFormat="1" ht="12.75" x14ac:dyDescent="0.2">
      <c r="A266" s="5"/>
      <c r="B266" s="5"/>
    </row>
    <row r="267" spans="1:2" s="2" customFormat="1" ht="12.75" x14ac:dyDescent="0.2">
      <c r="A267" s="5"/>
      <c r="B267" s="5"/>
    </row>
    <row r="268" spans="1:2" s="2" customFormat="1" ht="12.75" x14ac:dyDescent="0.2">
      <c r="A268" s="5"/>
      <c r="B268" s="5"/>
    </row>
    <row r="269" spans="1:2" s="2" customFormat="1" ht="12.75" x14ac:dyDescent="0.2">
      <c r="A269" s="5"/>
      <c r="B269" s="5"/>
    </row>
    <row r="270" spans="1:2" s="2" customFormat="1" ht="12.75" x14ac:dyDescent="0.2">
      <c r="A270" s="5"/>
      <c r="B270" s="5"/>
    </row>
    <row r="271" spans="1:2" s="2" customFormat="1" ht="12.75" x14ac:dyDescent="0.2">
      <c r="A271" s="5"/>
      <c r="B271" s="5"/>
    </row>
    <row r="272" spans="1:2" s="2" customFormat="1" ht="12.75" x14ac:dyDescent="0.2">
      <c r="A272" s="5"/>
      <c r="B272" s="5"/>
    </row>
    <row r="273" spans="1:2" s="2" customFormat="1" ht="12.75" x14ac:dyDescent="0.2">
      <c r="A273" s="5"/>
      <c r="B273" s="5"/>
    </row>
    <row r="274" spans="1:2" s="2" customFormat="1" ht="12.75" x14ac:dyDescent="0.2">
      <c r="A274" s="5"/>
      <c r="B274" s="5"/>
    </row>
    <row r="275" spans="1:2" s="2" customFormat="1" ht="12.75" x14ac:dyDescent="0.2">
      <c r="A275" s="5"/>
      <c r="B275" s="5"/>
    </row>
    <row r="276" spans="1:2" s="2" customFormat="1" ht="12.75" x14ac:dyDescent="0.2">
      <c r="A276" s="5"/>
      <c r="B276" s="5"/>
    </row>
    <row r="277" spans="1:2" s="2" customFormat="1" ht="12.75" x14ac:dyDescent="0.2">
      <c r="A277" s="5"/>
      <c r="B277" s="5"/>
    </row>
    <row r="278" spans="1:2" s="2" customFormat="1" ht="12.75" x14ac:dyDescent="0.2">
      <c r="A278" s="5"/>
      <c r="B278" s="5"/>
    </row>
    <row r="279" spans="1:2" s="2" customFormat="1" ht="12.75" x14ac:dyDescent="0.2">
      <c r="A279" s="5"/>
      <c r="B279" s="5"/>
    </row>
    <row r="280" spans="1:2" s="2" customFormat="1" ht="12.75" x14ac:dyDescent="0.2">
      <c r="A280" s="5"/>
      <c r="B280" s="5"/>
    </row>
    <row r="281" spans="1:2" s="2" customFormat="1" ht="12.75" x14ac:dyDescent="0.2">
      <c r="A281" s="5"/>
      <c r="B281" s="5"/>
    </row>
    <row r="282" spans="1:2" s="2" customFormat="1" ht="12.75" x14ac:dyDescent="0.2">
      <c r="A282" s="5"/>
      <c r="B282" s="5"/>
    </row>
    <row r="283" spans="1:2" s="2" customFormat="1" ht="12.75" x14ac:dyDescent="0.2">
      <c r="A283" s="5"/>
      <c r="B283" s="5"/>
    </row>
    <row r="284" spans="1:2" s="2" customFormat="1" ht="12.75" x14ac:dyDescent="0.2">
      <c r="A284" s="5"/>
      <c r="B284" s="5"/>
    </row>
    <row r="285" spans="1:2" s="2" customFormat="1" ht="12.75" x14ac:dyDescent="0.2">
      <c r="A285" s="5"/>
      <c r="B285" s="5"/>
    </row>
    <row r="286" spans="1:2" s="2" customFormat="1" ht="12.75" x14ac:dyDescent="0.2">
      <c r="A286" s="5"/>
      <c r="B286" s="5"/>
    </row>
    <row r="287" spans="1:2" s="2" customFormat="1" ht="12.75" x14ac:dyDescent="0.2">
      <c r="A287" s="5"/>
      <c r="B287" s="5"/>
    </row>
    <row r="288" spans="1:2" s="2" customFormat="1" ht="12.75" x14ac:dyDescent="0.2">
      <c r="A288" s="5"/>
      <c r="B288" s="5"/>
    </row>
    <row r="289" spans="1:2" s="2" customFormat="1" ht="12.75" x14ac:dyDescent="0.2">
      <c r="A289" s="5"/>
      <c r="B289" s="5"/>
    </row>
    <row r="290" spans="1:2" s="2" customFormat="1" ht="12.75" x14ac:dyDescent="0.2">
      <c r="A290" s="5"/>
      <c r="B290" s="5"/>
    </row>
    <row r="291" spans="1:2" s="2" customFormat="1" ht="12.75" x14ac:dyDescent="0.2">
      <c r="A291" s="5"/>
      <c r="B291" s="5"/>
    </row>
    <row r="292" spans="1:2" s="2" customFormat="1" ht="12.75" x14ac:dyDescent="0.2">
      <c r="A292" s="5"/>
      <c r="B292" s="5"/>
    </row>
    <row r="293" spans="1:2" s="2" customFormat="1" ht="12.75" x14ac:dyDescent="0.2">
      <c r="A293" s="5"/>
      <c r="B293" s="5"/>
    </row>
    <row r="294" spans="1:2" s="2" customFormat="1" ht="12.75" x14ac:dyDescent="0.2">
      <c r="A294" s="5"/>
      <c r="B294" s="5"/>
    </row>
    <row r="295" spans="1:2" s="2" customFormat="1" ht="12.75" x14ac:dyDescent="0.2">
      <c r="A295" s="5"/>
      <c r="B295" s="5"/>
    </row>
    <row r="296" spans="1:2" s="2" customFormat="1" ht="12.75" x14ac:dyDescent="0.2">
      <c r="A296" s="5"/>
      <c r="B296" s="5"/>
    </row>
    <row r="297" spans="1:2" s="2" customFormat="1" ht="12.75" x14ac:dyDescent="0.2">
      <c r="A297" s="5"/>
      <c r="B297" s="5"/>
    </row>
    <row r="298" spans="1:2" s="2" customFormat="1" ht="12.75" x14ac:dyDescent="0.2">
      <c r="A298" s="5"/>
      <c r="B298" s="5"/>
    </row>
    <row r="299" spans="1:2" s="2" customFormat="1" ht="12.75" x14ac:dyDescent="0.2">
      <c r="A299" s="5"/>
      <c r="B299" s="5"/>
    </row>
    <row r="300" spans="1:2" s="2" customFormat="1" ht="12.75" x14ac:dyDescent="0.2">
      <c r="A300" s="5"/>
      <c r="B300" s="5"/>
    </row>
    <row r="301" spans="1:2" s="2" customFormat="1" ht="12.75" x14ac:dyDescent="0.2">
      <c r="A301" s="5"/>
      <c r="B301" s="5"/>
    </row>
    <row r="302" spans="1:2" s="2" customFormat="1" ht="12.75" x14ac:dyDescent="0.2">
      <c r="A302" s="5"/>
      <c r="B302" s="5"/>
    </row>
    <row r="303" spans="1:2" s="2" customFormat="1" ht="12.75" x14ac:dyDescent="0.2">
      <c r="A303" s="5"/>
      <c r="B303" s="5"/>
    </row>
    <row r="304" spans="1:2" s="2" customFormat="1" ht="12.75" x14ac:dyDescent="0.2">
      <c r="A304" s="5"/>
      <c r="B304" s="5"/>
    </row>
    <row r="305" spans="1:2" s="2" customFormat="1" ht="12.75" x14ac:dyDescent="0.2">
      <c r="A305" s="5"/>
      <c r="B305" s="5"/>
    </row>
    <row r="306" spans="1:2" s="2" customFormat="1" ht="12.75" x14ac:dyDescent="0.2">
      <c r="A306" s="5"/>
      <c r="B306" s="5"/>
    </row>
    <row r="307" spans="1:2" s="2" customFormat="1" ht="12.75" x14ac:dyDescent="0.2">
      <c r="A307" s="5"/>
      <c r="B307" s="5"/>
    </row>
    <row r="308" spans="1:2" s="2" customFormat="1" ht="12.75" x14ac:dyDescent="0.2">
      <c r="A308" s="5"/>
      <c r="B308" s="5"/>
    </row>
    <row r="309" spans="1:2" s="2" customFormat="1" ht="12.75" x14ac:dyDescent="0.2">
      <c r="A309" s="5"/>
      <c r="B309" s="5"/>
    </row>
    <row r="310" spans="1:2" s="2" customFormat="1" ht="12.75" x14ac:dyDescent="0.2">
      <c r="A310" s="5"/>
      <c r="B310" s="5"/>
    </row>
    <row r="311" spans="1:2" s="2" customFormat="1" ht="12.75" x14ac:dyDescent="0.2">
      <c r="A311" s="5"/>
      <c r="B311" s="5"/>
    </row>
    <row r="312" spans="1:2" s="2" customFormat="1" ht="12.75" x14ac:dyDescent="0.2">
      <c r="A312" s="5"/>
      <c r="B312" s="5"/>
    </row>
    <row r="313" spans="1:2" s="2" customFormat="1" ht="12.75" x14ac:dyDescent="0.2">
      <c r="A313" s="5"/>
      <c r="B313" s="5"/>
    </row>
    <row r="314" spans="1:2" s="2" customFormat="1" ht="12.75" x14ac:dyDescent="0.2">
      <c r="A314" s="5"/>
      <c r="B314" s="5"/>
    </row>
    <row r="315" spans="1:2" s="2" customFormat="1" ht="12.75" x14ac:dyDescent="0.2">
      <c r="A315" s="5"/>
      <c r="B315" s="5"/>
    </row>
    <row r="316" spans="1:2" s="2" customFormat="1" ht="12.75" x14ac:dyDescent="0.2">
      <c r="A316" s="5"/>
      <c r="B316" s="5"/>
    </row>
    <row r="317" spans="1:2" s="2" customFormat="1" ht="12.75" x14ac:dyDescent="0.2">
      <c r="A317" s="5"/>
      <c r="B317" s="5"/>
    </row>
    <row r="318" spans="1:2" s="2" customFormat="1" ht="12.75" x14ac:dyDescent="0.2">
      <c r="A318" s="5"/>
      <c r="B318" s="5"/>
    </row>
    <row r="319" spans="1:2" s="2" customFormat="1" ht="12.75" x14ac:dyDescent="0.2">
      <c r="A319" s="5"/>
      <c r="B319" s="5"/>
    </row>
    <row r="320" spans="1:2" s="2" customFormat="1" ht="12.75" x14ac:dyDescent="0.2">
      <c r="A320" s="5"/>
      <c r="B320" s="5"/>
    </row>
    <row r="321" spans="1:2" s="2" customFormat="1" ht="12.75" x14ac:dyDescent="0.2">
      <c r="A321" s="5"/>
      <c r="B321" s="5"/>
    </row>
    <row r="322" spans="1:2" s="2" customFormat="1" ht="12.75" x14ac:dyDescent="0.2">
      <c r="A322" s="5"/>
      <c r="B322" s="5"/>
    </row>
    <row r="323" spans="1:2" s="2" customFormat="1" ht="12.75" x14ac:dyDescent="0.2">
      <c r="A323" s="5"/>
      <c r="B323" s="5"/>
    </row>
    <row r="324" spans="1:2" s="2" customFormat="1" ht="12.75" x14ac:dyDescent="0.2">
      <c r="A324" s="5"/>
      <c r="B324" s="5"/>
    </row>
    <row r="325" spans="1:2" s="2" customFormat="1" ht="12.75" x14ac:dyDescent="0.2">
      <c r="A325" s="5"/>
      <c r="B325" s="5"/>
    </row>
    <row r="326" spans="1:2" s="2" customFormat="1" ht="12.75" x14ac:dyDescent="0.2">
      <c r="A326" s="5"/>
      <c r="B326" s="5"/>
    </row>
    <row r="327" spans="1:2" s="2" customFormat="1" ht="12.75" x14ac:dyDescent="0.2">
      <c r="A327" s="5"/>
      <c r="B327" s="5"/>
    </row>
    <row r="328" spans="1:2" s="2" customFormat="1" ht="12.75" x14ac:dyDescent="0.2">
      <c r="A328" s="5"/>
      <c r="B328" s="5"/>
    </row>
    <row r="329" spans="1:2" s="2" customFormat="1" ht="12.75" x14ac:dyDescent="0.2">
      <c r="A329" s="5"/>
      <c r="B329" s="5"/>
    </row>
    <row r="330" spans="1:2" s="2" customFormat="1" ht="12.75" x14ac:dyDescent="0.2">
      <c r="A330" s="5"/>
      <c r="B330" s="5"/>
    </row>
    <row r="331" spans="1:2" s="2" customFormat="1" ht="12.75" x14ac:dyDescent="0.2">
      <c r="A331" s="5"/>
      <c r="B331" s="5"/>
    </row>
    <row r="332" spans="1:2" s="2" customFormat="1" ht="12.75" x14ac:dyDescent="0.2">
      <c r="A332" s="5"/>
      <c r="B332" s="5"/>
    </row>
    <row r="333" spans="1:2" s="2" customFormat="1" ht="12.75" x14ac:dyDescent="0.2">
      <c r="A333" s="5"/>
      <c r="B333" s="5"/>
    </row>
    <row r="334" spans="1:2" s="2" customFormat="1" ht="12.75" x14ac:dyDescent="0.2">
      <c r="A334" s="5"/>
      <c r="B334" s="5"/>
    </row>
    <row r="335" spans="1:2" s="2" customFormat="1" ht="12.75" x14ac:dyDescent="0.2">
      <c r="A335" s="5"/>
      <c r="B335" s="5"/>
    </row>
    <row r="336" spans="1:2" s="2" customFormat="1" ht="12.75" x14ac:dyDescent="0.2">
      <c r="A336" s="5"/>
      <c r="B336" s="5"/>
    </row>
    <row r="337" spans="1:2" s="2" customFormat="1" ht="12.75" x14ac:dyDescent="0.2">
      <c r="A337" s="5"/>
      <c r="B337" s="5"/>
    </row>
    <row r="338" spans="1:2" s="2" customFormat="1" ht="12.75" x14ac:dyDescent="0.2">
      <c r="A338" s="5"/>
      <c r="B338" s="5"/>
    </row>
    <row r="339" spans="1:2" s="2" customFormat="1" ht="12.75" x14ac:dyDescent="0.2">
      <c r="A339" s="5"/>
      <c r="B339" s="5"/>
    </row>
    <row r="340" spans="1:2" s="2" customFormat="1" ht="12.75" x14ac:dyDescent="0.2">
      <c r="A340" s="5"/>
      <c r="B340" s="5"/>
    </row>
    <row r="341" spans="1:2" s="2" customFormat="1" ht="12.75" x14ac:dyDescent="0.2">
      <c r="A341" s="5"/>
      <c r="B341" s="5"/>
    </row>
    <row r="342" spans="1:2" s="2" customFormat="1" ht="12.75" x14ac:dyDescent="0.2">
      <c r="A342" s="5"/>
      <c r="B342" s="5"/>
    </row>
    <row r="343" spans="1:2" s="2" customFormat="1" ht="12.75" x14ac:dyDescent="0.2">
      <c r="A343" s="5"/>
      <c r="B343" s="5"/>
    </row>
    <row r="344" spans="1:2" s="2" customFormat="1" ht="12.75" x14ac:dyDescent="0.2">
      <c r="A344" s="5"/>
      <c r="B344" s="5"/>
    </row>
    <row r="345" spans="1:2" s="2" customFormat="1" ht="12.75" x14ac:dyDescent="0.2">
      <c r="A345" s="5"/>
      <c r="B345" s="5"/>
    </row>
    <row r="346" spans="1:2" s="2" customFormat="1" ht="12.75" x14ac:dyDescent="0.2">
      <c r="A346" s="5"/>
      <c r="B346" s="5"/>
    </row>
    <row r="347" spans="1:2" s="2" customFormat="1" ht="12.75" x14ac:dyDescent="0.2">
      <c r="A347" s="5"/>
      <c r="B347" s="5"/>
    </row>
    <row r="348" spans="1:2" s="2" customFormat="1" ht="12.75" x14ac:dyDescent="0.2">
      <c r="A348" s="5"/>
      <c r="B348" s="5"/>
    </row>
    <row r="349" spans="1:2" s="2" customFormat="1" ht="12.75" x14ac:dyDescent="0.2">
      <c r="A349" s="5"/>
      <c r="B349" s="5"/>
    </row>
    <row r="350" spans="1:2" s="2" customFormat="1" ht="12.75" x14ac:dyDescent="0.2">
      <c r="A350" s="5"/>
      <c r="B350" s="5"/>
    </row>
    <row r="351" spans="1:2" s="2" customFormat="1" ht="12.75" x14ac:dyDescent="0.2">
      <c r="A351" s="5"/>
      <c r="B351" s="5"/>
    </row>
    <row r="352" spans="1:2" s="2" customFormat="1" ht="12.75" x14ac:dyDescent="0.2">
      <c r="A352" s="5"/>
      <c r="B352" s="5"/>
    </row>
    <row r="353" spans="1:2" s="2" customFormat="1" ht="12.75" x14ac:dyDescent="0.2">
      <c r="A353" s="5"/>
      <c r="B353" s="5"/>
    </row>
    <row r="354" spans="1:2" s="2" customFormat="1" ht="12.75" x14ac:dyDescent="0.2">
      <c r="A354" s="5"/>
      <c r="B354" s="5"/>
    </row>
    <row r="355" spans="1:2" s="2" customFormat="1" ht="12.75" x14ac:dyDescent="0.2">
      <c r="A355" s="5"/>
      <c r="B355" s="5"/>
    </row>
    <row r="356" spans="1:2" s="2" customFormat="1" ht="12.75" x14ac:dyDescent="0.2">
      <c r="A356" s="5"/>
      <c r="B356" s="5"/>
    </row>
    <row r="357" spans="1:2" s="2" customFormat="1" ht="12.75" x14ac:dyDescent="0.2">
      <c r="A357" s="5"/>
      <c r="B357" s="5"/>
    </row>
    <row r="358" spans="1:2" s="2" customFormat="1" ht="12.75" x14ac:dyDescent="0.2">
      <c r="A358" s="5"/>
      <c r="B358" s="5"/>
    </row>
    <row r="359" spans="1:2" s="2" customFormat="1" ht="12.75" x14ac:dyDescent="0.2">
      <c r="A359" s="5"/>
      <c r="B359" s="5"/>
    </row>
    <row r="360" spans="1:2" s="2" customFormat="1" ht="12.75" x14ac:dyDescent="0.2">
      <c r="A360" s="5"/>
      <c r="B360" s="5"/>
    </row>
    <row r="361" spans="1:2" s="2" customFormat="1" ht="12.75" x14ac:dyDescent="0.2">
      <c r="A361" s="5"/>
      <c r="B361" s="5"/>
    </row>
    <row r="362" spans="1:2" s="2" customFormat="1" ht="12.75" x14ac:dyDescent="0.2">
      <c r="A362" s="5"/>
      <c r="B362" s="5"/>
    </row>
    <row r="363" spans="1:2" s="2" customFormat="1" ht="12.75" x14ac:dyDescent="0.2">
      <c r="A363" s="5"/>
      <c r="B363" s="5"/>
    </row>
    <row r="364" spans="1:2" s="2" customFormat="1" ht="12.75" x14ac:dyDescent="0.2">
      <c r="A364" s="5"/>
      <c r="B364" s="5"/>
    </row>
    <row r="365" spans="1:2" s="2" customFormat="1" ht="12.75" x14ac:dyDescent="0.2">
      <c r="A365" s="5"/>
      <c r="B365" s="5"/>
    </row>
    <row r="366" spans="1:2" s="2" customFormat="1" ht="12.75" x14ac:dyDescent="0.2">
      <c r="A366" s="5"/>
      <c r="B366" s="5"/>
    </row>
    <row r="367" spans="1:2" s="2" customFormat="1" ht="12.75" x14ac:dyDescent="0.2">
      <c r="A367" s="5"/>
      <c r="B367" s="5"/>
    </row>
    <row r="368" spans="1:2" s="2" customFormat="1" ht="12.75" x14ac:dyDescent="0.2">
      <c r="A368" s="5"/>
      <c r="B368" s="5"/>
    </row>
    <row r="369" spans="1:2" s="2" customFormat="1" ht="12.75" x14ac:dyDescent="0.2">
      <c r="A369" s="5"/>
      <c r="B369" s="5"/>
    </row>
    <row r="370" spans="1:2" s="2" customFormat="1" ht="12.75" x14ac:dyDescent="0.2">
      <c r="A370" s="5"/>
      <c r="B370" s="5"/>
    </row>
    <row r="371" spans="1:2" s="2" customFormat="1" ht="12.75" x14ac:dyDescent="0.2">
      <c r="A371" s="5"/>
      <c r="B371" s="5"/>
    </row>
    <row r="372" spans="1:2" s="2" customFormat="1" ht="12.75" x14ac:dyDescent="0.2">
      <c r="A372" s="5"/>
      <c r="B372" s="5"/>
    </row>
    <row r="373" spans="1:2" s="2" customFormat="1" ht="12.75" x14ac:dyDescent="0.2">
      <c r="A373" s="5"/>
      <c r="B373" s="5"/>
    </row>
    <row r="374" spans="1:2" s="2" customFormat="1" ht="12.75" x14ac:dyDescent="0.2">
      <c r="A374" s="5"/>
      <c r="B374" s="5"/>
    </row>
    <row r="375" spans="1:2" s="2" customFormat="1" ht="12.75" x14ac:dyDescent="0.2">
      <c r="A375" s="5"/>
      <c r="B375" s="5"/>
    </row>
    <row r="376" spans="1:2" s="2" customFormat="1" ht="12.75" x14ac:dyDescent="0.2">
      <c r="A376" s="5"/>
      <c r="B376" s="5"/>
    </row>
    <row r="377" spans="1:2" s="2" customFormat="1" ht="12.75" x14ac:dyDescent="0.2">
      <c r="A377" s="5"/>
      <c r="B377" s="5"/>
    </row>
    <row r="378" spans="1:2" s="2" customFormat="1" ht="12.75" x14ac:dyDescent="0.2">
      <c r="A378" s="5"/>
      <c r="B378" s="5"/>
    </row>
    <row r="379" spans="1:2" s="2" customFormat="1" ht="12.75" x14ac:dyDescent="0.2">
      <c r="A379" s="5"/>
      <c r="B379" s="5"/>
    </row>
    <row r="380" spans="1:2" s="2" customFormat="1" ht="12.75" x14ac:dyDescent="0.2">
      <c r="A380" s="5"/>
      <c r="B380" s="5"/>
    </row>
    <row r="381" spans="1:2" s="2" customFormat="1" ht="12.75" x14ac:dyDescent="0.2">
      <c r="A381" s="5"/>
      <c r="B381" s="5"/>
    </row>
    <row r="382" spans="1:2" s="2" customFormat="1" ht="12.75" x14ac:dyDescent="0.2">
      <c r="A382" s="5"/>
      <c r="B382" s="5"/>
    </row>
    <row r="383" spans="1:2" s="2" customFormat="1" ht="12.75" x14ac:dyDescent="0.2">
      <c r="A383" s="5"/>
      <c r="B383" s="5"/>
    </row>
    <row r="384" spans="1:2" s="2" customFormat="1" ht="12.75" x14ac:dyDescent="0.2">
      <c r="A384" s="5"/>
      <c r="B384" s="5"/>
    </row>
    <row r="385" spans="1:2" s="2" customFormat="1" ht="12.75" x14ac:dyDescent="0.2">
      <c r="A385" s="5"/>
      <c r="B385" s="5"/>
    </row>
    <row r="386" spans="1:2" s="2" customFormat="1" ht="12.75" x14ac:dyDescent="0.2">
      <c r="A386" s="5"/>
      <c r="B386" s="5"/>
    </row>
    <row r="387" spans="1:2" s="2" customFormat="1" ht="12.75" x14ac:dyDescent="0.2">
      <c r="A387" s="5"/>
      <c r="B387" s="5"/>
    </row>
    <row r="388" spans="1:2" s="2" customFormat="1" ht="12.75" x14ac:dyDescent="0.2">
      <c r="A388" s="5"/>
      <c r="B388" s="5"/>
    </row>
    <row r="389" spans="1:2" s="2" customFormat="1" ht="12.75" x14ac:dyDescent="0.2">
      <c r="A389" s="5"/>
      <c r="B389" s="5"/>
    </row>
    <row r="390" spans="1:2" s="2" customFormat="1" ht="12.75" x14ac:dyDescent="0.2">
      <c r="A390" s="5"/>
      <c r="B390" s="5"/>
    </row>
    <row r="391" spans="1:2" s="2" customFormat="1" ht="12.75" x14ac:dyDescent="0.2">
      <c r="A391" s="5"/>
      <c r="B391" s="5"/>
    </row>
    <row r="392" spans="1:2" s="2" customFormat="1" ht="12.75" x14ac:dyDescent="0.2">
      <c r="A392" s="5"/>
      <c r="B392" s="5"/>
    </row>
    <row r="393" spans="1:2" s="2" customFormat="1" ht="12.75" x14ac:dyDescent="0.2">
      <c r="A393" s="5"/>
      <c r="B393" s="5"/>
    </row>
    <row r="394" spans="1:2" s="2" customFormat="1" ht="12.75" x14ac:dyDescent="0.2">
      <c r="A394" s="5"/>
      <c r="B394" s="5"/>
    </row>
    <row r="395" spans="1:2" s="2" customFormat="1" ht="12.75" x14ac:dyDescent="0.2">
      <c r="A395" s="5"/>
      <c r="B395" s="5"/>
    </row>
    <row r="396" spans="1:2" s="2" customFormat="1" ht="12.75" x14ac:dyDescent="0.2">
      <c r="A396" s="5"/>
      <c r="B396" s="5"/>
    </row>
    <row r="397" spans="1:2" s="2" customFormat="1" ht="12.75" x14ac:dyDescent="0.2">
      <c r="A397" s="5"/>
      <c r="B397" s="5"/>
    </row>
    <row r="398" spans="1:2" s="2" customFormat="1" ht="12.75" x14ac:dyDescent="0.2">
      <c r="A398" s="5"/>
      <c r="B398" s="5"/>
    </row>
    <row r="399" spans="1:2" s="2" customFormat="1" ht="12.75" x14ac:dyDescent="0.2">
      <c r="A399" s="5"/>
      <c r="B399" s="5"/>
    </row>
    <row r="400" spans="1:2" s="2" customFormat="1" ht="12.75" x14ac:dyDescent="0.2">
      <c r="A400" s="5"/>
      <c r="B400" s="5"/>
    </row>
    <row r="401" spans="1:2" s="2" customFormat="1" ht="12.75" x14ac:dyDescent="0.2">
      <c r="A401" s="5"/>
      <c r="B401" s="5"/>
    </row>
    <row r="402" spans="1:2" s="2" customFormat="1" ht="12.75" x14ac:dyDescent="0.2">
      <c r="A402" s="5"/>
      <c r="B402" s="5"/>
    </row>
    <row r="403" spans="1:2" s="2" customFormat="1" ht="12.75" x14ac:dyDescent="0.2">
      <c r="A403" s="5"/>
      <c r="B403" s="5"/>
    </row>
    <row r="404" spans="1:2" s="2" customFormat="1" ht="12.75" x14ac:dyDescent="0.2">
      <c r="A404" s="5"/>
      <c r="B404" s="5"/>
    </row>
    <row r="405" spans="1:2" s="2" customFormat="1" ht="12.75" x14ac:dyDescent="0.2">
      <c r="A405" s="5"/>
      <c r="B405" s="5"/>
    </row>
    <row r="406" spans="1:2" s="2" customFormat="1" ht="12.75" x14ac:dyDescent="0.2">
      <c r="A406" s="5"/>
      <c r="B406" s="5"/>
    </row>
    <row r="407" spans="1:2" s="2" customFormat="1" ht="12.75" x14ac:dyDescent="0.2">
      <c r="A407" s="5"/>
      <c r="B407" s="5"/>
    </row>
    <row r="408" spans="1:2" s="2" customFormat="1" ht="12.75" x14ac:dyDescent="0.2">
      <c r="A408" s="5"/>
      <c r="B408" s="5"/>
    </row>
    <row r="409" spans="1:2" s="2" customFormat="1" ht="12.75" x14ac:dyDescent="0.2">
      <c r="A409" s="5"/>
      <c r="B409" s="5"/>
    </row>
    <row r="410" spans="1:2" s="2" customFormat="1" ht="12.75" x14ac:dyDescent="0.2">
      <c r="A410" s="5"/>
      <c r="B410" s="5"/>
    </row>
    <row r="411" spans="1:2" s="2" customFormat="1" ht="12.75" x14ac:dyDescent="0.2">
      <c r="A411" s="5"/>
      <c r="B411" s="5"/>
    </row>
    <row r="412" spans="1:2" s="2" customFormat="1" ht="12.75" x14ac:dyDescent="0.2">
      <c r="A412" s="5"/>
      <c r="B412" s="5"/>
    </row>
    <row r="413" spans="1:2" s="2" customFormat="1" ht="12.75" x14ac:dyDescent="0.2">
      <c r="A413" s="5"/>
      <c r="B413" s="5"/>
    </row>
    <row r="414" spans="1:2" s="2" customFormat="1" ht="12.75" x14ac:dyDescent="0.2">
      <c r="A414" s="5"/>
      <c r="B414" s="5"/>
    </row>
    <row r="415" spans="1:2" s="2" customFormat="1" ht="12.75" x14ac:dyDescent="0.2">
      <c r="A415" s="5"/>
      <c r="B415" s="5"/>
    </row>
    <row r="416" spans="1:2" s="2" customFormat="1" ht="12.75" x14ac:dyDescent="0.2">
      <c r="A416" s="5"/>
      <c r="B416" s="5"/>
    </row>
    <row r="417" spans="1:2" s="2" customFormat="1" ht="12.75" x14ac:dyDescent="0.2">
      <c r="A417" s="5"/>
      <c r="B417" s="5"/>
    </row>
    <row r="418" spans="1:2" s="2" customFormat="1" ht="12.75" x14ac:dyDescent="0.2">
      <c r="A418" s="5"/>
      <c r="B418" s="5"/>
    </row>
    <row r="419" spans="1:2" s="2" customFormat="1" ht="12.75" x14ac:dyDescent="0.2">
      <c r="A419" s="5"/>
      <c r="B419" s="5"/>
    </row>
    <row r="420" spans="1:2" s="2" customFormat="1" ht="12.75" x14ac:dyDescent="0.2">
      <c r="A420" s="5"/>
      <c r="B420" s="5"/>
    </row>
    <row r="421" spans="1:2" s="2" customFormat="1" ht="12.75" x14ac:dyDescent="0.2">
      <c r="A421" s="5"/>
      <c r="B421" s="5"/>
    </row>
    <row r="422" spans="1:2" s="2" customFormat="1" ht="12.75" x14ac:dyDescent="0.2">
      <c r="A422" s="5"/>
      <c r="B422" s="5"/>
    </row>
    <row r="423" spans="1:2" s="2" customFormat="1" ht="12.75" x14ac:dyDescent="0.2">
      <c r="A423" s="5"/>
      <c r="B423" s="5"/>
    </row>
    <row r="424" spans="1:2" s="2" customFormat="1" ht="12.75" x14ac:dyDescent="0.2">
      <c r="A424" s="5"/>
      <c r="B424" s="5"/>
    </row>
    <row r="425" spans="1:2" s="2" customFormat="1" ht="12.75" x14ac:dyDescent="0.2">
      <c r="A425" s="5"/>
      <c r="B425" s="5"/>
    </row>
    <row r="426" spans="1:2" s="2" customFormat="1" ht="12.75" x14ac:dyDescent="0.2">
      <c r="A426" s="5"/>
      <c r="B426" s="5"/>
    </row>
    <row r="427" spans="1:2" s="2" customFormat="1" ht="12.75" x14ac:dyDescent="0.2">
      <c r="A427" s="5"/>
      <c r="B427" s="5"/>
    </row>
    <row r="428" spans="1:2" s="2" customFormat="1" ht="12.75" x14ac:dyDescent="0.2">
      <c r="A428" s="5"/>
      <c r="B428" s="5"/>
    </row>
    <row r="429" spans="1:2" s="2" customFormat="1" ht="12.75" x14ac:dyDescent="0.2">
      <c r="A429" s="5"/>
      <c r="B429" s="5"/>
    </row>
    <row r="430" spans="1:2" s="2" customFormat="1" ht="12.75" x14ac:dyDescent="0.2">
      <c r="A430" s="5"/>
      <c r="B430" s="5"/>
    </row>
    <row r="431" spans="1:2" s="2" customFormat="1" ht="12.75" x14ac:dyDescent="0.2">
      <c r="A431" s="5"/>
      <c r="B431" s="5"/>
    </row>
    <row r="432" spans="1:2" s="2" customFormat="1" ht="12.75" x14ac:dyDescent="0.2">
      <c r="A432" s="5"/>
      <c r="B432" s="5"/>
    </row>
    <row r="433" spans="1:2" s="2" customFormat="1" ht="12.75" x14ac:dyDescent="0.2">
      <c r="A433" s="5"/>
      <c r="B433" s="5"/>
    </row>
    <row r="434" spans="1:2" s="2" customFormat="1" ht="12.75" x14ac:dyDescent="0.2">
      <c r="A434" s="5"/>
      <c r="B434" s="5"/>
    </row>
    <row r="435" spans="1:2" s="2" customFormat="1" ht="12.75" x14ac:dyDescent="0.2">
      <c r="A435" s="5"/>
      <c r="B435" s="5"/>
    </row>
    <row r="436" spans="1:2" s="2" customFormat="1" ht="12.75" x14ac:dyDescent="0.2">
      <c r="A436" s="5"/>
      <c r="B436" s="5"/>
    </row>
    <row r="437" spans="1:2" s="2" customFormat="1" ht="12.75" x14ac:dyDescent="0.2">
      <c r="A437" s="5"/>
      <c r="B437" s="5"/>
    </row>
    <row r="438" spans="1:2" s="2" customFormat="1" ht="12.75" x14ac:dyDescent="0.2">
      <c r="A438" s="5"/>
      <c r="B438" s="5"/>
    </row>
    <row r="439" spans="1:2" s="2" customFormat="1" ht="12.75" x14ac:dyDescent="0.2">
      <c r="A439" s="5"/>
      <c r="B439" s="5"/>
    </row>
    <row r="440" spans="1:2" s="2" customFormat="1" ht="12.75" x14ac:dyDescent="0.2">
      <c r="A440" s="5"/>
      <c r="B440" s="5"/>
    </row>
    <row r="441" spans="1:2" s="2" customFormat="1" ht="12.75" x14ac:dyDescent="0.2">
      <c r="A441" s="5"/>
      <c r="B441" s="5"/>
    </row>
    <row r="442" spans="1:2" s="2" customFormat="1" ht="12.75" x14ac:dyDescent="0.2">
      <c r="A442" s="5"/>
      <c r="B442" s="5"/>
    </row>
    <row r="443" spans="1:2" s="2" customFormat="1" ht="12.75" x14ac:dyDescent="0.2">
      <c r="A443" s="5"/>
      <c r="B443" s="5"/>
    </row>
    <row r="444" spans="1:2" s="2" customFormat="1" ht="12.75" x14ac:dyDescent="0.2">
      <c r="A444" s="5"/>
      <c r="B444" s="5"/>
    </row>
    <row r="445" spans="1:2" s="2" customFormat="1" ht="12.75" x14ac:dyDescent="0.2">
      <c r="A445" s="5"/>
      <c r="B445" s="5"/>
    </row>
    <row r="446" spans="1:2" s="2" customFormat="1" ht="12.75" x14ac:dyDescent="0.2">
      <c r="A446" s="5"/>
      <c r="B446" s="5"/>
    </row>
    <row r="447" spans="1:2" s="2" customFormat="1" ht="12.75" x14ac:dyDescent="0.2">
      <c r="A447" s="5"/>
      <c r="B447" s="5"/>
    </row>
    <row r="448" spans="1:2" s="2" customFormat="1" ht="12.75" x14ac:dyDescent="0.2">
      <c r="A448" s="5"/>
      <c r="B448" s="5"/>
    </row>
    <row r="449" spans="1:2" s="2" customFormat="1" ht="12.75" x14ac:dyDescent="0.2">
      <c r="A449" s="5"/>
      <c r="B449" s="5"/>
    </row>
    <row r="450" spans="1:2" s="2" customFormat="1" ht="12.75" x14ac:dyDescent="0.2">
      <c r="A450" s="5"/>
      <c r="B450" s="5"/>
    </row>
    <row r="451" spans="1:2" s="2" customFormat="1" ht="12.75" x14ac:dyDescent="0.2">
      <c r="A451" s="5"/>
      <c r="B451" s="5"/>
    </row>
    <row r="452" spans="1:2" s="2" customFormat="1" ht="12.75" x14ac:dyDescent="0.2">
      <c r="A452" s="5"/>
      <c r="B452" s="5"/>
    </row>
    <row r="453" spans="1:2" s="2" customFormat="1" ht="12.75" x14ac:dyDescent="0.2">
      <c r="A453" s="5"/>
      <c r="B453" s="5"/>
    </row>
    <row r="454" spans="1:2" s="2" customFormat="1" ht="12.75" x14ac:dyDescent="0.2">
      <c r="A454" s="5"/>
      <c r="B454" s="5"/>
    </row>
    <row r="455" spans="1:2" s="2" customFormat="1" ht="12.75" x14ac:dyDescent="0.2">
      <c r="A455" s="5"/>
      <c r="B455" s="5"/>
    </row>
    <row r="456" spans="1:2" s="2" customFormat="1" ht="12.75" x14ac:dyDescent="0.2">
      <c r="A456" s="5"/>
      <c r="B456" s="5"/>
    </row>
    <row r="457" spans="1:2" s="2" customFormat="1" ht="12.75" x14ac:dyDescent="0.2">
      <c r="A457" s="5"/>
      <c r="B457" s="5"/>
    </row>
    <row r="458" spans="1:2" s="2" customFormat="1" ht="12.75" x14ac:dyDescent="0.2">
      <c r="A458" s="5"/>
      <c r="B458" s="5"/>
    </row>
    <row r="459" spans="1:2" s="2" customFormat="1" ht="12.75" x14ac:dyDescent="0.2">
      <c r="A459" s="5"/>
      <c r="B459" s="5"/>
    </row>
    <row r="460" spans="1:2" s="2" customFormat="1" ht="12.75" x14ac:dyDescent="0.2">
      <c r="A460" s="5"/>
      <c r="B460" s="5"/>
    </row>
    <row r="461" spans="1:2" s="2" customFormat="1" ht="12.75" x14ac:dyDescent="0.2">
      <c r="A461" s="5"/>
      <c r="B461" s="5"/>
    </row>
    <row r="462" spans="1:2" s="2" customFormat="1" ht="12.75" x14ac:dyDescent="0.2">
      <c r="A462" s="5"/>
      <c r="B462" s="5"/>
    </row>
    <row r="463" spans="1:2" s="2" customFormat="1" ht="12.75" x14ac:dyDescent="0.2">
      <c r="A463" s="5"/>
      <c r="B463" s="5"/>
    </row>
    <row r="464" spans="1:2" s="2" customFormat="1" ht="12.75" x14ac:dyDescent="0.2">
      <c r="A464" s="5"/>
      <c r="B464" s="5"/>
    </row>
    <row r="465" spans="1:2" s="2" customFormat="1" ht="12.75" x14ac:dyDescent="0.2">
      <c r="A465" s="5"/>
      <c r="B465" s="5"/>
    </row>
  </sheetData>
  <sheetProtection insertRows="0" deleteRows="0" selectLockedCells="1"/>
  <mergeCells count="40">
    <mergeCell ref="A1:B6"/>
    <mergeCell ref="C1:I2"/>
    <mergeCell ref="C3:I3"/>
    <mergeCell ref="C4:I4"/>
    <mergeCell ref="C5:I5"/>
    <mergeCell ref="C6:I7"/>
    <mergeCell ref="H8:I8"/>
    <mergeCell ref="A10:A16"/>
    <mergeCell ref="A19:I20"/>
    <mergeCell ref="A21:G21"/>
    <mergeCell ref="E22:F22"/>
    <mergeCell ref="G22:H22"/>
    <mergeCell ref="A8:A9"/>
    <mergeCell ref="B8:B9"/>
    <mergeCell ref="C8:C9"/>
    <mergeCell ref="D8:D9"/>
    <mergeCell ref="E8:E9"/>
    <mergeCell ref="F8:G8"/>
    <mergeCell ref="E23:F23"/>
    <mergeCell ref="G23:H23"/>
    <mergeCell ref="E24:F24"/>
    <mergeCell ref="G24:H24"/>
    <mergeCell ref="E25:F25"/>
    <mergeCell ref="G25:H25"/>
    <mergeCell ref="E28:F28"/>
    <mergeCell ref="G28:H28"/>
    <mergeCell ref="E29:F29"/>
    <mergeCell ref="G29:H29"/>
    <mergeCell ref="E30:F30"/>
    <mergeCell ref="G30:H30"/>
    <mergeCell ref="A37:XFD37"/>
    <mergeCell ref="A38:G38"/>
    <mergeCell ref="A39:G39"/>
    <mergeCell ref="A40:G40"/>
    <mergeCell ref="E31:F31"/>
    <mergeCell ref="G31:H31"/>
    <mergeCell ref="A32:G32"/>
    <mergeCell ref="A34:G34"/>
    <mergeCell ref="A35:G35"/>
    <mergeCell ref="A36:XFD36"/>
  </mergeCells>
  <printOptions horizontalCentered="1"/>
  <pageMargins left="1.1811023622047245" right="0.59055118110236227" top="0.78740157480314965" bottom="0.59055118110236227" header="0.31496062992125984" footer="0.31496062992125984"/>
  <pageSetup scale="64" fitToHeight="0" orientation="landscape" r:id="rId1"/>
  <headerFooter>
    <oddHeader>&amp;RFOLIO &amp;P  DE &amp;N</oddHeader>
  </headerFooter>
  <drawing r:id="rId2"/>
  <legacyDrawing r:id="rId3"/>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8000"/>
  </sheetPr>
  <dimension ref="A1:K465"/>
  <sheetViews>
    <sheetView view="pageBreakPreview" topLeftCell="A3" zoomScaleNormal="100" zoomScaleSheetLayoutView="100" workbookViewId="0">
      <selection activeCell="M32" sqref="M32"/>
    </sheetView>
  </sheetViews>
  <sheetFormatPr baseColWidth="10" defaultColWidth="11.42578125" defaultRowHeight="15" x14ac:dyDescent="0.25"/>
  <cols>
    <col min="1" max="1" width="19.140625" style="9" customWidth="1"/>
    <col min="2" max="2" width="12.140625" style="9" customWidth="1"/>
    <col min="3" max="3" width="35.5703125" style="1" customWidth="1"/>
    <col min="4" max="4" width="7.42578125" style="1" customWidth="1"/>
    <col min="5" max="5" width="10.42578125" style="1" customWidth="1"/>
    <col min="6" max="6" width="11.28515625" style="1" customWidth="1"/>
    <col min="7" max="7" width="13.140625" style="1" customWidth="1"/>
    <col min="8" max="8" width="15.140625" style="1" customWidth="1"/>
    <col min="9" max="9" width="23" style="1" customWidth="1"/>
    <col min="10" max="10" width="0.140625" style="1" hidden="1" customWidth="1"/>
    <col min="11" max="16384" width="11.42578125" style="1"/>
  </cols>
  <sheetData>
    <row r="1" spans="1:11" ht="15" customHeight="1" x14ac:dyDescent="0.25">
      <c r="A1" s="88"/>
      <c r="B1" s="89"/>
      <c r="C1" s="94" t="s">
        <v>3</v>
      </c>
      <c r="D1" s="95"/>
      <c r="E1" s="95"/>
      <c r="F1" s="95"/>
      <c r="G1" s="95"/>
      <c r="H1" s="95"/>
      <c r="I1" s="96"/>
    </row>
    <row r="2" spans="1:11" ht="15" customHeight="1" thickBot="1" x14ac:dyDescent="0.3">
      <c r="A2" s="90"/>
      <c r="B2" s="91"/>
      <c r="C2" s="97"/>
      <c r="D2" s="98"/>
      <c r="E2" s="98"/>
      <c r="F2" s="98"/>
      <c r="G2" s="98"/>
      <c r="H2" s="98"/>
      <c r="I2" s="99"/>
    </row>
    <row r="3" spans="1:11" ht="21.75" thickBot="1" x14ac:dyDescent="0.3">
      <c r="A3" s="90"/>
      <c r="B3" s="91"/>
      <c r="C3" s="100" t="s">
        <v>7</v>
      </c>
      <c r="D3" s="101"/>
      <c r="E3" s="101"/>
      <c r="F3" s="101"/>
      <c r="G3" s="101"/>
      <c r="H3" s="101"/>
      <c r="I3" s="102"/>
    </row>
    <row r="4" spans="1:11" ht="21.75" thickBot="1" x14ac:dyDescent="0.3">
      <c r="A4" s="90"/>
      <c r="B4" s="91"/>
      <c r="C4" s="103" t="s">
        <v>28</v>
      </c>
      <c r="D4" s="104"/>
      <c r="E4" s="104"/>
      <c r="F4" s="104"/>
      <c r="G4" s="104"/>
      <c r="H4" s="104"/>
      <c r="I4" s="105"/>
    </row>
    <row r="5" spans="1:11" ht="21.75" customHeight="1" thickBot="1" x14ac:dyDescent="0.3">
      <c r="A5" s="90"/>
      <c r="B5" s="91"/>
      <c r="C5" s="106" t="s">
        <v>29</v>
      </c>
      <c r="D5" s="107"/>
      <c r="E5" s="107"/>
      <c r="F5" s="107"/>
      <c r="G5" s="107"/>
      <c r="H5" s="107"/>
      <c r="I5" s="108"/>
    </row>
    <row r="6" spans="1:11" ht="18.75" customHeight="1" thickBot="1" x14ac:dyDescent="0.3">
      <c r="A6" s="92"/>
      <c r="B6" s="93"/>
      <c r="C6" s="109" t="s">
        <v>691</v>
      </c>
      <c r="D6" s="110"/>
      <c r="E6" s="110"/>
      <c r="F6" s="110"/>
      <c r="G6" s="110"/>
      <c r="H6" s="110"/>
      <c r="I6" s="111"/>
    </row>
    <row r="7" spans="1:11" s="2" customFormat="1" ht="0.75" customHeight="1" thickBot="1" x14ac:dyDescent="0.25">
      <c r="A7" s="7"/>
      <c r="B7" s="7"/>
      <c r="C7" s="112"/>
      <c r="D7" s="113"/>
      <c r="E7" s="113"/>
      <c r="F7" s="113"/>
      <c r="G7" s="113"/>
      <c r="H7" s="113"/>
      <c r="I7" s="114"/>
    </row>
    <row r="8" spans="1:11" s="2" customFormat="1" ht="29.25" customHeight="1" thickBot="1" x14ac:dyDescent="0.25">
      <c r="A8" s="124" t="s">
        <v>1</v>
      </c>
      <c r="B8" s="126" t="s">
        <v>9</v>
      </c>
      <c r="C8" s="124" t="s">
        <v>8</v>
      </c>
      <c r="D8" s="126" t="s">
        <v>10</v>
      </c>
      <c r="E8" s="126" t="s">
        <v>11</v>
      </c>
      <c r="F8" s="115" t="s">
        <v>12</v>
      </c>
      <c r="G8" s="128"/>
      <c r="H8" s="115" t="s">
        <v>15</v>
      </c>
      <c r="I8" s="116"/>
    </row>
    <row r="9" spans="1:11" s="6" customFormat="1" ht="36.75" thickBot="1" x14ac:dyDescent="0.25">
      <c r="A9" s="125"/>
      <c r="B9" s="127"/>
      <c r="C9" s="125"/>
      <c r="D9" s="127"/>
      <c r="E9" s="127"/>
      <c r="F9" s="13" t="s">
        <v>13</v>
      </c>
      <c r="G9" s="13" t="s">
        <v>14</v>
      </c>
      <c r="H9" s="13" t="s">
        <v>16</v>
      </c>
      <c r="I9" s="17" t="s">
        <v>17</v>
      </c>
      <c r="K9" s="6">
        <f>1516+2328</f>
        <v>3844</v>
      </c>
    </row>
    <row r="10" spans="1:11" s="6" customFormat="1" ht="25.5" x14ac:dyDescent="0.2">
      <c r="A10" s="117" t="s">
        <v>40</v>
      </c>
      <c r="B10" s="28">
        <v>1</v>
      </c>
      <c r="C10" s="12" t="s">
        <v>41</v>
      </c>
      <c r="D10" s="12">
        <v>1</v>
      </c>
      <c r="E10" s="12">
        <v>189</v>
      </c>
      <c r="F10" s="33">
        <v>41640</v>
      </c>
      <c r="G10" s="33">
        <v>41670</v>
      </c>
      <c r="H10" s="33">
        <v>44362</v>
      </c>
      <c r="I10" s="33">
        <v>45458</v>
      </c>
    </row>
    <row r="11" spans="1:11" s="6" customFormat="1" ht="14.45" customHeight="1" x14ac:dyDescent="0.2">
      <c r="A11" s="118"/>
      <c r="B11" s="29">
        <v>2</v>
      </c>
      <c r="C11" s="10" t="s">
        <v>42</v>
      </c>
      <c r="D11" s="10">
        <v>2</v>
      </c>
      <c r="E11" s="10">
        <f>505+175</f>
        <v>680</v>
      </c>
      <c r="F11" s="34">
        <v>41730</v>
      </c>
      <c r="G11" s="34">
        <v>41759</v>
      </c>
      <c r="H11" s="34">
        <v>44362</v>
      </c>
      <c r="I11" s="34">
        <v>45458</v>
      </c>
    </row>
    <row r="12" spans="1:11" s="6" customFormat="1" ht="14.45" customHeight="1" x14ac:dyDescent="0.2">
      <c r="A12" s="118"/>
      <c r="B12" s="29">
        <v>3</v>
      </c>
      <c r="C12" s="10" t="s">
        <v>44</v>
      </c>
      <c r="D12" s="10">
        <v>3</v>
      </c>
      <c r="E12" s="10">
        <f>383+431+413</f>
        <v>1227</v>
      </c>
      <c r="F12" s="34">
        <v>41760</v>
      </c>
      <c r="G12" s="34">
        <v>41790</v>
      </c>
      <c r="H12" s="34">
        <v>44362</v>
      </c>
      <c r="I12" s="34">
        <v>45458</v>
      </c>
    </row>
    <row r="13" spans="1:11" s="6" customFormat="1" ht="14.45" customHeight="1" x14ac:dyDescent="0.2">
      <c r="A13" s="118"/>
      <c r="B13" s="29">
        <v>4</v>
      </c>
      <c r="C13" s="10" t="s">
        <v>45</v>
      </c>
      <c r="D13" s="10">
        <v>2</v>
      </c>
      <c r="E13" s="10">
        <f>489+720</f>
        <v>1209</v>
      </c>
      <c r="F13" s="34">
        <v>41791</v>
      </c>
      <c r="G13" s="34">
        <v>41820</v>
      </c>
      <c r="H13" s="34">
        <v>44362</v>
      </c>
      <c r="I13" s="34">
        <v>45458</v>
      </c>
    </row>
    <row r="14" spans="1:11" s="6" customFormat="1" ht="14.45" customHeight="1" x14ac:dyDescent="0.2">
      <c r="A14" s="133"/>
      <c r="B14" s="31">
        <v>5</v>
      </c>
      <c r="C14" s="10" t="s">
        <v>45</v>
      </c>
      <c r="D14" s="32">
        <v>2</v>
      </c>
      <c r="E14" s="32">
        <f>215+492</f>
        <v>707</v>
      </c>
      <c r="F14" s="36">
        <v>41821</v>
      </c>
      <c r="G14" s="36">
        <v>41851</v>
      </c>
      <c r="H14" s="34">
        <v>44362</v>
      </c>
      <c r="I14" s="34">
        <v>45458</v>
      </c>
    </row>
    <row r="15" spans="1:11" s="6" customFormat="1" ht="14.45" customHeight="1" x14ac:dyDescent="0.2">
      <c r="A15" s="133"/>
      <c r="B15" s="31"/>
      <c r="C15" s="32"/>
      <c r="D15" s="32"/>
      <c r="E15" s="32"/>
      <c r="F15" s="32"/>
      <c r="G15" s="32"/>
      <c r="H15" s="32"/>
      <c r="I15" s="32"/>
    </row>
    <row r="16" spans="1:11" s="6" customFormat="1" ht="15" customHeight="1" thickBot="1" x14ac:dyDescent="0.25">
      <c r="A16" s="119"/>
      <c r="B16" s="30"/>
      <c r="C16" s="11"/>
      <c r="D16" s="11"/>
      <c r="E16" s="11"/>
      <c r="F16" s="11"/>
      <c r="G16" s="11"/>
      <c r="H16" s="11"/>
      <c r="I16" s="11"/>
    </row>
    <row r="17" spans="1:9" s="2" customFormat="1" ht="12.75" x14ac:dyDescent="0.2"/>
    <row r="18" spans="1:9" s="2" customFormat="1" ht="12.75" x14ac:dyDescent="0.2">
      <c r="H18" s="18"/>
    </row>
    <row r="19" spans="1:9" s="2" customFormat="1" ht="12.75" x14ac:dyDescent="0.2">
      <c r="A19" s="120" t="s">
        <v>32</v>
      </c>
      <c r="B19" s="120"/>
      <c r="C19" s="120"/>
      <c r="D19" s="120"/>
      <c r="E19" s="120"/>
      <c r="F19" s="120"/>
      <c r="G19" s="120"/>
      <c r="H19" s="120"/>
      <c r="I19" s="120"/>
    </row>
    <row r="20" spans="1:9" s="2" customFormat="1" ht="12.75" x14ac:dyDescent="0.2">
      <c r="A20" s="120"/>
      <c r="B20" s="120"/>
      <c r="C20" s="120"/>
      <c r="D20" s="120"/>
      <c r="E20" s="120"/>
      <c r="F20" s="120"/>
      <c r="G20" s="120"/>
      <c r="H20" s="120"/>
      <c r="I20" s="120"/>
    </row>
    <row r="21" spans="1:9" s="2" customFormat="1" ht="12.75" x14ac:dyDescent="0.2">
      <c r="A21" s="121"/>
      <c r="B21" s="121"/>
      <c r="C21" s="121"/>
      <c r="D21" s="121"/>
      <c r="E21" s="121"/>
      <c r="F21" s="121"/>
      <c r="G21" s="121"/>
      <c r="H21" s="18"/>
    </row>
    <row r="22" spans="1:9" s="2" customFormat="1" ht="12.75" x14ac:dyDescent="0.2">
      <c r="A22" s="18"/>
      <c r="B22" s="24" t="s">
        <v>20</v>
      </c>
      <c r="C22" s="24" t="s">
        <v>33</v>
      </c>
      <c r="D22" s="18"/>
      <c r="E22" s="122" t="s">
        <v>24</v>
      </c>
      <c r="F22" s="122"/>
      <c r="G22" s="123" t="s">
        <v>684</v>
      </c>
      <c r="H22" s="123"/>
    </row>
    <row r="23" spans="1:9" s="2" customFormat="1" ht="12.75" x14ac:dyDescent="0.2">
      <c r="A23" s="18"/>
      <c r="B23" s="24" t="s">
        <v>21</v>
      </c>
      <c r="C23" s="24" t="s">
        <v>34</v>
      </c>
      <c r="D23" s="18"/>
      <c r="E23" s="122" t="s">
        <v>21</v>
      </c>
      <c r="F23" s="122"/>
      <c r="G23" s="123" t="s">
        <v>366</v>
      </c>
      <c r="H23" s="123"/>
    </row>
    <row r="24" spans="1:9" s="2" customFormat="1" ht="12.75" x14ac:dyDescent="0.2">
      <c r="A24" s="18"/>
      <c r="B24" s="24" t="s">
        <v>22</v>
      </c>
      <c r="C24" s="35">
        <v>44362</v>
      </c>
      <c r="D24" s="18"/>
      <c r="E24" s="122" t="s">
        <v>22</v>
      </c>
      <c r="F24" s="122"/>
      <c r="G24" s="129">
        <v>44362</v>
      </c>
      <c r="H24" s="123"/>
    </row>
    <row r="25" spans="1:9" s="2" customFormat="1" ht="12.75" x14ac:dyDescent="0.2">
      <c r="A25" s="18"/>
      <c r="B25" s="24" t="s">
        <v>23</v>
      </c>
      <c r="C25" s="24"/>
      <c r="D25" s="18"/>
      <c r="E25" s="122" t="s">
        <v>25</v>
      </c>
      <c r="F25" s="122"/>
      <c r="G25" s="123"/>
      <c r="H25" s="123"/>
    </row>
    <row r="26" spans="1:9" s="2" customFormat="1" ht="12.75" x14ac:dyDescent="0.2">
      <c r="A26" s="18"/>
      <c r="B26" s="21"/>
      <c r="C26" s="21"/>
      <c r="D26" s="18"/>
      <c r="E26" s="22"/>
      <c r="F26" s="22"/>
      <c r="G26" s="22"/>
      <c r="H26" s="22"/>
    </row>
    <row r="27" spans="1:9" s="2" customFormat="1" ht="12.75" x14ac:dyDescent="0.2">
      <c r="A27" s="18"/>
      <c r="B27" s="21"/>
      <c r="C27" s="21"/>
      <c r="D27" s="18"/>
      <c r="E27" s="22"/>
      <c r="F27" s="22"/>
      <c r="G27" s="22"/>
      <c r="H27" s="22"/>
    </row>
    <row r="28" spans="1:9" s="2" customFormat="1" ht="12.75" x14ac:dyDescent="0.2">
      <c r="A28" s="18"/>
      <c r="B28" s="21"/>
      <c r="C28" s="21"/>
      <c r="D28" s="18"/>
      <c r="E28" s="122" t="s">
        <v>26</v>
      </c>
      <c r="F28" s="122"/>
      <c r="G28" s="123" t="s">
        <v>367</v>
      </c>
      <c r="H28" s="123"/>
    </row>
    <row r="29" spans="1:9" s="2" customFormat="1" ht="12.75" x14ac:dyDescent="0.2">
      <c r="A29" s="18"/>
      <c r="B29" s="21"/>
      <c r="C29" s="21"/>
      <c r="D29" s="18"/>
      <c r="E29" s="122" t="s">
        <v>21</v>
      </c>
      <c r="F29" s="122"/>
      <c r="G29" s="123" t="s">
        <v>36</v>
      </c>
      <c r="H29" s="123"/>
    </row>
    <row r="30" spans="1:9" s="2" customFormat="1" ht="12.75" x14ac:dyDescent="0.2">
      <c r="A30" s="18"/>
      <c r="B30" s="21"/>
      <c r="C30" s="21"/>
      <c r="D30" s="18"/>
      <c r="E30" s="122" t="s">
        <v>27</v>
      </c>
      <c r="F30" s="122"/>
      <c r="G30" s="129">
        <v>44362</v>
      </c>
      <c r="H30" s="123"/>
    </row>
    <row r="31" spans="1:9" s="2" customFormat="1" ht="12.75" x14ac:dyDescent="0.2">
      <c r="A31" s="23"/>
      <c r="B31" s="23"/>
      <c r="C31" s="23"/>
      <c r="D31" s="23"/>
      <c r="E31" s="131" t="s">
        <v>25</v>
      </c>
      <c r="F31" s="131"/>
      <c r="G31" s="132"/>
      <c r="H31" s="132"/>
    </row>
    <row r="32" spans="1:9" s="2" customFormat="1" ht="12.75" x14ac:dyDescent="0.2">
      <c r="A32" s="130"/>
      <c r="B32" s="130"/>
      <c r="C32" s="130"/>
      <c r="D32" s="130"/>
      <c r="E32" s="130"/>
      <c r="F32" s="130"/>
      <c r="G32" s="130"/>
      <c r="H32" s="19"/>
    </row>
    <row r="33" spans="1:10" s="2" customFormat="1" ht="12.75" x14ac:dyDescent="0.2">
      <c r="A33" s="8" t="s">
        <v>0</v>
      </c>
      <c r="B33" s="8"/>
      <c r="C33" s="4"/>
      <c r="D33" s="4"/>
      <c r="E33" s="4"/>
      <c r="H33" s="19"/>
    </row>
    <row r="34" spans="1:10" s="2" customFormat="1" ht="12.75" x14ac:dyDescent="0.2">
      <c r="A34" s="121" t="s">
        <v>5</v>
      </c>
      <c r="B34" s="121"/>
      <c r="C34" s="121"/>
      <c r="D34" s="121"/>
      <c r="E34" s="121"/>
      <c r="F34" s="121"/>
      <c r="G34" s="121"/>
      <c r="H34" s="19"/>
    </row>
    <row r="35" spans="1:10" s="2" customFormat="1" x14ac:dyDescent="0.25">
      <c r="A35" s="121" t="s">
        <v>4</v>
      </c>
      <c r="B35" s="121"/>
      <c r="C35" s="121"/>
      <c r="D35" s="121"/>
      <c r="E35" s="121"/>
      <c r="F35" s="121"/>
      <c r="G35" s="121"/>
      <c r="H35" s="19"/>
      <c r="I35" s="3"/>
      <c r="J35"/>
    </row>
    <row r="36" spans="1:10" s="121" customFormat="1" ht="15" customHeight="1" x14ac:dyDescent="0.2">
      <c r="A36" s="121" t="s">
        <v>19</v>
      </c>
    </row>
    <row r="37" spans="1:10" s="121" customFormat="1" ht="15" customHeight="1" x14ac:dyDescent="0.2">
      <c r="A37" s="121" t="s">
        <v>18</v>
      </c>
    </row>
    <row r="38" spans="1:10" s="2" customFormat="1" x14ac:dyDescent="0.25">
      <c r="A38" s="121" t="s">
        <v>6</v>
      </c>
      <c r="B38" s="121"/>
      <c r="C38" s="121"/>
      <c r="D38" s="121"/>
      <c r="E38" s="121"/>
      <c r="F38" s="121"/>
      <c r="G38" s="121"/>
      <c r="H38" s="19"/>
      <c r="J38"/>
    </row>
    <row r="39" spans="1:10" s="2" customFormat="1" ht="12.75" x14ac:dyDescent="0.2">
      <c r="A39" s="130"/>
      <c r="B39" s="130"/>
      <c r="C39" s="130"/>
      <c r="D39" s="130"/>
      <c r="E39" s="130"/>
      <c r="F39" s="130"/>
      <c r="G39" s="130"/>
      <c r="H39" s="19"/>
    </row>
    <row r="40" spans="1:10" s="2" customFormat="1" ht="12.75" x14ac:dyDescent="0.2">
      <c r="A40" s="130"/>
      <c r="B40" s="130"/>
      <c r="C40" s="130"/>
      <c r="D40" s="130"/>
      <c r="E40" s="130"/>
      <c r="F40" s="130"/>
      <c r="G40" s="130"/>
      <c r="H40" s="19"/>
    </row>
    <row r="41" spans="1:10" s="2" customFormat="1" ht="12.75" x14ac:dyDescent="0.2">
      <c r="A41" s="5"/>
      <c r="B41" s="5"/>
    </row>
    <row r="42" spans="1:10" s="2" customFormat="1" ht="12.75" x14ac:dyDescent="0.2">
      <c r="A42" s="5"/>
      <c r="B42" s="5"/>
    </row>
    <row r="43" spans="1:10" s="2" customFormat="1" ht="12.75" x14ac:dyDescent="0.2">
      <c r="A43" s="5"/>
      <c r="B43" s="5"/>
    </row>
    <row r="44" spans="1:10" s="2" customFormat="1" ht="12.75" x14ac:dyDescent="0.2">
      <c r="A44" s="5"/>
      <c r="B44" s="5"/>
    </row>
    <row r="45" spans="1:10" s="2" customFormat="1" ht="12.75" x14ac:dyDescent="0.2">
      <c r="A45" s="5"/>
      <c r="B45" s="5"/>
    </row>
    <row r="46" spans="1:10" s="2" customFormat="1" ht="12.75" x14ac:dyDescent="0.2">
      <c r="A46" s="5"/>
      <c r="B46" s="5"/>
    </row>
    <row r="47" spans="1:10" s="2" customFormat="1" ht="12.75" x14ac:dyDescent="0.2">
      <c r="A47" s="5"/>
      <c r="B47" s="5"/>
    </row>
    <row r="48" spans="1:10" s="2" customFormat="1" ht="12.75" x14ac:dyDescent="0.2">
      <c r="A48" s="5"/>
      <c r="B48" s="5"/>
    </row>
    <row r="49" spans="1:2" s="2" customFormat="1" ht="12.75" x14ac:dyDescent="0.2">
      <c r="A49" s="5"/>
      <c r="B49" s="5"/>
    </row>
    <row r="50" spans="1:2" s="2" customFormat="1" ht="12.75" x14ac:dyDescent="0.2">
      <c r="A50" s="5"/>
      <c r="B50" s="5"/>
    </row>
    <row r="51" spans="1:2" s="2" customFormat="1" ht="12.75" x14ac:dyDescent="0.2">
      <c r="A51" s="5"/>
      <c r="B51" s="5"/>
    </row>
    <row r="52" spans="1:2" s="2" customFormat="1" ht="12.75" x14ac:dyDescent="0.2">
      <c r="A52" s="5"/>
      <c r="B52" s="5"/>
    </row>
    <row r="53" spans="1:2" s="2" customFormat="1" ht="12.75" x14ac:dyDescent="0.2">
      <c r="A53" s="5"/>
      <c r="B53" s="5"/>
    </row>
    <row r="54" spans="1:2" s="2" customFormat="1" ht="12.75" x14ac:dyDescent="0.2">
      <c r="A54" s="5"/>
      <c r="B54" s="5"/>
    </row>
    <row r="55" spans="1:2" s="2" customFormat="1" ht="12.75" x14ac:dyDescent="0.2">
      <c r="A55" s="5"/>
      <c r="B55" s="5"/>
    </row>
    <row r="56" spans="1:2" s="2" customFormat="1" ht="12.75" x14ac:dyDescent="0.2">
      <c r="A56" s="5"/>
      <c r="B56" s="5"/>
    </row>
    <row r="57" spans="1:2" s="2" customFormat="1" ht="12.75" x14ac:dyDescent="0.2">
      <c r="A57" s="5"/>
      <c r="B57" s="5"/>
    </row>
    <row r="58" spans="1:2" s="2" customFormat="1" ht="12.75" x14ac:dyDescent="0.2">
      <c r="A58" s="5"/>
      <c r="B58" s="5"/>
    </row>
    <row r="59" spans="1:2" s="2" customFormat="1" ht="12.75" x14ac:dyDescent="0.2">
      <c r="A59" s="5"/>
      <c r="B59" s="5"/>
    </row>
    <row r="60" spans="1:2" s="2" customFormat="1" ht="12.75" x14ac:dyDescent="0.2">
      <c r="A60" s="5"/>
      <c r="B60" s="5"/>
    </row>
    <row r="61" spans="1:2" s="2" customFormat="1" ht="12.75" x14ac:dyDescent="0.2">
      <c r="A61" s="5"/>
      <c r="B61" s="5"/>
    </row>
    <row r="62" spans="1:2" s="2" customFormat="1" ht="12.75" x14ac:dyDescent="0.2">
      <c r="A62" s="5"/>
      <c r="B62" s="5"/>
    </row>
    <row r="63" spans="1:2" s="2" customFormat="1" ht="12.75" x14ac:dyDescent="0.2">
      <c r="A63" s="5"/>
      <c r="B63" s="5"/>
    </row>
    <row r="64" spans="1:2" s="2" customFormat="1" ht="12.75" x14ac:dyDescent="0.2">
      <c r="A64" s="5"/>
      <c r="B64" s="5"/>
    </row>
    <row r="65" spans="1:2" s="2" customFormat="1" ht="12.75" x14ac:dyDescent="0.2">
      <c r="A65" s="5"/>
      <c r="B65" s="5"/>
    </row>
    <row r="66" spans="1:2" s="2" customFormat="1" ht="12.75" x14ac:dyDescent="0.2">
      <c r="A66" s="5"/>
      <c r="B66" s="5"/>
    </row>
    <row r="67" spans="1:2" s="2" customFormat="1" ht="12.75" x14ac:dyDescent="0.2">
      <c r="A67" s="5"/>
      <c r="B67" s="5"/>
    </row>
    <row r="68" spans="1:2" s="2" customFormat="1" ht="12.75" x14ac:dyDescent="0.2">
      <c r="A68" s="5"/>
      <c r="B68" s="5"/>
    </row>
    <row r="69" spans="1:2" s="2" customFormat="1" ht="12.75" x14ac:dyDescent="0.2">
      <c r="A69" s="5"/>
      <c r="B69" s="5"/>
    </row>
    <row r="70" spans="1:2" s="2" customFormat="1" ht="12.75" x14ac:dyDescent="0.2">
      <c r="A70" s="5"/>
      <c r="B70" s="5"/>
    </row>
    <row r="71" spans="1:2" s="2" customFormat="1" ht="12.75" x14ac:dyDescent="0.2">
      <c r="A71" s="5"/>
      <c r="B71" s="5"/>
    </row>
    <row r="72" spans="1:2" s="2" customFormat="1" ht="12.75" x14ac:dyDescent="0.2">
      <c r="A72" s="5"/>
      <c r="B72" s="5"/>
    </row>
    <row r="73" spans="1:2" s="2" customFormat="1" ht="12.75" x14ac:dyDescent="0.2">
      <c r="A73" s="5"/>
      <c r="B73" s="5"/>
    </row>
    <row r="74" spans="1:2" s="2" customFormat="1" ht="12.75" x14ac:dyDescent="0.2">
      <c r="A74" s="5"/>
      <c r="B74" s="5"/>
    </row>
    <row r="75" spans="1:2" s="2" customFormat="1" ht="12.75" x14ac:dyDescent="0.2">
      <c r="A75" s="5"/>
      <c r="B75" s="5"/>
    </row>
    <row r="76" spans="1:2" s="2" customFormat="1" ht="12.75" x14ac:dyDescent="0.2">
      <c r="A76" s="5"/>
      <c r="B76" s="5"/>
    </row>
    <row r="77" spans="1:2" s="2" customFormat="1" ht="12.75" x14ac:dyDescent="0.2">
      <c r="A77" s="5"/>
      <c r="B77" s="5"/>
    </row>
    <row r="78" spans="1:2" s="2" customFormat="1" ht="12.75" x14ac:dyDescent="0.2">
      <c r="A78" s="5"/>
      <c r="B78" s="5"/>
    </row>
    <row r="79" spans="1:2" s="2" customFormat="1" ht="12.75" x14ac:dyDescent="0.2">
      <c r="A79" s="5"/>
      <c r="B79" s="5"/>
    </row>
    <row r="80" spans="1:2" s="2" customFormat="1" ht="12.75" x14ac:dyDescent="0.2">
      <c r="A80" s="5"/>
      <c r="B80" s="5"/>
    </row>
    <row r="81" spans="1:2" s="2" customFormat="1" ht="12.75" x14ac:dyDescent="0.2">
      <c r="A81" s="5"/>
      <c r="B81" s="5"/>
    </row>
    <row r="82" spans="1:2" s="2" customFormat="1" ht="12.75" x14ac:dyDescent="0.2">
      <c r="A82" s="5"/>
      <c r="B82" s="5"/>
    </row>
    <row r="83" spans="1:2" s="2" customFormat="1" ht="12.75" x14ac:dyDescent="0.2">
      <c r="A83" s="5"/>
      <c r="B83" s="5"/>
    </row>
    <row r="84" spans="1:2" s="2" customFormat="1" ht="12.75" x14ac:dyDescent="0.2">
      <c r="A84" s="5"/>
      <c r="B84" s="5"/>
    </row>
    <row r="85" spans="1:2" s="2" customFormat="1" ht="12.75" x14ac:dyDescent="0.2">
      <c r="A85" s="5"/>
      <c r="B85" s="5"/>
    </row>
    <row r="86" spans="1:2" s="2" customFormat="1" ht="12.75" x14ac:dyDescent="0.2">
      <c r="A86" s="5"/>
      <c r="B86" s="5"/>
    </row>
    <row r="87" spans="1:2" s="2" customFormat="1" ht="12.75" x14ac:dyDescent="0.2">
      <c r="A87" s="5"/>
      <c r="B87" s="5"/>
    </row>
    <row r="88" spans="1:2" s="2" customFormat="1" ht="12.75" x14ac:dyDescent="0.2">
      <c r="A88" s="5"/>
      <c r="B88" s="5"/>
    </row>
    <row r="89" spans="1:2" s="2" customFormat="1" ht="12.75" x14ac:dyDescent="0.2">
      <c r="A89" s="5"/>
      <c r="B89" s="5"/>
    </row>
    <row r="90" spans="1:2" s="2" customFormat="1" ht="12.75" x14ac:dyDescent="0.2">
      <c r="A90" s="5"/>
      <c r="B90" s="5"/>
    </row>
    <row r="91" spans="1:2" s="2" customFormat="1" ht="12.75" x14ac:dyDescent="0.2">
      <c r="A91" s="5"/>
      <c r="B91" s="5"/>
    </row>
    <row r="92" spans="1:2" s="2" customFormat="1" ht="12.75" x14ac:dyDescent="0.2">
      <c r="A92" s="5"/>
      <c r="B92" s="5"/>
    </row>
    <row r="93" spans="1:2" s="2" customFormat="1" ht="12.75" x14ac:dyDescent="0.2">
      <c r="A93" s="5"/>
      <c r="B93" s="5"/>
    </row>
    <row r="94" spans="1:2" s="2" customFormat="1" ht="12.75" x14ac:dyDescent="0.2">
      <c r="A94" s="5"/>
      <c r="B94" s="5"/>
    </row>
    <row r="95" spans="1:2" s="2" customFormat="1" ht="12.75" x14ac:dyDescent="0.2">
      <c r="A95" s="5"/>
      <c r="B95" s="5"/>
    </row>
    <row r="96" spans="1:2" s="2" customFormat="1" ht="12.75" x14ac:dyDescent="0.2">
      <c r="A96" s="5"/>
      <c r="B96" s="5"/>
    </row>
    <row r="97" spans="1:2" s="2" customFormat="1" ht="12.75" x14ac:dyDescent="0.2">
      <c r="A97" s="5"/>
      <c r="B97" s="5"/>
    </row>
    <row r="98" spans="1:2" s="2" customFormat="1" ht="12.75" x14ac:dyDescent="0.2">
      <c r="A98" s="5"/>
      <c r="B98" s="5"/>
    </row>
    <row r="99" spans="1:2" s="2" customFormat="1" ht="12.75" x14ac:dyDescent="0.2">
      <c r="A99" s="5"/>
      <c r="B99" s="5"/>
    </row>
    <row r="100" spans="1:2" s="2" customFormat="1" ht="12.75" x14ac:dyDescent="0.2">
      <c r="A100" s="5"/>
      <c r="B100" s="5"/>
    </row>
    <row r="101" spans="1:2" s="2" customFormat="1" ht="12.75" x14ac:dyDescent="0.2">
      <c r="A101" s="5"/>
      <c r="B101" s="5"/>
    </row>
    <row r="102" spans="1:2" s="2" customFormat="1" ht="12.75" x14ac:dyDescent="0.2">
      <c r="A102" s="5"/>
      <c r="B102" s="5"/>
    </row>
    <row r="103" spans="1:2" s="2" customFormat="1" ht="12.75" x14ac:dyDescent="0.2">
      <c r="A103" s="5"/>
      <c r="B103" s="5"/>
    </row>
    <row r="104" spans="1:2" s="2" customFormat="1" ht="12.75" x14ac:dyDescent="0.2">
      <c r="A104" s="5"/>
      <c r="B104" s="5"/>
    </row>
    <row r="105" spans="1:2" s="2" customFormat="1" ht="12.75" x14ac:dyDescent="0.2">
      <c r="A105" s="5"/>
      <c r="B105" s="5"/>
    </row>
    <row r="106" spans="1:2" s="2" customFormat="1" ht="12.75" x14ac:dyDescent="0.2">
      <c r="A106" s="5"/>
      <c r="B106" s="5"/>
    </row>
    <row r="107" spans="1:2" s="2" customFormat="1" ht="12.75" x14ac:dyDescent="0.2">
      <c r="A107" s="5"/>
      <c r="B107" s="5"/>
    </row>
    <row r="108" spans="1:2" s="2" customFormat="1" ht="12.75" x14ac:dyDescent="0.2">
      <c r="A108" s="5"/>
      <c r="B108" s="5"/>
    </row>
    <row r="109" spans="1:2" s="2" customFormat="1" ht="12.75" x14ac:dyDescent="0.2">
      <c r="A109" s="5"/>
      <c r="B109" s="5"/>
    </row>
    <row r="110" spans="1:2" s="2" customFormat="1" ht="12.75" x14ac:dyDescent="0.2">
      <c r="A110" s="5"/>
      <c r="B110" s="5"/>
    </row>
    <row r="111" spans="1:2" s="2" customFormat="1" ht="12.75" x14ac:dyDescent="0.2">
      <c r="A111" s="5"/>
      <c r="B111" s="5"/>
    </row>
    <row r="112" spans="1:2" s="2" customFormat="1" ht="12.75" x14ac:dyDescent="0.2">
      <c r="A112" s="5"/>
      <c r="B112" s="5"/>
    </row>
    <row r="113" spans="1:2" s="2" customFormat="1" ht="12.75" x14ac:dyDescent="0.2">
      <c r="A113" s="5"/>
      <c r="B113" s="5"/>
    </row>
    <row r="114" spans="1:2" s="2" customFormat="1" ht="12.75" x14ac:dyDescent="0.2">
      <c r="A114" s="5"/>
      <c r="B114" s="5"/>
    </row>
    <row r="115" spans="1:2" s="2" customFormat="1" ht="12.75" x14ac:dyDescent="0.2">
      <c r="A115" s="5"/>
      <c r="B115" s="5"/>
    </row>
    <row r="116" spans="1:2" s="2" customFormat="1" ht="12.75" x14ac:dyDescent="0.2">
      <c r="A116" s="5"/>
      <c r="B116" s="5"/>
    </row>
    <row r="117" spans="1:2" s="2" customFormat="1" ht="12.75" x14ac:dyDescent="0.2">
      <c r="A117" s="5"/>
      <c r="B117" s="5"/>
    </row>
    <row r="118" spans="1:2" s="2" customFormat="1" ht="12.75" x14ac:dyDescent="0.2">
      <c r="A118" s="5"/>
      <c r="B118" s="5"/>
    </row>
    <row r="119" spans="1:2" s="2" customFormat="1" ht="12.75" x14ac:dyDescent="0.2">
      <c r="A119" s="5"/>
      <c r="B119" s="5"/>
    </row>
    <row r="120" spans="1:2" s="2" customFormat="1" ht="12.75" x14ac:dyDescent="0.2">
      <c r="A120" s="5"/>
      <c r="B120" s="5"/>
    </row>
    <row r="121" spans="1:2" s="2" customFormat="1" ht="12.75" x14ac:dyDescent="0.2">
      <c r="A121" s="5"/>
      <c r="B121" s="5"/>
    </row>
    <row r="122" spans="1:2" s="2" customFormat="1" ht="12.75" x14ac:dyDescent="0.2">
      <c r="A122" s="5"/>
      <c r="B122" s="5"/>
    </row>
    <row r="123" spans="1:2" s="2" customFormat="1" ht="12.75" x14ac:dyDescent="0.2">
      <c r="A123" s="5"/>
      <c r="B123" s="5"/>
    </row>
    <row r="124" spans="1:2" s="2" customFormat="1" ht="12.75" x14ac:dyDescent="0.2">
      <c r="A124" s="5"/>
      <c r="B124" s="5"/>
    </row>
    <row r="125" spans="1:2" s="2" customFormat="1" ht="12.75" x14ac:dyDescent="0.2">
      <c r="A125" s="5"/>
      <c r="B125" s="5"/>
    </row>
    <row r="126" spans="1:2" s="2" customFormat="1" ht="12.75" x14ac:dyDescent="0.2">
      <c r="A126" s="5"/>
      <c r="B126" s="5"/>
    </row>
    <row r="127" spans="1:2" s="2" customFormat="1" ht="12.75" x14ac:dyDescent="0.2">
      <c r="A127" s="5"/>
      <c r="B127" s="5"/>
    </row>
    <row r="128" spans="1:2" s="2" customFormat="1" ht="12.75" x14ac:dyDescent="0.2">
      <c r="A128" s="5"/>
      <c r="B128" s="5"/>
    </row>
    <row r="129" spans="1:2" s="2" customFormat="1" ht="12.75" x14ac:dyDescent="0.2">
      <c r="A129" s="5"/>
      <c r="B129" s="5"/>
    </row>
    <row r="130" spans="1:2" s="2" customFormat="1" ht="12.75" x14ac:dyDescent="0.2">
      <c r="A130" s="5"/>
      <c r="B130" s="5"/>
    </row>
    <row r="131" spans="1:2" s="2" customFormat="1" ht="12.75" x14ac:dyDescent="0.2">
      <c r="A131" s="5"/>
      <c r="B131" s="5"/>
    </row>
    <row r="132" spans="1:2" s="2" customFormat="1" ht="12.75" x14ac:dyDescent="0.2">
      <c r="A132" s="5"/>
      <c r="B132" s="5"/>
    </row>
    <row r="133" spans="1:2" s="2" customFormat="1" ht="12.75" x14ac:dyDescent="0.2">
      <c r="A133" s="5"/>
      <c r="B133" s="5"/>
    </row>
    <row r="134" spans="1:2" s="2" customFormat="1" ht="12.75" x14ac:dyDescent="0.2">
      <c r="A134" s="5"/>
      <c r="B134" s="5"/>
    </row>
    <row r="135" spans="1:2" s="2" customFormat="1" ht="12.75" x14ac:dyDescent="0.2">
      <c r="A135" s="5"/>
      <c r="B135" s="5"/>
    </row>
    <row r="136" spans="1:2" s="2" customFormat="1" ht="12.75" x14ac:dyDescent="0.2">
      <c r="A136" s="5"/>
      <c r="B136" s="5"/>
    </row>
    <row r="137" spans="1:2" s="2" customFormat="1" ht="12.75" x14ac:dyDescent="0.2">
      <c r="A137" s="5"/>
      <c r="B137" s="5"/>
    </row>
    <row r="138" spans="1:2" s="2" customFormat="1" ht="12.75" x14ac:dyDescent="0.2">
      <c r="A138" s="5"/>
      <c r="B138" s="5"/>
    </row>
    <row r="139" spans="1:2" s="2" customFormat="1" ht="12.75" x14ac:dyDescent="0.2">
      <c r="A139" s="5"/>
      <c r="B139" s="5"/>
    </row>
    <row r="140" spans="1:2" s="2" customFormat="1" ht="12.75" x14ac:dyDescent="0.2">
      <c r="A140" s="5"/>
      <c r="B140" s="5"/>
    </row>
    <row r="141" spans="1:2" s="2" customFormat="1" ht="12.75" x14ac:dyDescent="0.2">
      <c r="A141" s="5"/>
      <c r="B141" s="5"/>
    </row>
    <row r="142" spans="1:2" s="2" customFormat="1" ht="12.75" x14ac:dyDescent="0.2">
      <c r="A142" s="5"/>
      <c r="B142" s="5"/>
    </row>
    <row r="143" spans="1:2" s="2" customFormat="1" ht="12.75" x14ac:dyDescent="0.2">
      <c r="A143" s="5"/>
      <c r="B143" s="5"/>
    </row>
    <row r="144" spans="1:2" s="2" customFormat="1" ht="12.75" x14ac:dyDescent="0.2">
      <c r="A144" s="5"/>
      <c r="B144" s="5"/>
    </row>
    <row r="145" spans="1:2" s="2" customFormat="1" ht="12.75" x14ac:dyDescent="0.2">
      <c r="A145" s="5"/>
      <c r="B145" s="5"/>
    </row>
    <row r="146" spans="1:2" s="2" customFormat="1" ht="12.75" x14ac:dyDescent="0.2">
      <c r="A146" s="5"/>
      <c r="B146" s="5"/>
    </row>
    <row r="147" spans="1:2" s="2" customFormat="1" ht="12.75" x14ac:dyDescent="0.2">
      <c r="A147" s="5"/>
      <c r="B147" s="5"/>
    </row>
    <row r="148" spans="1:2" s="2" customFormat="1" ht="12.75" x14ac:dyDescent="0.2">
      <c r="A148" s="5"/>
      <c r="B148" s="5"/>
    </row>
    <row r="149" spans="1:2" s="2" customFormat="1" ht="12.75" x14ac:dyDescent="0.2">
      <c r="A149" s="5"/>
      <c r="B149" s="5"/>
    </row>
    <row r="150" spans="1:2" s="2" customFormat="1" ht="12.75" x14ac:dyDescent="0.2">
      <c r="A150" s="5"/>
      <c r="B150" s="5"/>
    </row>
    <row r="151" spans="1:2" s="2" customFormat="1" ht="12.75" x14ac:dyDescent="0.2">
      <c r="A151" s="5"/>
      <c r="B151" s="5"/>
    </row>
    <row r="152" spans="1:2" s="2" customFormat="1" ht="12.75" x14ac:dyDescent="0.2">
      <c r="A152" s="5"/>
      <c r="B152" s="5"/>
    </row>
    <row r="153" spans="1:2" s="2" customFormat="1" ht="12.75" x14ac:dyDescent="0.2">
      <c r="A153" s="5"/>
      <c r="B153" s="5"/>
    </row>
    <row r="154" spans="1:2" s="2" customFormat="1" ht="12.75" x14ac:dyDescent="0.2">
      <c r="A154" s="5"/>
      <c r="B154" s="5"/>
    </row>
    <row r="155" spans="1:2" s="2" customFormat="1" ht="12.75" x14ac:dyDescent="0.2">
      <c r="A155" s="5"/>
      <c r="B155" s="5"/>
    </row>
    <row r="156" spans="1:2" s="2" customFormat="1" ht="12.75" x14ac:dyDescent="0.2">
      <c r="A156" s="5"/>
      <c r="B156" s="5"/>
    </row>
    <row r="157" spans="1:2" s="2" customFormat="1" ht="12.75" x14ac:dyDescent="0.2">
      <c r="A157" s="5"/>
      <c r="B157" s="5"/>
    </row>
    <row r="158" spans="1:2" s="2" customFormat="1" ht="12.75" x14ac:dyDescent="0.2">
      <c r="A158" s="5"/>
      <c r="B158" s="5"/>
    </row>
    <row r="159" spans="1:2" s="2" customFormat="1" ht="12.75" x14ac:dyDescent="0.2">
      <c r="A159" s="5"/>
      <c r="B159" s="5"/>
    </row>
    <row r="160" spans="1:2" s="2" customFormat="1" ht="12.75" x14ac:dyDescent="0.2">
      <c r="A160" s="5"/>
      <c r="B160" s="5"/>
    </row>
    <row r="161" spans="1:2" s="2" customFormat="1" ht="12.75" x14ac:dyDescent="0.2">
      <c r="A161" s="5"/>
      <c r="B161" s="5"/>
    </row>
    <row r="162" spans="1:2" s="2" customFormat="1" ht="12.75" x14ac:dyDescent="0.2">
      <c r="A162" s="5"/>
      <c r="B162" s="5"/>
    </row>
    <row r="163" spans="1:2" s="2" customFormat="1" ht="12.75" x14ac:dyDescent="0.2">
      <c r="A163" s="5"/>
      <c r="B163" s="5"/>
    </row>
    <row r="164" spans="1:2" s="2" customFormat="1" ht="12.75" x14ac:dyDescent="0.2">
      <c r="A164" s="5"/>
      <c r="B164" s="5"/>
    </row>
    <row r="165" spans="1:2" s="2" customFormat="1" ht="12.75" x14ac:dyDescent="0.2">
      <c r="A165" s="5"/>
      <c r="B165" s="5"/>
    </row>
    <row r="166" spans="1:2" s="2" customFormat="1" ht="12.75" x14ac:dyDescent="0.2">
      <c r="A166" s="5"/>
      <c r="B166" s="5"/>
    </row>
    <row r="167" spans="1:2" s="2" customFormat="1" ht="12.75" x14ac:dyDescent="0.2">
      <c r="A167" s="5"/>
      <c r="B167" s="5"/>
    </row>
    <row r="168" spans="1:2" s="2" customFormat="1" ht="12.75" x14ac:dyDescent="0.2">
      <c r="A168" s="5"/>
      <c r="B168" s="5"/>
    </row>
    <row r="169" spans="1:2" s="2" customFormat="1" ht="12.75" x14ac:dyDescent="0.2">
      <c r="A169" s="5"/>
      <c r="B169" s="5"/>
    </row>
    <row r="170" spans="1:2" s="2" customFormat="1" ht="12.75" x14ac:dyDescent="0.2">
      <c r="A170" s="5"/>
      <c r="B170" s="5"/>
    </row>
    <row r="171" spans="1:2" s="2" customFormat="1" ht="12.75" x14ac:dyDescent="0.2">
      <c r="A171" s="5"/>
      <c r="B171" s="5"/>
    </row>
    <row r="172" spans="1:2" s="2" customFormat="1" ht="12.75" x14ac:dyDescent="0.2">
      <c r="A172" s="5"/>
      <c r="B172" s="5"/>
    </row>
    <row r="173" spans="1:2" s="2" customFormat="1" ht="12.75" x14ac:dyDescent="0.2">
      <c r="A173" s="5"/>
      <c r="B173" s="5"/>
    </row>
    <row r="174" spans="1:2" s="2" customFormat="1" ht="12.75" x14ac:dyDescent="0.2">
      <c r="A174" s="5"/>
      <c r="B174" s="5"/>
    </row>
    <row r="175" spans="1:2" s="2" customFormat="1" ht="12.75" x14ac:dyDescent="0.2">
      <c r="A175" s="5"/>
      <c r="B175" s="5"/>
    </row>
    <row r="176" spans="1:2" s="2" customFormat="1" ht="12.75" x14ac:dyDescent="0.2">
      <c r="A176" s="5"/>
      <c r="B176" s="5"/>
    </row>
    <row r="177" spans="1:2" s="2" customFormat="1" ht="12.75" x14ac:dyDescent="0.2">
      <c r="A177" s="5"/>
      <c r="B177" s="5"/>
    </row>
    <row r="178" spans="1:2" s="2" customFormat="1" ht="12.75" x14ac:dyDescent="0.2">
      <c r="A178" s="5"/>
      <c r="B178" s="5"/>
    </row>
    <row r="179" spans="1:2" s="2" customFormat="1" ht="12.75" x14ac:dyDescent="0.2">
      <c r="A179" s="5"/>
      <c r="B179" s="5"/>
    </row>
    <row r="180" spans="1:2" s="2" customFormat="1" ht="12.75" x14ac:dyDescent="0.2">
      <c r="A180" s="5"/>
      <c r="B180" s="5"/>
    </row>
    <row r="181" spans="1:2" s="2" customFormat="1" ht="12.75" x14ac:dyDescent="0.2">
      <c r="A181" s="5"/>
      <c r="B181" s="5"/>
    </row>
    <row r="182" spans="1:2" s="2" customFormat="1" ht="12.75" x14ac:dyDescent="0.2">
      <c r="A182" s="5"/>
      <c r="B182" s="5"/>
    </row>
    <row r="183" spans="1:2" s="2" customFormat="1" ht="12.75" x14ac:dyDescent="0.2">
      <c r="A183" s="5"/>
      <c r="B183" s="5"/>
    </row>
    <row r="184" spans="1:2" s="2" customFormat="1" ht="12.75" x14ac:dyDescent="0.2">
      <c r="A184" s="5"/>
      <c r="B184" s="5"/>
    </row>
    <row r="185" spans="1:2" s="2" customFormat="1" ht="12.75" x14ac:dyDescent="0.2">
      <c r="A185" s="5"/>
      <c r="B185" s="5"/>
    </row>
    <row r="186" spans="1:2" s="2" customFormat="1" ht="12.75" x14ac:dyDescent="0.2">
      <c r="A186" s="5"/>
      <c r="B186" s="5"/>
    </row>
    <row r="187" spans="1:2" s="2" customFormat="1" ht="12.75" x14ac:dyDescent="0.2">
      <c r="A187" s="5"/>
      <c r="B187" s="5"/>
    </row>
    <row r="188" spans="1:2" s="2" customFormat="1" ht="12.75" x14ac:dyDescent="0.2">
      <c r="A188" s="5"/>
      <c r="B188" s="5"/>
    </row>
    <row r="189" spans="1:2" s="2" customFormat="1" ht="12.75" x14ac:dyDescent="0.2">
      <c r="A189" s="5"/>
      <c r="B189" s="5"/>
    </row>
    <row r="190" spans="1:2" s="2" customFormat="1" ht="12.75" x14ac:dyDescent="0.2">
      <c r="A190" s="5"/>
      <c r="B190" s="5"/>
    </row>
    <row r="191" spans="1:2" s="2" customFormat="1" ht="12.75" x14ac:dyDescent="0.2">
      <c r="A191" s="5"/>
      <c r="B191" s="5"/>
    </row>
    <row r="192" spans="1:2" s="2" customFormat="1" ht="12.75" x14ac:dyDescent="0.2">
      <c r="A192" s="5"/>
      <c r="B192" s="5"/>
    </row>
    <row r="193" spans="1:2" s="2" customFormat="1" ht="12.75" x14ac:dyDescent="0.2">
      <c r="A193" s="5"/>
      <c r="B193" s="5"/>
    </row>
    <row r="194" spans="1:2" s="2" customFormat="1" ht="12.75" x14ac:dyDescent="0.2">
      <c r="A194" s="5"/>
      <c r="B194" s="5"/>
    </row>
    <row r="195" spans="1:2" s="2" customFormat="1" ht="12.75" x14ac:dyDescent="0.2">
      <c r="A195" s="5"/>
      <c r="B195" s="5"/>
    </row>
    <row r="196" spans="1:2" s="2" customFormat="1" ht="12.75" x14ac:dyDescent="0.2">
      <c r="A196" s="5"/>
      <c r="B196" s="5"/>
    </row>
    <row r="197" spans="1:2" s="2" customFormat="1" ht="12.75" x14ac:dyDescent="0.2">
      <c r="A197" s="5"/>
      <c r="B197" s="5"/>
    </row>
    <row r="198" spans="1:2" s="2" customFormat="1" ht="12.75" x14ac:dyDescent="0.2">
      <c r="A198" s="5"/>
      <c r="B198" s="5"/>
    </row>
    <row r="199" spans="1:2" s="2" customFormat="1" ht="12.75" x14ac:dyDescent="0.2">
      <c r="A199" s="5"/>
      <c r="B199" s="5"/>
    </row>
    <row r="200" spans="1:2" s="2" customFormat="1" ht="12.75" x14ac:dyDescent="0.2">
      <c r="A200" s="5"/>
      <c r="B200" s="5"/>
    </row>
    <row r="201" spans="1:2" s="2" customFormat="1" ht="12.75" x14ac:dyDescent="0.2">
      <c r="A201" s="5"/>
      <c r="B201" s="5"/>
    </row>
    <row r="202" spans="1:2" s="2" customFormat="1" ht="12.75" x14ac:dyDescent="0.2">
      <c r="A202" s="5"/>
      <c r="B202" s="5"/>
    </row>
    <row r="203" spans="1:2" s="2" customFormat="1" ht="12.75" x14ac:dyDescent="0.2">
      <c r="A203" s="5"/>
      <c r="B203" s="5"/>
    </row>
    <row r="204" spans="1:2" s="2" customFormat="1" ht="12.75" x14ac:dyDescent="0.2">
      <c r="A204" s="5"/>
      <c r="B204" s="5"/>
    </row>
    <row r="205" spans="1:2" s="2" customFormat="1" ht="12.75" x14ac:dyDescent="0.2">
      <c r="A205" s="5"/>
      <c r="B205" s="5"/>
    </row>
    <row r="206" spans="1:2" s="2" customFormat="1" ht="12.75" x14ac:dyDescent="0.2">
      <c r="A206" s="5"/>
      <c r="B206" s="5"/>
    </row>
    <row r="207" spans="1:2" s="2" customFormat="1" ht="12.75" x14ac:dyDescent="0.2">
      <c r="A207" s="5"/>
      <c r="B207" s="5"/>
    </row>
    <row r="208" spans="1:2" s="2" customFormat="1" ht="12.75" x14ac:dyDescent="0.2">
      <c r="A208" s="5"/>
      <c r="B208" s="5"/>
    </row>
    <row r="209" spans="1:2" s="2" customFormat="1" ht="12.75" x14ac:dyDescent="0.2">
      <c r="A209" s="5"/>
      <c r="B209" s="5"/>
    </row>
    <row r="210" spans="1:2" s="2" customFormat="1" ht="12.75" x14ac:dyDescent="0.2">
      <c r="A210" s="5"/>
      <c r="B210" s="5"/>
    </row>
    <row r="211" spans="1:2" s="2" customFormat="1" ht="12.75" x14ac:dyDescent="0.2">
      <c r="A211" s="5"/>
      <c r="B211" s="5"/>
    </row>
    <row r="212" spans="1:2" s="2" customFormat="1" ht="12.75" x14ac:dyDescent="0.2">
      <c r="A212" s="5"/>
      <c r="B212" s="5"/>
    </row>
    <row r="213" spans="1:2" s="2" customFormat="1" ht="12.75" x14ac:dyDescent="0.2">
      <c r="A213" s="5"/>
      <c r="B213" s="5"/>
    </row>
    <row r="214" spans="1:2" s="2" customFormat="1" ht="12.75" x14ac:dyDescent="0.2">
      <c r="A214" s="5"/>
      <c r="B214" s="5"/>
    </row>
    <row r="215" spans="1:2" s="2" customFormat="1" ht="12.75" x14ac:dyDescent="0.2">
      <c r="A215" s="5"/>
      <c r="B215" s="5"/>
    </row>
    <row r="216" spans="1:2" s="2" customFormat="1" ht="12.75" x14ac:dyDescent="0.2">
      <c r="A216" s="5"/>
      <c r="B216" s="5"/>
    </row>
    <row r="217" spans="1:2" s="2" customFormat="1" ht="12.75" x14ac:dyDescent="0.2">
      <c r="A217" s="5"/>
      <c r="B217" s="5"/>
    </row>
    <row r="218" spans="1:2" s="2" customFormat="1" ht="12.75" x14ac:dyDescent="0.2">
      <c r="A218" s="5"/>
      <c r="B218" s="5"/>
    </row>
    <row r="219" spans="1:2" s="2" customFormat="1" ht="12.75" x14ac:dyDescent="0.2">
      <c r="A219" s="5"/>
      <c r="B219" s="5"/>
    </row>
    <row r="220" spans="1:2" s="2" customFormat="1" ht="12.75" x14ac:dyDescent="0.2">
      <c r="A220" s="5"/>
      <c r="B220" s="5"/>
    </row>
    <row r="221" spans="1:2" s="2" customFormat="1" ht="12.75" x14ac:dyDescent="0.2">
      <c r="A221" s="5"/>
      <c r="B221" s="5"/>
    </row>
    <row r="222" spans="1:2" s="2" customFormat="1" ht="12.75" x14ac:dyDescent="0.2">
      <c r="A222" s="5"/>
      <c r="B222" s="5"/>
    </row>
    <row r="223" spans="1:2" s="2" customFormat="1" ht="12.75" x14ac:dyDescent="0.2">
      <c r="A223" s="5"/>
      <c r="B223" s="5"/>
    </row>
    <row r="224" spans="1:2" s="2" customFormat="1" ht="12.75" x14ac:dyDescent="0.2">
      <c r="A224" s="5"/>
      <c r="B224" s="5"/>
    </row>
    <row r="225" spans="1:2" s="2" customFormat="1" ht="12.75" x14ac:dyDescent="0.2">
      <c r="A225" s="5"/>
      <c r="B225" s="5"/>
    </row>
    <row r="226" spans="1:2" s="2" customFormat="1" ht="12.75" x14ac:dyDescent="0.2">
      <c r="A226" s="5"/>
      <c r="B226" s="5"/>
    </row>
    <row r="227" spans="1:2" s="2" customFormat="1" ht="12.75" x14ac:dyDescent="0.2">
      <c r="A227" s="5"/>
      <c r="B227" s="5"/>
    </row>
    <row r="228" spans="1:2" s="2" customFormat="1" ht="12.75" x14ac:dyDescent="0.2">
      <c r="A228" s="5"/>
      <c r="B228" s="5"/>
    </row>
    <row r="229" spans="1:2" s="2" customFormat="1" ht="12.75" x14ac:dyDescent="0.2">
      <c r="A229" s="5"/>
      <c r="B229" s="5"/>
    </row>
    <row r="230" spans="1:2" s="2" customFormat="1" ht="12.75" x14ac:dyDescent="0.2">
      <c r="A230" s="5"/>
      <c r="B230" s="5"/>
    </row>
    <row r="231" spans="1:2" s="2" customFormat="1" ht="12.75" x14ac:dyDescent="0.2">
      <c r="A231" s="5"/>
      <c r="B231" s="5"/>
    </row>
    <row r="232" spans="1:2" s="2" customFormat="1" ht="12.75" x14ac:dyDescent="0.2">
      <c r="A232" s="5"/>
      <c r="B232" s="5"/>
    </row>
    <row r="233" spans="1:2" s="2" customFormat="1" ht="12.75" x14ac:dyDescent="0.2">
      <c r="A233" s="5"/>
      <c r="B233" s="5"/>
    </row>
    <row r="234" spans="1:2" s="2" customFormat="1" ht="12.75" x14ac:dyDescent="0.2">
      <c r="A234" s="5"/>
      <c r="B234" s="5"/>
    </row>
    <row r="235" spans="1:2" s="2" customFormat="1" ht="12.75" x14ac:dyDescent="0.2">
      <c r="A235" s="5"/>
      <c r="B235" s="5"/>
    </row>
    <row r="236" spans="1:2" s="2" customFormat="1" ht="12.75" x14ac:dyDescent="0.2">
      <c r="A236" s="5"/>
      <c r="B236" s="5"/>
    </row>
    <row r="237" spans="1:2" s="2" customFormat="1" ht="12.75" x14ac:dyDescent="0.2">
      <c r="A237" s="5"/>
      <c r="B237" s="5"/>
    </row>
    <row r="238" spans="1:2" s="2" customFormat="1" ht="12.75" x14ac:dyDescent="0.2">
      <c r="A238" s="5"/>
      <c r="B238" s="5"/>
    </row>
    <row r="239" spans="1:2" s="2" customFormat="1" ht="12.75" x14ac:dyDescent="0.2">
      <c r="A239" s="5"/>
      <c r="B239" s="5"/>
    </row>
    <row r="240" spans="1:2" s="2" customFormat="1" ht="12.75" x14ac:dyDescent="0.2">
      <c r="A240" s="5"/>
      <c r="B240" s="5"/>
    </row>
    <row r="241" spans="1:2" s="2" customFormat="1" ht="12.75" x14ac:dyDescent="0.2">
      <c r="A241" s="5"/>
      <c r="B241" s="5"/>
    </row>
    <row r="242" spans="1:2" s="2" customFormat="1" ht="12.75" x14ac:dyDescent="0.2">
      <c r="A242" s="5"/>
      <c r="B242" s="5"/>
    </row>
    <row r="243" spans="1:2" s="2" customFormat="1" ht="12.75" x14ac:dyDescent="0.2">
      <c r="A243" s="5"/>
      <c r="B243" s="5"/>
    </row>
    <row r="244" spans="1:2" s="2" customFormat="1" ht="12.75" x14ac:dyDescent="0.2">
      <c r="A244" s="5"/>
      <c r="B244" s="5"/>
    </row>
    <row r="245" spans="1:2" s="2" customFormat="1" ht="12.75" x14ac:dyDescent="0.2">
      <c r="A245" s="5"/>
      <c r="B245" s="5"/>
    </row>
    <row r="246" spans="1:2" s="2" customFormat="1" ht="12.75" x14ac:dyDescent="0.2">
      <c r="A246" s="5"/>
      <c r="B246" s="5"/>
    </row>
    <row r="247" spans="1:2" s="2" customFormat="1" ht="12.75" x14ac:dyDescent="0.2">
      <c r="A247" s="5"/>
      <c r="B247" s="5"/>
    </row>
    <row r="248" spans="1:2" s="2" customFormat="1" ht="12.75" x14ac:dyDescent="0.2">
      <c r="A248" s="5"/>
      <c r="B248" s="5"/>
    </row>
    <row r="249" spans="1:2" s="2" customFormat="1" ht="12.75" x14ac:dyDescent="0.2">
      <c r="A249" s="5"/>
      <c r="B249" s="5"/>
    </row>
    <row r="250" spans="1:2" s="2" customFormat="1" ht="12.75" x14ac:dyDescent="0.2">
      <c r="A250" s="5"/>
      <c r="B250" s="5"/>
    </row>
    <row r="251" spans="1:2" s="2" customFormat="1" ht="12.75" x14ac:dyDescent="0.2">
      <c r="A251" s="5"/>
      <c r="B251" s="5"/>
    </row>
    <row r="252" spans="1:2" s="2" customFormat="1" ht="12.75" x14ac:dyDescent="0.2">
      <c r="A252" s="5"/>
      <c r="B252" s="5"/>
    </row>
    <row r="253" spans="1:2" s="2" customFormat="1" ht="12.75" x14ac:dyDescent="0.2">
      <c r="A253" s="5"/>
      <c r="B253" s="5"/>
    </row>
    <row r="254" spans="1:2" s="2" customFormat="1" ht="12.75" x14ac:dyDescent="0.2">
      <c r="A254" s="5"/>
      <c r="B254" s="5"/>
    </row>
    <row r="255" spans="1:2" s="2" customFormat="1" ht="12.75" x14ac:dyDescent="0.2">
      <c r="A255" s="5"/>
      <c r="B255" s="5"/>
    </row>
    <row r="256" spans="1:2" s="2" customFormat="1" ht="12.75" x14ac:dyDescent="0.2">
      <c r="A256" s="5"/>
      <c r="B256" s="5"/>
    </row>
    <row r="257" spans="1:2" s="2" customFormat="1" ht="12.75" x14ac:dyDescent="0.2">
      <c r="A257" s="5"/>
      <c r="B257" s="5"/>
    </row>
    <row r="258" spans="1:2" s="2" customFormat="1" ht="12.75" x14ac:dyDescent="0.2">
      <c r="A258" s="5"/>
      <c r="B258" s="5"/>
    </row>
    <row r="259" spans="1:2" s="2" customFormat="1" ht="12.75" x14ac:dyDescent="0.2">
      <c r="A259" s="5"/>
      <c r="B259" s="5"/>
    </row>
    <row r="260" spans="1:2" s="2" customFormat="1" ht="12.75" x14ac:dyDescent="0.2">
      <c r="A260" s="5"/>
      <c r="B260" s="5"/>
    </row>
    <row r="261" spans="1:2" s="2" customFormat="1" ht="12.75" x14ac:dyDescent="0.2">
      <c r="A261" s="5"/>
      <c r="B261" s="5"/>
    </row>
    <row r="262" spans="1:2" s="2" customFormat="1" ht="12.75" x14ac:dyDescent="0.2">
      <c r="A262" s="5"/>
      <c r="B262" s="5"/>
    </row>
    <row r="263" spans="1:2" s="2" customFormat="1" ht="12.75" x14ac:dyDescent="0.2">
      <c r="A263" s="5"/>
      <c r="B263" s="5"/>
    </row>
    <row r="264" spans="1:2" s="2" customFormat="1" ht="12.75" x14ac:dyDescent="0.2">
      <c r="A264" s="5"/>
      <c r="B264" s="5"/>
    </row>
    <row r="265" spans="1:2" s="2" customFormat="1" ht="12.75" x14ac:dyDescent="0.2">
      <c r="A265" s="5"/>
      <c r="B265" s="5"/>
    </row>
    <row r="266" spans="1:2" s="2" customFormat="1" ht="12.75" x14ac:dyDescent="0.2">
      <c r="A266" s="5"/>
      <c r="B266" s="5"/>
    </row>
    <row r="267" spans="1:2" s="2" customFormat="1" ht="12.75" x14ac:dyDescent="0.2">
      <c r="A267" s="5"/>
      <c r="B267" s="5"/>
    </row>
    <row r="268" spans="1:2" s="2" customFormat="1" ht="12.75" x14ac:dyDescent="0.2">
      <c r="A268" s="5"/>
      <c r="B268" s="5"/>
    </row>
    <row r="269" spans="1:2" s="2" customFormat="1" ht="12.75" x14ac:dyDescent="0.2">
      <c r="A269" s="5"/>
      <c r="B269" s="5"/>
    </row>
    <row r="270" spans="1:2" s="2" customFormat="1" ht="12.75" x14ac:dyDescent="0.2">
      <c r="A270" s="5"/>
      <c r="B270" s="5"/>
    </row>
    <row r="271" spans="1:2" s="2" customFormat="1" ht="12.75" x14ac:dyDescent="0.2">
      <c r="A271" s="5"/>
      <c r="B271" s="5"/>
    </row>
    <row r="272" spans="1:2" s="2" customFormat="1" ht="12.75" x14ac:dyDescent="0.2">
      <c r="A272" s="5"/>
      <c r="B272" s="5"/>
    </row>
    <row r="273" spans="1:2" s="2" customFormat="1" ht="12.75" x14ac:dyDescent="0.2">
      <c r="A273" s="5"/>
      <c r="B273" s="5"/>
    </row>
    <row r="274" spans="1:2" s="2" customFormat="1" ht="12.75" x14ac:dyDescent="0.2">
      <c r="A274" s="5"/>
      <c r="B274" s="5"/>
    </row>
    <row r="275" spans="1:2" s="2" customFormat="1" ht="12.75" x14ac:dyDescent="0.2">
      <c r="A275" s="5"/>
      <c r="B275" s="5"/>
    </row>
    <row r="276" spans="1:2" s="2" customFormat="1" ht="12.75" x14ac:dyDescent="0.2">
      <c r="A276" s="5"/>
      <c r="B276" s="5"/>
    </row>
    <row r="277" spans="1:2" s="2" customFormat="1" ht="12.75" x14ac:dyDescent="0.2">
      <c r="A277" s="5"/>
      <c r="B277" s="5"/>
    </row>
    <row r="278" spans="1:2" s="2" customFormat="1" ht="12.75" x14ac:dyDescent="0.2">
      <c r="A278" s="5"/>
      <c r="B278" s="5"/>
    </row>
    <row r="279" spans="1:2" s="2" customFormat="1" ht="12.75" x14ac:dyDescent="0.2">
      <c r="A279" s="5"/>
      <c r="B279" s="5"/>
    </row>
    <row r="280" spans="1:2" s="2" customFormat="1" ht="12.75" x14ac:dyDescent="0.2">
      <c r="A280" s="5"/>
      <c r="B280" s="5"/>
    </row>
    <row r="281" spans="1:2" s="2" customFormat="1" ht="12.75" x14ac:dyDescent="0.2">
      <c r="A281" s="5"/>
      <c r="B281" s="5"/>
    </row>
    <row r="282" spans="1:2" s="2" customFormat="1" ht="12.75" x14ac:dyDescent="0.2">
      <c r="A282" s="5"/>
      <c r="B282" s="5"/>
    </row>
    <row r="283" spans="1:2" s="2" customFormat="1" ht="12.75" x14ac:dyDescent="0.2">
      <c r="A283" s="5"/>
      <c r="B283" s="5"/>
    </row>
    <row r="284" spans="1:2" s="2" customFormat="1" ht="12.75" x14ac:dyDescent="0.2">
      <c r="A284" s="5"/>
      <c r="B284" s="5"/>
    </row>
    <row r="285" spans="1:2" s="2" customFormat="1" ht="12.75" x14ac:dyDescent="0.2">
      <c r="A285" s="5"/>
      <c r="B285" s="5"/>
    </row>
    <row r="286" spans="1:2" s="2" customFormat="1" ht="12.75" x14ac:dyDescent="0.2">
      <c r="A286" s="5"/>
      <c r="B286" s="5"/>
    </row>
    <row r="287" spans="1:2" s="2" customFormat="1" ht="12.75" x14ac:dyDescent="0.2">
      <c r="A287" s="5"/>
      <c r="B287" s="5"/>
    </row>
    <row r="288" spans="1:2" s="2" customFormat="1" ht="12.75" x14ac:dyDescent="0.2">
      <c r="A288" s="5"/>
      <c r="B288" s="5"/>
    </row>
    <row r="289" spans="1:2" s="2" customFormat="1" ht="12.75" x14ac:dyDescent="0.2">
      <c r="A289" s="5"/>
      <c r="B289" s="5"/>
    </row>
    <row r="290" spans="1:2" s="2" customFormat="1" ht="12.75" x14ac:dyDescent="0.2">
      <c r="A290" s="5"/>
      <c r="B290" s="5"/>
    </row>
    <row r="291" spans="1:2" s="2" customFormat="1" ht="12.75" x14ac:dyDescent="0.2">
      <c r="A291" s="5"/>
      <c r="B291" s="5"/>
    </row>
    <row r="292" spans="1:2" s="2" customFormat="1" ht="12.75" x14ac:dyDescent="0.2">
      <c r="A292" s="5"/>
      <c r="B292" s="5"/>
    </row>
    <row r="293" spans="1:2" s="2" customFormat="1" ht="12.75" x14ac:dyDescent="0.2">
      <c r="A293" s="5"/>
      <c r="B293" s="5"/>
    </row>
    <row r="294" spans="1:2" s="2" customFormat="1" ht="12.75" x14ac:dyDescent="0.2">
      <c r="A294" s="5"/>
      <c r="B294" s="5"/>
    </row>
    <row r="295" spans="1:2" s="2" customFormat="1" ht="12.75" x14ac:dyDescent="0.2">
      <c r="A295" s="5"/>
      <c r="B295" s="5"/>
    </row>
    <row r="296" spans="1:2" s="2" customFormat="1" ht="12.75" x14ac:dyDescent="0.2">
      <c r="A296" s="5"/>
      <c r="B296" s="5"/>
    </row>
    <row r="297" spans="1:2" s="2" customFormat="1" ht="12.75" x14ac:dyDescent="0.2">
      <c r="A297" s="5"/>
      <c r="B297" s="5"/>
    </row>
    <row r="298" spans="1:2" s="2" customFormat="1" ht="12.75" x14ac:dyDescent="0.2">
      <c r="A298" s="5"/>
      <c r="B298" s="5"/>
    </row>
    <row r="299" spans="1:2" s="2" customFormat="1" ht="12.75" x14ac:dyDescent="0.2">
      <c r="A299" s="5"/>
      <c r="B299" s="5"/>
    </row>
    <row r="300" spans="1:2" s="2" customFormat="1" ht="12.75" x14ac:dyDescent="0.2">
      <c r="A300" s="5"/>
      <c r="B300" s="5"/>
    </row>
    <row r="301" spans="1:2" s="2" customFormat="1" ht="12.75" x14ac:dyDescent="0.2">
      <c r="A301" s="5"/>
      <c r="B301" s="5"/>
    </row>
    <row r="302" spans="1:2" s="2" customFormat="1" ht="12.75" x14ac:dyDescent="0.2">
      <c r="A302" s="5"/>
      <c r="B302" s="5"/>
    </row>
    <row r="303" spans="1:2" s="2" customFormat="1" ht="12.75" x14ac:dyDescent="0.2">
      <c r="A303" s="5"/>
      <c r="B303" s="5"/>
    </row>
    <row r="304" spans="1:2" s="2" customFormat="1" ht="12.75" x14ac:dyDescent="0.2">
      <c r="A304" s="5"/>
      <c r="B304" s="5"/>
    </row>
    <row r="305" spans="1:2" s="2" customFormat="1" ht="12.75" x14ac:dyDescent="0.2">
      <c r="A305" s="5"/>
      <c r="B305" s="5"/>
    </row>
    <row r="306" spans="1:2" s="2" customFormat="1" ht="12.75" x14ac:dyDescent="0.2">
      <c r="A306" s="5"/>
      <c r="B306" s="5"/>
    </row>
    <row r="307" spans="1:2" s="2" customFormat="1" ht="12.75" x14ac:dyDescent="0.2">
      <c r="A307" s="5"/>
      <c r="B307" s="5"/>
    </row>
    <row r="308" spans="1:2" s="2" customFormat="1" ht="12.75" x14ac:dyDescent="0.2">
      <c r="A308" s="5"/>
      <c r="B308" s="5"/>
    </row>
    <row r="309" spans="1:2" s="2" customFormat="1" ht="12.75" x14ac:dyDescent="0.2">
      <c r="A309" s="5"/>
      <c r="B309" s="5"/>
    </row>
    <row r="310" spans="1:2" s="2" customFormat="1" ht="12.75" x14ac:dyDescent="0.2">
      <c r="A310" s="5"/>
      <c r="B310" s="5"/>
    </row>
    <row r="311" spans="1:2" s="2" customFormat="1" ht="12.75" x14ac:dyDescent="0.2">
      <c r="A311" s="5"/>
      <c r="B311" s="5"/>
    </row>
    <row r="312" spans="1:2" s="2" customFormat="1" ht="12.75" x14ac:dyDescent="0.2">
      <c r="A312" s="5"/>
      <c r="B312" s="5"/>
    </row>
    <row r="313" spans="1:2" s="2" customFormat="1" ht="12.75" x14ac:dyDescent="0.2">
      <c r="A313" s="5"/>
      <c r="B313" s="5"/>
    </row>
    <row r="314" spans="1:2" s="2" customFormat="1" ht="12.75" x14ac:dyDescent="0.2">
      <c r="A314" s="5"/>
      <c r="B314" s="5"/>
    </row>
    <row r="315" spans="1:2" s="2" customFormat="1" ht="12.75" x14ac:dyDescent="0.2">
      <c r="A315" s="5"/>
      <c r="B315" s="5"/>
    </row>
    <row r="316" spans="1:2" s="2" customFormat="1" ht="12.75" x14ac:dyDescent="0.2">
      <c r="A316" s="5"/>
      <c r="B316" s="5"/>
    </row>
    <row r="317" spans="1:2" s="2" customFormat="1" ht="12.75" x14ac:dyDescent="0.2">
      <c r="A317" s="5"/>
      <c r="B317" s="5"/>
    </row>
    <row r="318" spans="1:2" s="2" customFormat="1" ht="12.75" x14ac:dyDescent="0.2">
      <c r="A318" s="5"/>
      <c r="B318" s="5"/>
    </row>
    <row r="319" spans="1:2" s="2" customFormat="1" ht="12.75" x14ac:dyDescent="0.2">
      <c r="A319" s="5"/>
      <c r="B319" s="5"/>
    </row>
    <row r="320" spans="1:2" s="2" customFormat="1" ht="12.75" x14ac:dyDescent="0.2">
      <c r="A320" s="5"/>
      <c r="B320" s="5"/>
    </row>
    <row r="321" spans="1:2" s="2" customFormat="1" ht="12.75" x14ac:dyDescent="0.2">
      <c r="A321" s="5"/>
      <c r="B321" s="5"/>
    </row>
    <row r="322" spans="1:2" s="2" customFormat="1" ht="12.75" x14ac:dyDescent="0.2">
      <c r="A322" s="5"/>
      <c r="B322" s="5"/>
    </row>
    <row r="323" spans="1:2" s="2" customFormat="1" ht="12.75" x14ac:dyDescent="0.2">
      <c r="A323" s="5"/>
      <c r="B323" s="5"/>
    </row>
    <row r="324" spans="1:2" s="2" customFormat="1" ht="12.75" x14ac:dyDescent="0.2">
      <c r="A324" s="5"/>
      <c r="B324" s="5"/>
    </row>
    <row r="325" spans="1:2" s="2" customFormat="1" ht="12.75" x14ac:dyDescent="0.2">
      <c r="A325" s="5"/>
      <c r="B325" s="5"/>
    </row>
    <row r="326" spans="1:2" s="2" customFormat="1" ht="12.75" x14ac:dyDescent="0.2">
      <c r="A326" s="5"/>
      <c r="B326" s="5"/>
    </row>
    <row r="327" spans="1:2" s="2" customFormat="1" ht="12.75" x14ac:dyDescent="0.2">
      <c r="A327" s="5"/>
      <c r="B327" s="5"/>
    </row>
    <row r="328" spans="1:2" s="2" customFormat="1" ht="12.75" x14ac:dyDescent="0.2">
      <c r="A328" s="5"/>
      <c r="B328" s="5"/>
    </row>
    <row r="329" spans="1:2" s="2" customFormat="1" ht="12.75" x14ac:dyDescent="0.2">
      <c r="A329" s="5"/>
      <c r="B329" s="5"/>
    </row>
    <row r="330" spans="1:2" s="2" customFormat="1" ht="12.75" x14ac:dyDescent="0.2">
      <c r="A330" s="5"/>
      <c r="B330" s="5"/>
    </row>
    <row r="331" spans="1:2" s="2" customFormat="1" ht="12.75" x14ac:dyDescent="0.2">
      <c r="A331" s="5"/>
      <c r="B331" s="5"/>
    </row>
    <row r="332" spans="1:2" s="2" customFormat="1" ht="12.75" x14ac:dyDescent="0.2">
      <c r="A332" s="5"/>
      <c r="B332" s="5"/>
    </row>
    <row r="333" spans="1:2" s="2" customFormat="1" ht="12.75" x14ac:dyDescent="0.2">
      <c r="A333" s="5"/>
      <c r="B333" s="5"/>
    </row>
    <row r="334" spans="1:2" s="2" customFormat="1" ht="12.75" x14ac:dyDescent="0.2">
      <c r="A334" s="5"/>
      <c r="B334" s="5"/>
    </row>
    <row r="335" spans="1:2" s="2" customFormat="1" ht="12.75" x14ac:dyDescent="0.2">
      <c r="A335" s="5"/>
      <c r="B335" s="5"/>
    </row>
    <row r="336" spans="1:2" s="2" customFormat="1" ht="12.75" x14ac:dyDescent="0.2">
      <c r="A336" s="5"/>
      <c r="B336" s="5"/>
    </row>
    <row r="337" spans="1:2" s="2" customFormat="1" ht="12.75" x14ac:dyDescent="0.2">
      <c r="A337" s="5"/>
      <c r="B337" s="5"/>
    </row>
    <row r="338" spans="1:2" s="2" customFormat="1" ht="12.75" x14ac:dyDescent="0.2">
      <c r="A338" s="5"/>
      <c r="B338" s="5"/>
    </row>
    <row r="339" spans="1:2" s="2" customFormat="1" ht="12.75" x14ac:dyDescent="0.2">
      <c r="A339" s="5"/>
      <c r="B339" s="5"/>
    </row>
    <row r="340" spans="1:2" s="2" customFormat="1" ht="12.75" x14ac:dyDescent="0.2">
      <c r="A340" s="5"/>
      <c r="B340" s="5"/>
    </row>
    <row r="341" spans="1:2" s="2" customFormat="1" ht="12.75" x14ac:dyDescent="0.2">
      <c r="A341" s="5"/>
      <c r="B341" s="5"/>
    </row>
    <row r="342" spans="1:2" s="2" customFormat="1" ht="12.75" x14ac:dyDescent="0.2">
      <c r="A342" s="5"/>
      <c r="B342" s="5"/>
    </row>
    <row r="343" spans="1:2" s="2" customFormat="1" ht="12.75" x14ac:dyDescent="0.2">
      <c r="A343" s="5"/>
      <c r="B343" s="5"/>
    </row>
    <row r="344" spans="1:2" s="2" customFormat="1" ht="12.75" x14ac:dyDescent="0.2">
      <c r="A344" s="5"/>
      <c r="B344" s="5"/>
    </row>
    <row r="345" spans="1:2" s="2" customFormat="1" ht="12.75" x14ac:dyDescent="0.2">
      <c r="A345" s="5"/>
      <c r="B345" s="5"/>
    </row>
    <row r="346" spans="1:2" s="2" customFormat="1" ht="12.75" x14ac:dyDescent="0.2">
      <c r="A346" s="5"/>
      <c r="B346" s="5"/>
    </row>
    <row r="347" spans="1:2" s="2" customFormat="1" ht="12.75" x14ac:dyDescent="0.2">
      <c r="A347" s="5"/>
      <c r="B347" s="5"/>
    </row>
    <row r="348" spans="1:2" s="2" customFormat="1" ht="12.75" x14ac:dyDescent="0.2">
      <c r="A348" s="5"/>
      <c r="B348" s="5"/>
    </row>
    <row r="349" spans="1:2" s="2" customFormat="1" ht="12.75" x14ac:dyDescent="0.2">
      <c r="A349" s="5"/>
      <c r="B349" s="5"/>
    </row>
    <row r="350" spans="1:2" s="2" customFormat="1" ht="12.75" x14ac:dyDescent="0.2">
      <c r="A350" s="5"/>
      <c r="B350" s="5"/>
    </row>
    <row r="351" spans="1:2" s="2" customFormat="1" ht="12.75" x14ac:dyDescent="0.2">
      <c r="A351" s="5"/>
      <c r="B351" s="5"/>
    </row>
    <row r="352" spans="1:2" s="2" customFormat="1" ht="12.75" x14ac:dyDescent="0.2">
      <c r="A352" s="5"/>
      <c r="B352" s="5"/>
    </row>
    <row r="353" spans="1:2" s="2" customFormat="1" ht="12.75" x14ac:dyDescent="0.2">
      <c r="A353" s="5"/>
      <c r="B353" s="5"/>
    </row>
    <row r="354" spans="1:2" s="2" customFormat="1" ht="12.75" x14ac:dyDescent="0.2">
      <c r="A354" s="5"/>
      <c r="B354" s="5"/>
    </row>
    <row r="355" spans="1:2" s="2" customFormat="1" ht="12.75" x14ac:dyDescent="0.2">
      <c r="A355" s="5"/>
      <c r="B355" s="5"/>
    </row>
    <row r="356" spans="1:2" s="2" customFormat="1" ht="12.75" x14ac:dyDescent="0.2">
      <c r="A356" s="5"/>
      <c r="B356" s="5"/>
    </row>
    <row r="357" spans="1:2" s="2" customFormat="1" ht="12.75" x14ac:dyDescent="0.2">
      <c r="A357" s="5"/>
      <c r="B357" s="5"/>
    </row>
    <row r="358" spans="1:2" s="2" customFormat="1" ht="12.75" x14ac:dyDescent="0.2">
      <c r="A358" s="5"/>
      <c r="B358" s="5"/>
    </row>
    <row r="359" spans="1:2" s="2" customFormat="1" ht="12.75" x14ac:dyDescent="0.2">
      <c r="A359" s="5"/>
      <c r="B359" s="5"/>
    </row>
    <row r="360" spans="1:2" s="2" customFormat="1" ht="12.75" x14ac:dyDescent="0.2">
      <c r="A360" s="5"/>
      <c r="B360" s="5"/>
    </row>
    <row r="361" spans="1:2" s="2" customFormat="1" ht="12.75" x14ac:dyDescent="0.2">
      <c r="A361" s="5"/>
      <c r="B361" s="5"/>
    </row>
    <row r="362" spans="1:2" s="2" customFormat="1" ht="12.75" x14ac:dyDescent="0.2">
      <c r="A362" s="5"/>
      <c r="B362" s="5"/>
    </row>
    <row r="363" spans="1:2" s="2" customFormat="1" ht="12.75" x14ac:dyDescent="0.2">
      <c r="A363" s="5"/>
      <c r="B363" s="5"/>
    </row>
    <row r="364" spans="1:2" s="2" customFormat="1" ht="12.75" x14ac:dyDescent="0.2">
      <c r="A364" s="5"/>
      <c r="B364" s="5"/>
    </row>
    <row r="365" spans="1:2" s="2" customFormat="1" ht="12.75" x14ac:dyDescent="0.2">
      <c r="A365" s="5"/>
      <c r="B365" s="5"/>
    </row>
    <row r="366" spans="1:2" s="2" customFormat="1" ht="12.75" x14ac:dyDescent="0.2">
      <c r="A366" s="5"/>
      <c r="B366" s="5"/>
    </row>
    <row r="367" spans="1:2" s="2" customFormat="1" ht="12.75" x14ac:dyDescent="0.2">
      <c r="A367" s="5"/>
      <c r="B367" s="5"/>
    </row>
    <row r="368" spans="1:2" s="2" customFormat="1" ht="12.75" x14ac:dyDescent="0.2">
      <c r="A368" s="5"/>
      <c r="B368" s="5"/>
    </row>
    <row r="369" spans="1:2" s="2" customFormat="1" ht="12.75" x14ac:dyDescent="0.2">
      <c r="A369" s="5"/>
      <c r="B369" s="5"/>
    </row>
    <row r="370" spans="1:2" s="2" customFormat="1" ht="12.75" x14ac:dyDescent="0.2">
      <c r="A370" s="5"/>
      <c r="B370" s="5"/>
    </row>
    <row r="371" spans="1:2" s="2" customFormat="1" ht="12.75" x14ac:dyDescent="0.2">
      <c r="A371" s="5"/>
      <c r="B371" s="5"/>
    </row>
    <row r="372" spans="1:2" s="2" customFormat="1" ht="12.75" x14ac:dyDescent="0.2">
      <c r="A372" s="5"/>
      <c r="B372" s="5"/>
    </row>
    <row r="373" spans="1:2" s="2" customFormat="1" ht="12.75" x14ac:dyDescent="0.2">
      <c r="A373" s="5"/>
      <c r="B373" s="5"/>
    </row>
    <row r="374" spans="1:2" s="2" customFormat="1" ht="12.75" x14ac:dyDescent="0.2">
      <c r="A374" s="5"/>
      <c r="B374" s="5"/>
    </row>
    <row r="375" spans="1:2" s="2" customFormat="1" ht="12.75" x14ac:dyDescent="0.2">
      <c r="A375" s="5"/>
      <c r="B375" s="5"/>
    </row>
    <row r="376" spans="1:2" s="2" customFormat="1" ht="12.75" x14ac:dyDescent="0.2">
      <c r="A376" s="5"/>
      <c r="B376" s="5"/>
    </row>
    <row r="377" spans="1:2" s="2" customFormat="1" ht="12.75" x14ac:dyDescent="0.2">
      <c r="A377" s="5"/>
      <c r="B377" s="5"/>
    </row>
    <row r="378" spans="1:2" s="2" customFormat="1" ht="12.75" x14ac:dyDescent="0.2">
      <c r="A378" s="5"/>
      <c r="B378" s="5"/>
    </row>
    <row r="379" spans="1:2" s="2" customFormat="1" ht="12.75" x14ac:dyDescent="0.2">
      <c r="A379" s="5"/>
      <c r="B379" s="5"/>
    </row>
    <row r="380" spans="1:2" s="2" customFormat="1" ht="12.75" x14ac:dyDescent="0.2">
      <c r="A380" s="5"/>
      <c r="B380" s="5"/>
    </row>
    <row r="381" spans="1:2" s="2" customFormat="1" ht="12.75" x14ac:dyDescent="0.2">
      <c r="A381" s="5"/>
      <c r="B381" s="5"/>
    </row>
    <row r="382" spans="1:2" s="2" customFormat="1" ht="12.75" x14ac:dyDescent="0.2">
      <c r="A382" s="5"/>
      <c r="B382" s="5"/>
    </row>
    <row r="383" spans="1:2" s="2" customFormat="1" ht="12.75" x14ac:dyDescent="0.2">
      <c r="A383" s="5"/>
      <c r="B383" s="5"/>
    </row>
    <row r="384" spans="1:2" s="2" customFormat="1" ht="12.75" x14ac:dyDescent="0.2">
      <c r="A384" s="5"/>
      <c r="B384" s="5"/>
    </row>
    <row r="385" spans="1:2" s="2" customFormat="1" ht="12.75" x14ac:dyDescent="0.2">
      <c r="A385" s="5"/>
      <c r="B385" s="5"/>
    </row>
    <row r="386" spans="1:2" s="2" customFormat="1" ht="12.75" x14ac:dyDescent="0.2">
      <c r="A386" s="5"/>
      <c r="B386" s="5"/>
    </row>
    <row r="387" spans="1:2" s="2" customFormat="1" ht="12.75" x14ac:dyDescent="0.2">
      <c r="A387" s="5"/>
      <c r="B387" s="5"/>
    </row>
    <row r="388" spans="1:2" s="2" customFormat="1" ht="12.75" x14ac:dyDescent="0.2">
      <c r="A388" s="5"/>
      <c r="B388" s="5"/>
    </row>
    <row r="389" spans="1:2" s="2" customFormat="1" ht="12.75" x14ac:dyDescent="0.2">
      <c r="A389" s="5"/>
      <c r="B389" s="5"/>
    </row>
    <row r="390" spans="1:2" s="2" customFormat="1" ht="12.75" x14ac:dyDescent="0.2">
      <c r="A390" s="5"/>
      <c r="B390" s="5"/>
    </row>
    <row r="391" spans="1:2" s="2" customFormat="1" ht="12.75" x14ac:dyDescent="0.2">
      <c r="A391" s="5"/>
      <c r="B391" s="5"/>
    </row>
    <row r="392" spans="1:2" s="2" customFormat="1" ht="12.75" x14ac:dyDescent="0.2">
      <c r="A392" s="5"/>
      <c r="B392" s="5"/>
    </row>
    <row r="393" spans="1:2" s="2" customFormat="1" ht="12.75" x14ac:dyDescent="0.2">
      <c r="A393" s="5"/>
      <c r="B393" s="5"/>
    </row>
    <row r="394" spans="1:2" s="2" customFormat="1" ht="12.75" x14ac:dyDescent="0.2">
      <c r="A394" s="5"/>
      <c r="B394" s="5"/>
    </row>
    <row r="395" spans="1:2" s="2" customFormat="1" ht="12.75" x14ac:dyDescent="0.2">
      <c r="A395" s="5"/>
      <c r="B395" s="5"/>
    </row>
    <row r="396" spans="1:2" s="2" customFormat="1" ht="12.75" x14ac:dyDescent="0.2">
      <c r="A396" s="5"/>
      <c r="B396" s="5"/>
    </row>
    <row r="397" spans="1:2" s="2" customFormat="1" ht="12.75" x14ac:dyDescent="0.2">
      <c r="A397" s="5"/>
      <c r="B397" s="5"/>
    </row>
    <row r="398" spans="1:2" s="2" customFormat="1" ht="12.75" x14ac:dyDescent="0.2">
      <c r="A398" s="5"/>
      <c r="B398" s="5"/>
    </row>
    <row r="399" spans="1:2" s="2" customFormat="1" ht="12.75" x14ac:dyDescent="0.2">
      <c r="A399" s="5"/>
      <c r="B399" s="5"/>
    </row>
    <row r="400" spans="1:2" s="2" customFormat="1" ht="12.75" x14ac:dyDescent="0.2">
      <c r="A400" s="5"/>
      <c r="B400" s="5"/>
    </row>
    <row r="401" spans="1:2" s="2" customFormat="1" ht="12.75" x14ac:dyDescent="0.2">
      <c r="A401" s="5"/>
      <c r="B401" s="5"/>
    </row>
    <row r="402" spans="1:2" s="2" customFormat="1" ht="12.75" x14ac:dyDescent="0.2">
      <c r="A402" s="5"/>
      <c r="B402" s="5"/>
    </row>
    <row r="403" spans="1:2" s="2" customFormat="1" ht="12.75" x14ac:dyDescent="0.2">
      <c r="A403" s="5"/>
      <c r="B403" s="5"/>
    </row>
    <row r="404" spans="1:2" s="2" customFormat="1" ht="12.75" x14ac:dyDescent="0.2">
      <c r="A404" s="5"/>
      <c r="B404" s="5"/>
    </row>
    <row r="405" spans="1:2" s="2" customFormat="1" ht="12.75" x14ac:dyDescent="0.2">
      <c r="A405" s="5"/>
      <c r="B405" s="5"/>
    </row>
    <row r="406" spans="1:2" s="2" customFormat="1" ht="12.75" x14ac:dyDescent="0.2">
      <c r="A406" s="5"/>
      <c r="B406" s="5"/>
    </row>
    <row r="407" spans="1:2" s="2" customFormat="1" ht="12.75" x14ac:dyDescent="0.2">
      <c r="A407" s="5"/>
      <c r="B407" s="5"/>
    </row>
    <row r="408" spans="1:2" s="2" customFormat="1" ht="12.75" x14ac:dyDescent="0.2">
      <c r="A408" s="5"/>
      <c r="B408" s="5"/>
    </row>
    <row r="409" spans="1:2" s="2" customFormat="1" ht="12.75" x14ac:dyDescent="0.2">
      <c r="A409" s="5"/>
      <c r="B409" s="5"/>
    </row>
    <row r="410" spans="1:2" s="2" customFormat="1" ht="12.75" x14ac:dyDescent="0.2">
      <c r="A410" s="5"/>
      <c r="B410" s="5"/>
    </row>
    <row r="411" spans="1:2" s="2" customFormat="1" ht="12.75" x14ac:dyDescent="0.2">
      <c r="A411" s="5"/>
      <c r="B411" s="5"/>
    </row>
    <row r="412" spans="1:2" s="2" customFormat="1" ht="12.75" x14ac:dyDescent="0.2">
      <c r="A412" s="5"/>
      <c r="B412" s="5"/>
    </row>
    <row r="413" spans="1:2" s="2" customFormat="1" ht="12.75" x14ac:dyDescent="0.2">
      <c r="A413" s="5"/>
      <c r="B413" s="5"/>
    </row>
    <row r="414" spans="1:2" s="2" customFormat="1" ht="12.75" x14ac:dyDescent="0.2">
      <c r="A414" s="5"/>
      <c r="B414" s="5"/>
    </row>
    <row r="415" spans="1:2" s="2" customFormat="1" ht="12.75" x14ac:dyDescent="0.2">
      <c r="A415" s="5"/>
      <c r="B415" s="5"/>
    </row>
    <row r="416" spans="1:2" s="2" customFormat="1" ht="12.75" x14ac:dyDescent="0.2">
      <c r="A416" s="5"/>
      <c r="B416" s="5"/>
    </row>
    <row r="417" spans="1:2" s="2" customFormat="1" ht="12.75" x14ac:dyDescent="0.2">
      <c r="A417" s="5"/>
      <c r="B417" s="5"/>
    </row>
    <row r="418" spans="1:2" s="2" customFormat="1" ht="12.75" x14ac:dyDescent="0.2">
      <c r="A418" s="5"/>
      <c r="B418" s="5"/>
    </row>
    <row r="419" spans="1:2" s="2" customFormat="1" ht="12.75" x14ac:dyDescent="0.2">
      <c r="A419" s="5"/>
      <c r="B419" s="5"/>
    </row>
    <row r="420" spans="1:2" s="2" customFormat="1" ht="12.75" x14ac:dyDescent="0.2">
      <c r="A420" s="5"/>
      <c r="B420" s="5"/>
    </row>
    <row r="421" spans="1:2" s="2" customFormat="1" ht="12.75" x14ac:dyDescent="0.2">
      <c r="A421" s="5"/>
      <c r="B421" s="5"/>
    </row>
    <row r="422" spans="1:2" s="2" customFormat="1" ht="12.75" x14ac:dyDescent="0.2">
      <c r="A422" s="5"/>
      <c r="B422" s="5"/>
    </row>
    <row r="423" spans="1:2" s="2" customFormat="1" ht="12.75" x14ac:dyDescent="0.2">
      <c r="A423" s="5"/>
      <c r="B423" s="5"/>
    </row>
    <row r="424" spans="1:2" s="2" customFormat="1" ht="12.75" x14ac:dyDescent="0.2">
      <c r="A424" s="5"/>
      <c r="B424" s="5"/>
    </row>
    <row r="425" spans="1:2" s="2" customFormat="1" ht="12.75" x14ac:dyDescent="0.2">
      <c r="A425" s="5"/>
      <c r="B425" s="5"/>
    </row>
    <row r="426" spans="1:2" s="2" customFormat="1" ht="12.75" x14ac:dyDescent="0.2">
      <c r="A426" s="5"/>
      <c r="B426" s="5"/>
    </row>
    <row r="427" spans="1:2" s="2" customFormat="1" ht="12.75" x14ac:dyDescent="0.2">
      <c r="A427" s="5"/>
      <c r="B427" s="5"/>
    </row>
    <row r="428" spans="1:2" s="2" customFormat="1" ht="12.75" x14ac:dyDescent="0.2">
      <c r="A428" s="5"/>
      <c r="B428" s="5"/>
    </row>
    <row r="429" spans="1:2" s="2" customFormat="1" ht="12.75" x14ac:dyDescent="0.2">
      <c r="A429" s="5"/>
      <c r="B429" s="5"/>
    </row>
    <row r="430" spans="1:2" s="2" customFormat="1" ht="12.75" x14ac:dyDescent="0.2">
      <c r="A430" s="5"/>
      <c r="B430" s="5"/>
    </row>
    <row r="431" spans="1:2" s="2" customFormat="1" ht="12.75" x14ac:dyDescent="0.2">
      <c r="A431" s="5"/>
      <c r="B431" s="5"/>
    </row>
    <row r="432" spans="1:2" s="2" customFormat="1" ht="12.75" x14ac:dyDescent="0.2">
      <c r="A432" s="5"/>
      <c r="B432" s="5"/>
    </row>
    <row r="433" spans="1:2" s="2" customFormat="1" ht="12.75" x14ac:dyDescent="0.2">
      <c r="A433" s="5"/>
      <c r="B433" s="5"/>
    </row>
    <row r="434" spans="1:2" s="2" customFormat="1" ht="12.75" x14ac:dyDescent="0.2">
      <c r="A434" s="5"/>
      <c r="B434" s="5"/>
    </row>
    <row r="435" spans="1:2" s="2" customFormat="1" ht="12.75" x14ac:dyDescent="0.2">
      <c r="A435" s="5"/>
      <c r="B435" s="5"/>
    </row>
    <row r="436" spans="1:2" s="2" customFormat="1" ht="12.75" x14ac:dyDescent="0.2">
      <c r="A436" s="5"/>
      <c r="B436" s="5"/>
    </row>
    <row r="437" spans="1:2" s="2" customFormat="1" ht="12.75" x14ac:dyDescent="0.2">
      <c r="A437" s="5"/>
      <c r="B437" s="5"/>
    </row>
    <row r="438" spans="1:2" s="2" customFormat="1" ht="12.75" x14ac:dyDescent="0.2">
      <c r="A438" s="5"/>
      <c r="B438" s="5"/>
    </row>
    <row r="439" spans="1:2" s="2" customFormat="1" ht="12.75" x14ac:dyDescent="0.2">
      <c r="A439" s="5"/>
      <c r="B439" s="5"/>
    </row>
    <row r="440" spans="1:2" s="2" customFormat="1" ht="12.75" x14ac:dyDescent="0.2">
      <c r="A440" s="5"/>
      <c r="B440" s="5"/>
    </row>
    <row r="441" spans="1:2" s="2" customFormat="1" ht="12.75" x14ac:dyDescent="0.2">
      <c r="A441" s="5"/>
      <c r="B441" s="5"/>
    </row>
    <row r="442" spans="1:2" s="2" customFormat="1" ht="12.75" x14ac:dyDescent="0.2">
      <c r="A442" s="5"/>
      <c r="B442" s="5"/>
    </row>
    <row r="443" spans="1:2" s="2" customFormat="1" ht="12.75" x14ac:dyDescent="0.2">
      <c r="A443" s="5"/>
      <c r="B443" s="5"/>
    </row>
    <row r="444" spans="1:2" s="2" customFormat="1" ht="12.75" x14ac:dyDescent="0.2">
      <c r="A444" s="5"/>
      <c r="B444" s="5"/>
    </row>
    <row r="445" spans="1:2" s="2" customFormat="1" ht="12.75" x14ac:dyDescent="0.2">
      <c r="A445" s="5"/>
      <c r="B445" s="5"/>
    </row>
    <row r="446" spans="1:2" s="2" customFormat="1" ht="12.75" x14ac:dyDescent="0.2">
      <c r="A446" s="5"/>
      <c r="B446" s="5"/>
    </row>
    <row r="447" spans="1:2" s="2" customFormat="1" ht="12.75" x14ac:dyDescent="0.2">
      <c r="A447" s="5"/>
      <c r="B447" s="5"/>
    </row>
    <row r="448" spans="1:2" s="2" customFormat="1" ht="12.75" x14ac:dyDescent="0.2">
      <c r="A448" s="5"/>
      <c r="B448" s="5"/>
    </row>
    <row r="449" spans="1:2" s="2" customFormat="1" ht="12.75" x14ac:dyDescent="0.2">
      <c r="A449" s="5"/>
      <c r="B449" s="5"/>
    </row>
    <row r="450" spans="1:2" s="2" customFormat="1" ht="12.75" x14ac:dyDescent="0.2">
      <c r="A450" s="5"/>
      <c r="B450" s="5"/>
    </row>
    <row r="451" spans="1:2" s="2" customFormat="1" ht="12.75" x14ac:dyDescent="0.2">
      <c r="A451" s="5"/>
      <c r="B451" s="5"/>
    </row>
    <row r="452" spans="1:2" s="2" customFormat="1" ht="12.75" x14ac:dyDescent="0.2">
      <c r="A452" s="5"/>
      <c r="B452" s="5"/>
    </row>
    <row r="453" spans="1:2" s="2" customFormat="1" ht="12.75" x14ac:dyDescent="0.2">
      <c r="A453" s="5"/>
      <c r="B453" s="5"/>
    </row>
    <row r="454" spans="1:2" s="2" customFormat="1" ht="12.75" x14ac:dyDescent="0.2">
      <c r="A454" s="5"/>
      <c r="B454" s="5"/>
    </row>
    <row r="455" spans="1:2" s="2" customFormat="1" ht="12.75" x14ac:dyDescent="0.2">
      <c r="A455" s="5"/>
      <c r="B455" s="5"/>
    </row>
    <row r="456" spans="1:2" s="2" customFormat="1" ht="12.75" x14ac:dyDescent="0.2">
      <c r="A456" s="5"/>
      <c r="B456" s="5"/>
    </row>
    <row r="457" spans="1:2" s="2" customFormat="1" ht="12.75" x14ac:dyDescent="0.2">
      <c r="A457" s="5"/>
      <c r="B457" s="5"/>
    </row>
    <row r="458" spans="1:2" s="2" customFormat="1" ht="12.75" x14ac:dyDescent="0.2">
      <c r="A458" s="5"/>
      <c r="B458" s="5"/>
    </row>
    <row r="459" spans="1:2" s="2" customFormat="1" ht="12.75" x14ac:dyDescent="0.2">
      <c r="A459" s="5"/>
      <c r="B459" s="5"/>
    </row>
    <row r="460" spans="1:2" s="2" customFormat="1" ht="12.75" x14ac:dyDescent="0.2">
      <c r="A460" s="5"/>
      <c r="B460" s="5"/>
    </row>
    <row r="461" spans="1:2" s="2" customFormat="1" ht="12.75" x14ac:dyDescent="0.2">
      <c r="A461" s="5"/>
      <c r="B461" s="5"/>
    </row>
    <row r="462" spans="1:2" s="2" customFormat="1" ht="12.75" x14ac:dyDescent="0.2">
      <c r="A462" s="5"/>
      <c r="B462" s="5"/>
    </row>
    <row r="463" spans="1:2" s="2" customFormat="1" ht="12.75" x14ac:dyDescent="0.2">
      <c r="A463" s="5"/>
      <c r="B463" s="5"/>
    </row>
    <row r="464" spans="1:2" s="2" customFormat="1" ht="12.75" x14ac:dyDescent="0.2">
      <c r="A464" s="5"/>
      <c r="B464" s="5"/>
    </row>
    <row r="465" spans="1:2" s="2" customFormat="1" ht="12.75" x14ac:dyDescent="0.2">
      <c r="A465" s="5"/>
      <c r="B465" s="5"/>
    </row>
  </sheetData>
  <sheetProtection insertRows="0" deleteRows="0" selectLockedCells="1"/>
  <mergeCells count="40">
    <mergeCell ref="A1:B6"/>
    <mergeCell ref="C1:I2"/>
    <mergeCell ref="C3:I3"/>
    <mergeCell ref="C4:I4"/>
    <mergeCell ref="C5:I5"/>
    <mergeCell ref="C6:I7"/>
    <mergeCell ref="H8:I8"/>
    <mergeCell ref="A10:A16"/>
    <mergeCell ref="A19:I20"/>
    <mergeCell ref="A21:G21"/>
    <mergeCell ref="E22:F22"/>
    <mergeCell ref="G22:H22"/>
    <mergeCell ref="A8:A9"/>
    <mergeCell ref="B8:B9"/>
    <mergeCell ref="C8:C9"/>
    <mergeCell ref="D8:D9"/>
    <mergeCell ref="E8:E9"/>
    <mergeCell ref="F8:G8"/>
    <mergeCell ref="E23:F23"/>
    <mergeCell ref="G23:H23"/>
    <mergeCell ref="E24:F24"/>
    <mergeCell ref="G24:H24"/>
    <mergeCell ref="E25:F25"/>
    <mergeCell ref="G25:H25"/>
    <mergeCell ref="E28:F28"/>
    <mergeCell ref="G28:H28"/>
    <mergeCell ref="E29:F29"/>
    <mergeCell ref="G29:H29"/>
    <mergeCell ref="E30:F30"/>
    <mergeCell ref="G30:H30"/>
    <mergeCell ref="A37:XFD37"/>
    <mergeCell ref="A38:G38"/>
    <mergeCell ref="A39:G39"/>
    <mergeCell ref="A40:G40"/>
    <mergeCell ref="E31:F31"/>
    <mergeCell ref="G31:H31"/>
    <mergeCell ref="A32:G32"/>
    <mergeCell ref="A34:G34"/>
    <mergeCell ref="A35:G35"/>
    <mergeCell ref="A36:XFD36"/>
  </mergeCells>
  <printOptions horizontalCentered="1"/>
  <pageMargins left="1.1811023622047245" right="0.59055118110236227" top="0.78740157480314965" bottom="0.59055118110236227" header="0.31496062992125984" footer="0.31496062992125984"/>
  <pageSetup scale="64" fitToHeight="0" orientation="landscape" r:id="rId1"/>
  <headerFooter>
    <oddHeader>&amp;RFOLIO &amp;P  DE &amp;N</oddHeader>
  </headerFooter>
  <drawing r:id="rId2"/>
  <legacyDrawing r:id="rId3"/>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8000"/>
  </sheetPr>
  <dimension ref="A1:K466"/>
  <sheetViews>
    <sheetView view="pageBreakPreview" zoomScaleNormal="100" zoomScaleSheetLayoutView="100" workbookViewId="0">
      <selection activeCell="L32" sqref="L32"/>
    </sheetView>
  </sheetViews>
  <sheetFormatPr baseColWidth="10" defaultColWidth="11.42578125" defaultRowHeight="15" x14ac:dyDescent="0.25"/>
  <cols>
    <col min="1" max="1" width="19.140625" style="9" customWidth="1"/>
    <col min="2" max="2" width="12.140625" style="9" customWidth="1"/>
    <col min="3" max="3" width="35.5703125" style="1" customWidth="1"/>
    <col min="4" max="4" width="7.42578125" style="1" customWidth="1"/>
    <col min="5" max="5" width="10.42578125" style="1" customWidth="1"/>
    <col min="6" max="6" width="11.28515625" style="1" customWidth="1"/>
    <col min="7" max="7" width="13.140625" style="1" customWidth="1"/>
    <col min="8" max="8" width="15.140625" style="1" customWidth="1"/>
    <col min="9" max="9" width="23" style="1" customWidth="1"/>
    <col min="10" max="10" width="0.140625" style="1" hidden="1" customWidth="1"/>
    <col min="11" max="16384" width="11.42578125" style="1"/>
  </cols>
  <sheetData>
    <row r="1" spans="1:11" ht="15" customHeight="1" x14ac:dyDescent="0.25">
      <c r="A1" s="88"/>
      <c r="B1" s="89"/>
      <c r="C1" s="94" t="s">
        <v>3</v>
      </c>
      <c r="D1" s="95"/>
      <c r="E1" s="95"/>
      <c r="F1" s="95"/>
      <c r="G1" s="95"/>
      <c r="H1" s="95"/>
      <c r="I1" s="96"/>
    </row>
    <row r="2" spans="1:11" ht="15" customHeight="1" thickBot="1" x14ac:dyDescent="0.3">
      <c r="A2" s="90"/>
      <c r="B2" s="91"/>
      <c r="C2" s="97"/>
      <c r="D2" s="98"/>
      <c r="E2" s="98"/>
      <c r="F2" s="98"/>
      <c r="G2" s="98"/>
      <c r="H2" s="98"/>
      <c r="I2" s="99"/>
    </row>
    <row r="3" spans="1:11" ht="21.75" thickBot="1" x14ac:dyDescent="0.3">
      <c r="A3" s="90"/>
      <c r="B3" s="91"/>
      <c r="C3" s="100" t="s">
        <v>7</v>
      </c>
      <c r="D3" s="101"/>
      <c r="E3" s="101"/>
      <c r="F3" s="101"/>
      <c r="G3" s="101"/>
      <c r="H3" s="101"/>
      <c r="I3" s="102"/>
    </row>
    <row r="4" spans="1:11" ht="21.75" thickBot="1" x14ac:dyDescent="0.3">
      <c r="A4" s="90"/>
      <c r="B4" s="91"/>
      <c r="C4" s="103" t="s">
        <v>28</v>
      </c>
      <c r="D4" s="104"/>
      <c r="E4" s="104"/>
      <c r="F4" s="104"/>
      <c r="G4" s="104"/>
      <c r="H4" s="104"/>
      <c r="I4" s="105"/>
    </row>
    <row r="5" spans="1:11" ht="21.75" customHeight="1" thickBot="1" x14ac:dyDescent="0.3">
      <c r="A5" s="90"/>
      <c r="B5" s="91"/>
      <c r="C5" s="106" t="s">
        <v>29</v>
      </c>
      <c r="D5" s="107"/>
      <c r="E5" s="107"/>
      <c r="F5" s="107"/>
      <c r="G5" s="107"/>
      <c r="H5" s="107"/>
      <c r="I5" s="108"/>
    </row>
    <row r="6" spans="1:11" ht="18.75" customHeight="1" thickBot="1" x14ac:dyDescent="0.3">
      <c r="A6" s="92"/>
      <c r="B6" s="93"/>
      <c r="C6" s="109" t="s">
        <v>691</v>
      </c>
      <c r="D6" s="110"/>
      <c r="E6" s="110"/>
      <c r="F6" s="110"/>
      <c r="G6" s="110"/>
      <c r="H6" s="110"/>
      <c r="I6" s="111"/>
    </row>
    <row r="7" spans="1:11" s="2" customFormat="1" ht="0.75" customHeight="1" thickBot="1" x14ac:dyDescent="0.25">
      <c r="A7" s="7"/>
      <c r="B7" s="7"/>
      <c r="C7" s="112"/>
      <c r="D7" s="113"/>
      <c r="E7" s="113"/>
      <c r="F7" s="113"/>
      <c r="G7" s="113"/>
      <c r="H7" s="113"/>
      <c r="I7" s="114"/>
    </row>
    <row r="8" spans="1:11" s="2" customFormat="1" ht="29.25" customHeight="1" thickBot="1" x14ac:dyDescent="0.25">
      <c r="A8" s="124" t="s">
        <v>1</v>
      </c>
      <c r="B8" s="126" t="s">
        <v>9</v>
      </c>
      <c r="C8" s="124" t="s">
        <v>8</v>
      </c>
      <c r="D8" s="126" t="s">
        <v>10</v>
      </c>
      <c r="E8" s="126" t="s">
        <v>11</v>
      </c>
      <c r="F8" s="115" t="s">
        <v>12</v>
      </c>
      <c r="G8" s="128"/>
      <c r="H8" s="115" t="s">
        <v>15</v>
      </c>
      <c r="I8" s="116"/>
    </row>
    <row r="9" spans="1:11" s="6" customFormat="1" ht="36.75" thickBot="1" x14ac:dyDescent="0.25">
      <c r="A9" s="125"/>
      <c r="B9" s="127"/>
      <c r="C9" s="125"/>
      <c r="D9" s="127"/>
      <c r="E9" s="127"/>
      <c r="F9" s="13" t="s">
        <v>13</v>
      </c>
      <c r="G9" s="13" t="s">
        <v>14</v>
      </c>
      <c r="H9" s="13" t="s">
        <v>16</v>
      </c>
      <c r="I9" s="17" t="s">
        <v>17</v>
      </c>
      <c r="K9" s="6">
        <f>1516+2328</f>
        <v>3844</v>
      </c>
    </row>
    <row r="10" spans="1:11" s="6" customFormat="1" ht="25.5" x14ac:dyDescent="0.2">
      <c r="A10" s="117" t="s">
        <v>46</v>
      </c>
      <c r="B10" s="28">
        <v>1</v>
      </c>
      <c r="C10" s="12" t="s">
        <v>47</v>
      </c>
      <c r="D10" s="12">
        <v>1</v>
      </c>
      <c r="E10" s="12">
        <v>402</v>
      </c>
      <c r="F10" s="33">
        <v>41699</v>
      </c>
      <c r="G10" s="33">
        <v>41729</v>
      </c>
      <c r="H10" s="33">
        <v>44362</v>
      </c>
      <c r="I10" s="33">
        <v>45458</v>
      </c>
    </row>
    <row r="11" spans="1:11" s="6" customFormat="1" ht="21" customHeight="1" x14ac:dyDescent="0.2">
      <c r="A11" s="118"/>
      <c r="B11" s="29">
        <v>2</v>
      </c>
      <c r="C11" s="10" t="s">
        <v>48</v>
      </c>
      <c r="D11" s="10">
        <v>1</v>
      </c>
      <c r="E11" s="10">
        <v>320</v>
      </c>
      <c r="F11" s="34">
        <v>41730</v>
      </c>
      <c r="G11" s="34">
        <v>41759</v>
      </c>
      <c r="H11" s="34">
        <v>44362</v>
      </c>
      <c r="I11" s="34">
        <v>45458</v>
      </c>
    </row>
    <row r="12" spans="1:11" s="6" customFormat="1" ht="14.45" customHeight="1" x14ac:dyDescent="0.2">
      <c r="A12" s="118"/>
      <c r="B12" s="29">
        <v>3</v>
      </c>
      <c r="C12" s="10" t="s">
        <v>49</v>
      </c>
      <c r="D12" s="10">
        <v>1</v>
      </c>
      <c r="E12" s="10">
        <v>266</v>
      </c>
      <c r="F12" s="34">
        <v>41852</v>
      </c>
      <c r="G12" s="34">
        <v>41882</v>
      </c>
      <c r="H12" s="34">
        <v>44362</v>
      </c>
      <c r="I12" s="34">
        <v>45458</v>
      </c>
    </row>
    <row r="13" spans="1:11" s="6" customFormat="1" ht="14.45" customHeight="1" x14ac:dyDescent="0.2">
      <c r="A13" s="118"/>
      <c r="B13" s="29">
        <v>4</v>
      </c>
      <c r="C13" s="10" t="s">
        <v>50</v>
      </c>
      <c r="D13" s="10">
        <v>2</v>
      </c>
      <c r="E13" s="10">
        <f>503+223</f>
        <v>726</v>
      </c>
      <c r="F13" s="34">
        <v>41699</v>
      </c>
      <c r="G13" s="34">
        <v>41729</v>
      </c>
      <c r="H13" s="34">
        <v>44362</v>
      </c>
      <c r="I13" s="34">
        <v>45458</v>
      </c>
    </row>
    <row r="14" spans="1:11" s="6" customFormat="1" ht="14.45" customHeight="1" x14ac:dyDescent="0.2">
      <c r="A14" s="133"/>
      <c r="B14" s="31">
        <v>5</v>
      </c>
      <c r="C14" s="10" t="s">
        <v>51</v>
      </c>
      <c r="D14" s="32">
        <v>1</v>
      </c>
      <c r="E14" s="32">
        <v>475</v>
      </c>
      <c r="F14" s="36">
        <v>41944</v>
      </c>
      <c r="G14" s="36">
        <v>41973</v>
      </c>
      <c r="H14" s="34">
        <v>44362</v>
      </c>
      <c r="I14" s="34">
        <v>45458</v>
      </c>
    </row>
    <row r="15" spans="1:11" s="6" customFormat="1" ht="14.45" customHeight="1" x14ac:dyDescent="0.2">
      <c r="A15" s="133"/>
      <c r="B15" s="31">
        <v>6</v>
      </c>
      <c r="C15" s="32" t="s">
        <v>52</v>
      </c>
      <c r="D15" s="32">
        <v>1</v>
      </c>
      <c r="E15" s="32">
        <v>135</v>
      </c>
      <c r="F15" s="36">
        <v>41944</v>
      </c>
      <c r="G15" s="36">
        <v>41973</v>
      </c>
      <c r="H15" s="34">
        <v>44362</v>
      </c>
      <c r="I15" s="34">
        <v>45458</v>
      </c>
    </row>
    <row r="16" spans="1:11" s="6" customFormat="1" ht="14.45" customHeight="1" x14ac:dyDescent="0.2">
      <c r="A16" s="133"/>
      <c r="B16" s="31">
        <v>7</v>
      </c>
      <c r="C16" s="32" t="s">
        <v>53</v>
      </c>
      <c r="D16" s="32">
        <v>1</v>
      </c>
      <c r="E16" s="32">
        <v>564</v>
      </c>
      <c r="F16" s="36">
        <v>41974</v>
      </c>
      <c r="G16" s="36">
        <v>42004</v>
      </c>
      <c r="H16" s="34">
        <v>44362</v>
      </c>
      <c r="I16" s="34">
        <v>45458</v>
      </c>
    </row>
    <row r="17" spans="1:9" s="6" customFormat="1" ht="15" customHeight="1" thickBot="1" x14ac:dyDescent="0.25">
      <c r="A17" s="119"/>
      <c r="B17" s="30">
        <v>8</v>
      </c>
      <c r="C17" s="32" t="s">
        <v>54</v>
      </c>
      <c r="D17" s="32">
        <v>1</v>
      </c>
      <c r="E17" s="32">
        <v>646</v>
      </c>
      <c r="F17" s="36">
        <v>41883</v>
      </c>
      <c r="G17" s="36" t="s">
        <v>55</v>
      </c>
      <c r="H17" s="34">
        <v>44362</v>
      </c>
      <c r="I17" s="34">
        <v>45458</v>
      </c>
    </row>
    <row r="18" spans="1:9" s="2" customFormat="1" ht="12.75" x14ac:dyDescent="0.2"/>
    <row r="19" spans="1:9" s="2" customFormat="1" ht="12.75" x14ac:dyDescent="0.2">
      <c r="H19" s="18"/>
    </row>
    <row r="20" spans="1:9" s="2" customFormat="1" ht="12.75" x14ac:dyDescent="0.2">
      <c r="A20" s="120" t="s">
        <v>32</v>
      </c>
      <c r="B20" s="120"/>
      <c r="C20" s="120"/>
      <c r="D20" s="120"/>
      <c r="E20" s="120"/>
      <c r="F20" s="120"/>
      <c r="G20" s="120"/>
      <c r="H20" s="120"/>
      <c r="I20" s="120"/>
    </row>
    <row r="21" spans="1:9" s="2" customFormat="1" ht="12.75" x14ac:dyDescent="0.2">
      <c r="A21" s="120"/>
      <c r="B21" s="120"/>
      <c r="C21" s="120"/>
      <c r="D21" s="120"/>
      <c r="E21" s="120"/>
      <c r="F21" s="120"/>
      <c r="G21" s="120"/>
      <c r="H21" s="120"/>
      <c r="I21" s="120"/>
    </row>
    <row r="22" spans="1:9" s="2" customFormat="1" ht="12.75" x14ac:dyDescent="0.2">
      <c r="A22" s="121"/>
      <c r="B22" s="121"/>
      <c r="C22" s="121"/>
      <c r="D22" s="121"/>
      <c r="E22" s="121"/>
      <c r="F22" s="121"/>
      <c r="G22" s="121"/>
      <c r="H22" s="18"/>
    </row>
    <row r="23" spans="1:9" s="2" customFormat="1" ht="12.75" x14ac:dyDescent="0.2">
      <c r="A23" s="18"/>
      <c r="B23" s="24" t="s">
        <v>20</v>
      </c>
      <c r="C23" s="24" t="s">
        <v>33</v>
      </c>
      <c r="D23" s="18"/>
      <c r="E23" s="122" t="s">
        <v>24</v>
      </c>
      <c r="F23" s="122"/>
      <c r="G23" s="123" t="s">
        <v>684</v>
      </c>
      <c r="H23" s="123"/>
    </row>
    <row r="24" spans="1:9" s="2" customFormat="1" ht="12.75" x14ac:dyDescent="0.2">
      <c r="A24" s="18"/>
      <c r="B24" s="24" t="s">
        <v>21</v>
      </c>
      <c r="C24" s="24" t="s">
        <v>34</v>
      </c>
      <c r="D24" s="18"/>
      <c r="E24" s="122" t="s">
        <v>21</v>
      </c>
      <c r="F24" s="122"/>
      <c r="G24" s="123" t="s">
        <v>366</v>
      </c>
      <c r="H24" s="123"/>
    </row>
    <row r="25" spans="1:9" s="2" customFormat="1" ht="12.75" x14ac:dyDescent="0.2">
      <c r="A25" s="18"/>
      <c r="B25" s="24" t="s">
        <v>22</v>
      </c>
      <c r="C25" s="35">
        <v>44362</v>
      </c>
      <c r="D25" s="18"/>
      <c r="E25" s="122" t="s">
        <v>22</v>
      </c>
      <c r="F25" s="122"/>
      <c r="G25" s="129">
        <v>44362</v>
      </c>
      <c r="H25" s="123"/>
    </row>
    <row r="26" spans="1:9" s="2" customFormat="1" ht="12.75" x14ac:dyDescent="0.2">
      <c r="A26" s="18"/>
      <c r="B26" s="24" t="s">
        <v>23</v>
      </c>
      <c r="C26" s="24"/>
      <c r="D26" s="18"/>
      <c r="E26" s="122" t="s">
        <v>25</v>
      </c>
      <c r="F26" s="122"/>
      <c r="G26" s="123"/>
      <c r="H26" s="123"/>
    </row>
    <row r="27" spans="1:9" s="2" customFormat="1" ht="12.75" x14ac:dyDescent="0.2">
      <c r="A27" s="18"/>
      <c r="B27" s="21"/>
      <c r="C27" s="21"/>
      <c r="D27" s="18"/>
      <c r="E27" s="22"/>
      <c r="F27" s="22"/>
      <c r="G27" s="22"/>
      <c r="H27" s="22"/>
    </row>
    <row r="28" spans="1:9" s="2" customFormat="1" ht="12.75" x14ac:dyDescent="0.2">
      <c r="A28" s="18"/>
      <c r="B28" s="21"/>
      <c r="C28" s="21"/>
      <c r="D28" s="18"/>
      <c r="E28" s="22"/>
      <c r="F28" s="22"/>
      <c r="G28" s="22"/>
      <c r="H28" s="22"/>
    </row>
    <row r="29" spans="1:9" s="2" customFormat="1" ht="12.75" x14ac:dyDescent="0.2">
      <c r="A29" s="18"/>
      <c r="B29" s="21"/>
      <c r="C29" s="21"/>
      <c r="D29" s="18"/>
      <c r="E29" s="122" t="s">
        <v>26</v>
      </c>
      <c r="F29" s="122"/>
      <c r="G29" s="123" t="s">
        <v>367</v>
      </c>
      <c r="H29" s="123"/>
    </row>
    <row r="30" spans="1:9" s="2" customFormat="1" ht="12.75" x14ac:dyDescent="0.2">
      <c r="A30" s="18"/>
      <c r="B30" s="21"/>
      <c r="C30" s="21"/>
      <c r="D30" s="18"/>
      <c r="E30" s="122" t="s">
        <v>21</v>
      </c>
      <c r="F30" s="122"/>
      <c r="G30" s="123" t="s">
        <v>36</v>
      </c>
      <c r="H30" s="123"/>
    </row>
    <row r="31" spans="1:9" s="2" customFormat="1" ht="12.75" x14ac:dyDescent="0.2">
      <c r="A31" s="18"/>
      <c r="B31" s="21"/>
      <c r="C31" s="21"/>
      <c r="D31" s="18"/>
      <c r="E31" s="122" t="s">
        <v>27</v>
      </c>
      <c r="F31" s="122"/>
      <c r="G31" s="129">
        <v>44362</v>
      </c>
      <c r="H31" s="123"/>
    </row>
    <row r="32" spans="1:9" s="2" customFormat="1" ht="12.75" x14ac:dyDescent="0.2">
      <c r="A32" s="23"/>
      <c r="B32" s="23"/>
      <c r="C32" s="23"/>
      <c r="D32" s="23"/>
      <c r="E32" s="131" t="s">
        <v>25</v>
      </c>
      <c r="F32" s="131"/>
      <c r="G32" s="132"/>
      <c r="H32" s="132"/>
    </row>
    <row r="33" spans="1:10" s="2" customFormat="1" ht="12.75" x14ac:dyDescent="0.2">
      <c r="A33" s="130"/>
      <c r="B33" s="130"/>
      <c r="C33" s="130"/>
      <c r="D33" s="130"/>
      <c r="E33" s="130"/>
      <c r="F33" s="130"/>
      <c r="G33" s="130"/>
      <c r="H33" s="19"/>
    </row>
    <row r="34" spans="1:10" s="2" customFormat="1" ht="12.75" x14ac:dyDescent="0.2">
      <c r="A34" s="8" t="s">
        <v>0</v>
      </c>
      <c r="B34" s="8"/>
      <c r="C34" s="4"/>
      <c r="D34" s="4"/>
      <c r="E34" s="4"/>
      <c r="H34" s="19"/>
    </row>
    <row r="35" spans="1:10" s="2" customFormat="1" ht="12.75" x14ac:dyDescent="0.2">
      <c r="A35" s="121" t="s">
        <v>5</v>
      </c>
      <c r="B35" s="121"/>
      <c r="C35" s="121"/>
      <c r="D35" s="121"/>
      <c r="E35" s="121"/>
      <c r="F35" s="121"/>
      <c r="G35" s="121"/>
      <c r="H35" s="19"/>
    </row>
    <row r="36" spans="1:10" s="2" customFormat="1" x14ac:dyDescent="0.25">
      <c r="A36" s="121" t="s">
        <v>4</v>
      </c>
      <c r="B36" s="121"/>
      <c r="C36" s="121"/>
      <c r="D36" s="121"/>
      <c r="E36" s="121"/>
      <c r="F36" s="121"/>
      <c r="G36" s="121"/>
      <c r="H36" s="19"/>
      <c r="I36" s="3"/>
      <c r="J36"/>
    </row>
    <row r="37" spans="1:10" s="121" customFormat="1" ht="15" customHeight="1" x14ac:dyDescent="0.2">
      <c r="A37" s="121" t="s">
        <v>19</v>
      </c>
    </row>
    <row r="38" spans="1:10" s="121" customFormat="1" ht="15" customHeight="1" x14ac:dyDescent="0.2">
      <c r="A38" s="121" t="s">
        <v>18</v>
      </c>
    </row>
    <row r="39" spans="1:10" s="2" customFormat="1" x14ac:dyDescent="0.25">
      <c r="A39" s="121" t="s">
        <v>6</v>
      </c>
      <c r="B39" s="121"/>
      <c r="C39" s="121"/>
      <c r="D39" s="121"/>
      <c r="E39" s="121"/>
      <c r="F39" s="121"/>
      <c r="G39" s="121"/>
      <c r="H39" s="19"/>
      <c r="J39"/>
    </row>
    <row r="40" spans="1:10" s="2" customFormat="1" ht="12.75" x14ac:dyDescent="0.2">
      <c r="A40" s="130"/>
      <c r="B40" s="130"/>
      <c r="C40" s="130"/>
      <c r="D40" s="130"/>
      <c r="E40" s="130"/>
      <c r="F40" s="130"/>
      <c r="G40" s="130"/>
      <c r="H40" s="19"/>
    </row>
    <row r="41" spans="1:10" s="2" customFormat="1" ht="12.75" x14ac:dyDescent="0.2">
      <c r="A41" s="130"/>
      <c r="B41" s="130"/>
      <c r="C41" s="130"/>
      <c r="D41" s="130"/>
      <c r="E41" s="130"/>
      <c r="F41" s="130"/>
      <c r="G41" s="130"/>
      <c r="H41" s="19"/>
    </row>
    <row r="42" spans="1:10" s="2" customFormat="1" ht="12.75" x14ac:dyDescent="0.2">
      <c r="A42" s="5"/>
      <c r="B42" s="5"/>
    </row>
    <row r="43" spans="1:10" s="2" customFormat="1" ht="12.75" x14ac:dyDescent="0.2">
      <c r="A43" s="5"/>
      <c r="B43" s="5"/>
    </row>
    <row r="44" spans="1:10" s="2" customFormat="1" ht="12.75" x14ac:dyDescent="0.2">
      <c r="A44" s="5"/>
      <c r="B44" s="5"/>
    </row>
    <row r="45" spans="1:10" s="2" customFormat="1" ht="12.75" x14ac:dyDescent="0.2">
      <c r="A45" s="5"/>
      <c r="B45" s="5"/>
    </row>
    <row r="46" spans="1:10" s="2" customFormat="1" ht="12.75" x14ac:dyDescent="0.2">
      <c r="A46" s="5"/>
      <c r="B46" s="5"/>
    </row>
    <row r="47" spans="1:10" s="2" customFormat="1" ht="12.75" x14ac:dyDescent="0.2">
      <c r="A47" s="5"/>
      <c r="B47" s="5"/>
    </row>
    <row r="48" spans="1:10" s="2" customFormat="1" ht="12.75" x14ac:dyDescent="0.2">
      <c r="A48" s="5"/>
      <c r="B48" s="5"/>
    </row>
    <row r="49" spans="1:2" s="2" customFormat="1" ht="12.75" x14ac:dyDescent="0.2">
      <c r="A49" s="5"/>
      <c r="B49" s="5"/>
    </row>
    <row r="50" spans="1:2" s="2" customFormat="1" ht="12.75" x14ac:dyDescent="0.2">
      <c r="A50" s="5"/>
      <c r="B50" s="5"/>
    </row>
    <row r="51" spans="1:2" s="2" customFormat="1" ht="12.75" x14ac:dyDescent="0.2">
      <c r="A51" s="5"/>
      <c r="B51" s="5"/>
    </row>
    <row r="52" spans="1:2" s="2" customFormat="1" ht="12.75" x14ac:dyDescent="0.2">
      <c r="A52" s="5"/>
      <c r="B52" s="5"/>
    </row>
    <row r="53" spans="1:2" s="2" customFormat="1" ht="12.75" x14ac:dyDescent="0.2">
      <c r="A53" s="5"/>
      <c r="B53" s="5"/>
    </row>
    <row r="54" spans="1:2" s="2" customFormat="1" ht="12.75" x14ac:dyDescent="0.2">
      <c r="A54" s="5"/>
      <c r="B54" s="5"/>
    </row>
    <row r="55" spans="1:2" s="2" customFormat="1" ht="12.75" x14ac:dyDescent="0.2">
      <c r="A55" s="5"/>
      <c r="B55" s="5"/>
    </row>
    <row r="56" spans="1:2" s="2" customFormat="1" ht="12.75" x14ac:dyDescent="0.2">
      <c r="A56" s="5"/>
      <c r="B56" s="5"/>
    </row>
    <row r="57" spans="1:2" s="2" customFormat="1" ht="12.75" x14ac:dyDescent="0.2">
      <c r="A57" s="5"/>
      <c r="B57" s="5"/>
    </row>
    <row r="58" spans="1:2" s="2" customFormat="1" ht="12.75" x14ac:dyDescent="0.2">
      <c r="A58" s="5"/>
      <c r="B58" s="5"/>
    </row>
    <row r="59" spans="1:2" s="2" customFormat="1" ht="12.75" x14ac:dyDescent="0.2">
      <c r="A59" s="5"/>
      <c r="B59" s="5"/>
    </row>
    <row r="60" spans="1:2" s="2" customFormat="1" ht="12.75" x14ac:dyDescent="0.2">
      <c r="A60" s="5"/>
      <c r="B60" s="5"/>
    </row>
    <row r="61" spans="1:2" s="2" customFormat="1" ht="12.75" x14ac:dyDescent="0.2">
      <c r="A61" s="5"/>
      <c r="B61" s="5"/>
    </row>
    <row r="62" spans="1:2" s="2" customFormat="1" ht="12.75" x14ac:dyDescent="0.2">
      <c r="A62" s="5"/>
      <c r="B62" s="5"/>
    </row>
    <row r="63" spans="1:2" s="2" customFormat="1" ht="12.75" x14ac:dyDescent="0.2">
      <c r="A63" s="5"/>
      <c r="B63" s="5"/>
    </row>
    <row r="64" spans="1:2" s="2" customFormat="1" ht="12.75" x14ac:dyDescent="0.2">
      <c r="A64" s="5"/>
      <c r="B64" s="5"/>
    </row>
    <row r="65" spans="1:2" s="2" customFormat="1" ht="12.75" x14ac:dyDescent="0.2">
      <c r="A65" s="5"/>
      <c r="B65" s="5"/>
    </row>
    <row r="66" spans="1:2" s="2" customFormat="1" ht="12.75" x14ac:dyDescent="0.2">
      <c r="A66" s="5"/>
      <c r="B66" s="5"/>
    </row>
    <row r="67" spans="1:2" s="2" customFormat="1" ht="12.75" x14ac:dyDescent="0.2">
      <c r="A67" s="5"/>
      <c r="B67" s="5"/>
    </row>
    <row r="68" spans="1:2" s="2" customFormat="1" ht="12.75" x14ac:dyDescent="0.2">
      <c r="A68" s="5"/>
      <c r="B68" s="5"/>
    </row>
    <row r="69" spans="1:2" s="2" customFormat="1" ht="12.75" x14ac:dyDescent="0.2">
      <c r="A69" s="5"/>
      <c r="B69" s="5"/>
    </row>
    <row r="70" spans="1:2" s="2" customFormat="1" ht="12.75" x14ac:dyDescent="0.2">
      <c r="A70" s="5"/>
      <c r="B70" s="5"/>
    </row>
    <row r="71" spans="1:2" s="2" customFormat="1" ht="12.75" x14ac:dyDescent="0.2">
      <c r="A71" s="5"/>
      <c r="B71" s="5"/>
    </row>
    <row r="72" spans="1:2" s="2" customFormat="1" ht="12.75" x14ac:dyDescent="0.2">
      <c r="A72" s="5"/>
      <c r="B72" s="5"/>
    </row>
    <row r="73" spans="1:2" s="2" customFormat="1" ht="12.75" x14ac:dyDescent="0.2">
      <c r="A73" s="5"/>
      <c r="B73" s="5"/>
    </row>
    <row r="74" spans="1:2" s="2" customFormat="1" ht="12.75" x14ac:dyDescent="0.2">
      <c r="A74" s="5"/>
      <c r="B74" s="5"/>
    </row>
    <row r="75" spans="1:2" s="2" customFormat="1" ht="12.75" x14ac:dyDescent="0.2">
      <c r="A75" s="5"/>
      <c r="B75" s="5"/>
    </row>
    <row r="76" spans="1:2" s="2" customFormat="1" ht="12.75" x14ac:dyDescent="0.2">
      <c r="A76" s="5"/>
      <c r="B76" s="5"/>
    </row>
    <row r="77" spans="1:2" s="2" customFormat="1" ht="12.75" x14ac:dyDescent="0.2">
      <c r="A77" s="5"/>
      <c r="B77" s="5"/>
    </row>
    <row r="78" spans="1:2" s="2" customFormat="1" ht="12.75" x14ac:dyDescent="0.2">
      <c r="A78" s="5"/>
      <c r="B78" s="5"/>
    </row>
    <row r="79" spans="1:2" s="2" customFormat="1" ht="12.75" x14ac:dyDescent="0.2">
      <c r="A79" s="5"/>
      <c r="B79" s="5"/>
    </row>
    <row r="80" spans="1:2" s="2" customFormat="1" ht="12.75" x14ac:dyDescent="0.2">
      <c r="A80" s="5"/>
      <c r="B80" s="5"/>
    </row>
    <row r="81" spans="1:2" s="2" customFormat="1" ht="12.75" x14ac:dyDescent="0.2">
      <c r="A81" s="5"/>
      <c r="B81" s="5"/>
    </row>
    <row r="82" spans="1:2" s="2" customFormat="1" ht="12.75" x14ac:dyDescent="0.2">
      <c r="A82" s="5"/>
      <c r="B82" s="5"/>
    </row>
    <row r="83" spans="1:2" s="2" customFormat="1" ht="12.75" x14ac:dyDescent="0.2">
      <c r="A83" s="5"/>
      <c r="B83" s="5"/>
    </row>
    <row r="84" spans="1:2" s="2" customFormat="1" ht="12.75" x14ac:dyDescent="0.2">
      <c r="A84" s="5"/>
      <c r="B84" s="5"/>
    </row>
    <row r="85" spans="1:2" s="2" customFormat="1" ht="12.75" x14ac:dyDescent="0.2">
      <c r="A85" s="5"/>
      <c r="B85" s="5"/>
    </row>
    <row r="86" spans="1:2" s="2" customFormat="1" ht="12.75" x14ac:dyDescent="0.2">
      <c r="A86" s="5"/>
      <c r="B86" s="5"/>
    </row>
    <row r="87" spans="1:2" s="2" customFormat="1" ht="12.75" x14ac:dyDescent="0.2">
      <c r="A87" s="5"/>
      <c r="B87" s="5"/>
    </row>
    <row r="88" spans="1:2" s="2" customFormat="1" ht="12.75" x14ac:dyDescent="0.2">
      <c r="A88" s="5"/>
      <c r="B88" s="5"/>
    </row>
    <row r="89" spans="1:2" s="2" customFormat="1" ht="12.75" x14ac:dyDescent="0.2">
      <c r="A89" s="5"/>
      <c r="B89" s="5"/>
    </row>
    <row r="90" spans="1:2" s="2" customFormat="1" ht="12.75" x14ac:dyDescent="0.2">
      <c r="A90" s="5"/>
      <c r="B90" s="5"/>
    </row>
    <row r="91" spans="1:2" s="2" customFormat="1" ht="12.75" x14ac:dyDescent="0.2">
      <c r="A91" s="5"/>
      <c r="B91" s="5"/>
    </row>
    <row r="92" spans="1:2" s="2" customFormat="1" ht="12.75" x14ac:dyDescent="0.2">
      <c r="A92" s="5"/>
      <c r="B92" s="5"/>
    </row>
    <row r="93" spans="1:2" s="2" customFormat="1" ht="12.75" x14ac:dyDescent="0.2">
      <c r="A93" s="5"/>
      <c r="B93" s="5"/>
    </row>
    <row r="94" spans="1:2" s="2" customFormat="1" ht="12.75" x14ac:dyDescent="0.2">
      <c r="A94" s="5"/>
      <c r="B94" s="5"/>
    </row>
    <row r="95" spans="1:2" s="2" customFormat="1" ht="12.75" x14ac:dyDescent="0.2">
      <c r="A95" s="5"/>
      <c r="B95" s="5"/>
    </row>
    <row r="96" spans="1:2" s="2" customFormat="1" ht="12.75" x14ac:dyDescent="0.2">
      <c r="A96" s="5"/>
      <c r="B96" s="5"/>
    </row>
    <row r="97" spans="1:2" s="2" customFormat="1" ht="12.75" x14ac:dyDescent="0.2">
      <c r="A97" s="5"/>
      <c r="B97" s="5"/>
    </row>
    <row r="98" spans="1:2" s="2" customFormat="1" ht="12.75" x14ac:dyDescent="0.2">
      <c r="A98" s="5"/>
      <c r="B98" s="5"/>
    </row>
    <row r="99" spans="1:2" s="2" customFormat="1" ht="12.75" x14ac:dyDescent="0.2">
      <c r="A99" s="5"/>
      <c r="B99" s="5"/>
    </row>
    <row r="100" spans="1:2" s="2" customFormat="1" ht="12.75" x14ac:dyDescent="0.2">
      <c r="A100" s="5"/>
      <c r="B100" s="5"/>
    </row>
    <row r="101" spans="1:2" s="2" customFormat="1" ht="12.75" x14ac:dyDescent="0.2">
      <c r="A101" s="5"/>
      <c r="B101" s="5"/>
    </row>
    <row r="102" spans="1:2" s="2" customFormat="1" ht="12.75" x14ac:dyDescent="0.2">
      <c r="A102" s="5"/>
      <c r="B102" s="5"/>
    </row>
    <row r="103" spans="1:2" s="2" customFormat="1" ht="12.75" x14ac:dyDescent="0.2">
      <c r="A103" s="5"/>
      <c r="B103" s="5"/>
    </row>
    <row r="104" spans="1:2" s="2" customFormat="1" ht="12.75" x14ac:dyDescent="0.2">
      <c r="A104" s="5"/>
      <c r="B104" s="5"/>
    </row>
    <row r="105" spans="1:2" s="2" customFormat="1" ht="12.75" x14ac:dyDescent="0.2">
      <c r="A105" s="5"/>
      <c r="B105" s="5"/>
    </row>
    <row r="106" spans="1:2" s="2" customFormat="1" ht="12.75" x14ac:dyDescent="0.2">
      <c r="A106" s="5"/>
      <c r="B106" s="5"/>
    </row>
    <row r="107" spans="1:2" s="2" customFormat="1" ht="12.75" x14ac:dyDescent="0.2">
      <c r="A107" s="5"/>
      <c r="B107" s="5"/>
    </row>
    <row r="108" spans="1:2" s="2" customFormat="1" ht="12.75" x14ac:dyDescent="0.2">
      <c r="A108" s="5"/>
      <c r="B108" s="5"/>
    </row>
    <row r="109" spans="1:2" s="2" customFormat="1" ht="12.75" x14ac:dyDescent="0.2">
      <c r="A109" s="5"/>
      <c r="B109" s="5"/>
    </row>
    <row r="110" spans="1:2" s="2" customFormat="1" ht="12.75" x14ac:dyDescent="0.2">
      <c r="A110" s="5"/>
      <c r="B110" s="5"/>
    </row>
    <row r="111" spans="1:2" s="2" customFormat="1" ht="12.75" x14ac:dyDescent="0.2">
      <c r="A111" s="5"/>
      <c r="B111" s="5"/>
    </row>
    <row r="112" spans="1:2" s="2" customFormat="1" ht="12.75" x14ac:dyDescent="0.2">
      <c r="A112" s="5"/>
      <c r="B112" s="5"/>
    </row>
    <row r="113" spans="1:2" s="2" customFormat="1" ht="12.75" x14ac:dyDescent="0.2">
      <c r="A113" s="5"/>
      <c r="B113" s="5"/>
    </row>
    <row r="114" spans="1:2" s="2" customFormat="1" ht="12.75" x14ac:dyDescent="0.2">
      <c r="A114" s="5"/>
      <c r="B114" s="5"/>
    </row>
    <row r="115" spans="1:2" s="2" customFormat="1" ht="12.75" x14ac:dyDescent="0.2">
      <c r="A115" s="5"/>
      <c r="B115" s="5"/>
    </row>
    <row r="116" spans="1:2" s="2" customFormat="1" ht="12.75" x14ac:dyDescent="0.2">
      <c r="A116" s="5"/>
      <c r="B116" s="5"/>
    </row>
    <row r="117" spans="1:2" s="2" customFormat="1" ht="12.75" x14ac:dyDescent="0.2">
      <c r="A117" s="5"/>
      <c r="B117" s="5"/>
    </row>
    <row r="118" spans="1:2" s="2" customFormat="1" ht="12.75" x14ac:dyDescent="0.2">
      <c r="A118" s="5"/>
      <c r="B118" s="5"/>
    </row>
    <row r="119" spans="1:2" s="2" customFormat="1" ht="12.75" x14ac:dyDescent="0.2">
      <c r="A119" s="5"/>
      <c r="B119" s="5"/>
    </row>
    <row r="120" spans="1:2" s="2" customFormat="1" ht="12.75" x14ac:dyDescent="0.2">
      <c r="A120" s="5"/>
      <c r="B120" s="5"/>
    </row>
    <row r="121" spans="1:2" s="2" customFormat="1" ht="12.75" x14ac:dyDescent="0.2">
      <c r="A121" s="5"/>
      <c r="B121" s="5"/>
    </row>
    <row r="122" spans="1:2" s="2" customFormat="1" ht="12.75" x14ac:dyDescent="0.2">
      <c r="A122" s="5"/>
      <c r="B122" s="5"/>
    </row>
    <row r="123" spans="1:2" s="2" customFormat="1" ht="12.75" x14ac:dyDescent="0.2">
      <c r="A123" s="5"/>
      <c r="B123" s="5"/>
    </row>
    <row r="124" spans="1:2" s="2" customFormat="1" ht="12.75" x14ac:dyDescent="0.2">
      <c r="A124" s="5"/>
      <c r="B124" s="5"/>
    </row>
    <row r="125" spans="1:2" s="2" customFormat="1" ht="12.75" x14ac:dyDescent="0.2">
      <c r="A125" s="5"/>
      <c r="B125" s="5"/>
    </row>
    <row r="126" spans="1:2" s="2" customFormat="1" ht="12.75" x14ac:dyDescent="0.2">
      <c r="A126" s="5"/>
      <c r="B126" s="5"/>
    </row>
    <row r="127" spans="1:2" s="2" customFormat="1" ht="12.75" x14ac:dyDescent="0.2">
      <c r="A127" s="5"/>
      <c r="B127" s="5"/>
    </row>
    <row r="128" spans="1:2" s="2" customFormat="1" ht="12.75" x14ac:dyDescent="0.2">
      <c r="A128" s="5"/>
      <c r="B128" s="5"/>
    </row>
    <row r="129" spans="1:2" s="2" customFormat="1" ht="12.75" x14ac:dyDescent="0.2">
      <c r="A129" s="5"/>
      <c r="B129" s="5"/>
    </row>
    <row r="130" spans="1:2" s="2" customFormat="1" ht="12.75" x14ac:dyDescent="0.2">
      <c r="A130" s="5"/>
      <c r="B130" s="5"/>
    </row>
    <row r="131" spans="1:2" s="2" customFormat="1" ht="12.75" x14ac:dyDescent="0.2">
      <c r="A131" s="5"/>
      <c r="B131" s="5"/>
    </row>
    <row r="132" spans="1:2" s="2" customFormat="1" ht="12.75" x14ac:dyDescent="0.2">
      <c r="A132" s="5"/>
      <c r="B132" s="5"/>
    </row>
    <row r="133" spans="1:2" s="2" customFormat="1" ht="12.75" x14ac:dyDescent="0.2">
      <c r="A133" s="5"/>
      <c r="B133" s="5"/>
    </row>
    <row r="134" spans="1:2" s="2" customFormat="1" ht="12.75" x14ac:dyDescent="0.2">
      <c r="A134" s="5"/>
      <c r="B134" s="5"/>
    </row>
    <row r="135" spans="1:2" s="2" customFormat="1" ht="12.75" x14ac:dyDescent="0.2">
      <c r="A135" s="5"/>
      <c r="B135" s="5"/>
    </row>
    <row r="136" spans="1:2" s="2" customFormat="1" ht="12.75" x14ac:dyDescent="0.2">
      <c r="A136" s="5"/>
      <c r="B136" s="5"/>
    </row>
    <row r="137" spans="1:2" s="2" customFormat="1" ht="12.75" x14ac:dyDescent="0.2">
      <c r="A137" s="5"/>
      <c r="B137" s="5"/>
    </row>
    <row r="138" spans="1:2" s="2" customFormat="1" ht="12.75" x14ac:dyDescent="0.2">
      <c r="A138" s="5"/>
      <c r="B138" s="5"/>
    </row>
    <row r="139" spans="1:2" s="2" customFormat="1" ht="12.75" x14ac:dyDescent="0.2">
      <c r="A139" s="5"/>
      <c r="B139" s="5"/>
    </row>
    <row r="140" spans="1:2" s="2" customFormat="1" ht="12.75" x14ac:dyDescent="0.2">
      <c r="A140" s="5"/>
      <c r="B140" s="5"/>
    </row>
    <row r="141" spans="1:2" s="2" customFormat="1" ht="12.75" x14ac:dyDescent="0.2">
      <c r="A141" s="5"/>
      <c r="B141" s="5"/>
    </row>
    <row r="142" spans="1:2" s="2" customFormat="1" ht="12.75" x14ac:dyDescent="0.2">
      <c r="A142" s="5"/>
      <c r="B142" s="5"/>
    </row>
    <row r="143" spans="1:2" s="2" customFormat="1" ht="12.75" x14ac:dyDescent="0.2">
      <c r="A143" s="5"/>
      <c r="B143" s="5"/>
    </row>
    <row r="144" spans="1:2" s="2" customFormat="1" ht="12.75" x14ac:dyDescent="0.2">
      <c r="A144" s="5"/>
      <c r="B144" s="5"/>
    </row>
    <row r="145" spans="1:2" s="2" customFormat="1" ht="12.75" x14ac:dyDescent="0.2">
      <c r="A145" s="5"/>
      <c r="B145" s="5"/>
    </row>
    <row r="146" spans="1:2" s="2" customFormat="1" ht="12.75" x14ac:dyDescent="0.2">
      <c r="A146" s="5"/>
      <c r="B146" s="5"/>
    </row>
    <row r="147" spans="1:2" s="2" customFormat="1" ht="12.75" x14ac:dyDescent="0.2">
      <c r="A147" s="5"/>
      <c r="B147" s="5"/>
    </row>
    <row r="148" spans="1:2" s="2" customFormat="1" ht="12.75" x14ac:dyDescent="0.2">
      <c r="A148" s="5"/>
      <c r="B148" s="5"/>
    </row>
    <row r="149" spans="1:2" s="2" customFormat="1" ht="12.75" x14ac:dyDescent="0.2">
      <c r="A149" s="5"/>
      <c r="B149" s="5"/>
    </row>
    <row r="150" spans="1:2" s="2" customFormat="1" ht="12.75" x14ac:dyDescent="0.2">
      <c r="A150" s="5"/>
      <c r="B150" s="5"/>
    </row>
    <row r="151" spans="1:2" s="2" customFormat="1" ht="12.75" x14ac:dyDescent="0.2">
      <c r="A151" s="5"/>
      <c r="B151" s="5"/>
    </row>
    <row r="152" spans="1:2" s="2" customFormat="1" ht="12.75" x14ac:dyDescent="0.2">
      <c r="A152" s="5"/>
      <c r="B152" s="5"/>
    </row>
    <row r="153" spans="1:2" s="2" customFormat="1" ht="12.75" x14ac:dyDescent="0.2">
      <c r="A153" s="5"/>
      <c r="B153" s="5"/>
    </row>
    <row r="154" spans="1:2" s="2" customFormat="1" ht="12.75" x14ac:dyDescent="0.2">
      <c r="A154" s="5"/>
      <c r="B154" s="5"/>
    </row>
    <row r="155" spans="1:2" s="2" customFormat="1" ht="12.75" x14ac:dyDescent="0.2">
      <c r="A155" s="5"/>
      <c r="B155" s="5"/>
    </row>
    <row r="156" spans="1:2" s="2" customFormat="1" ht="12.75" x14ac:dyDescent="0.2">
      <c r="A156" s="5"/>
      <c r="B156" s="5"/>
    </row>
    <row r="157" spans="1:2" s="2" customFormat="1" ht="12.75" x14ac:dyDescent="0.2">
      <c r="A157" s="5"/>
      <c r="B157" s="5"/>
    </row>
    <row r="158" spans="1:2" s="2" customFormat="1" ht="12.75" x14ac:dyDescent="0.2">
      <c r="A158" s="5"/>
      <c r="B158" s="5"/>
    </row>
    <row r="159" spans="1:2" s="2" customFormat="1" ht="12.75" x14ac:dyDescent="0.2">
      <c r="A159" s="5"/>
      <c r="B159" s="5"/>
    </row>
    <row r="160" spans="1:2" s="2" customFormat="1" ht="12.75" x14ac:dyDescent="0.2">
      <c r="A160" s="5"/>
      <c r="B160" s="5"/>
    </row>
    <row r="161" spans="1:2" s="2" customFormat="1" ht="12.75" x14ac:dyDescent="0.2">
      <c r="A161" s="5"/>
      <c r="B161" s="5"/>
    </row>
    <row r="162" spans="1:2" s="2" customFormat="1" ht="12.75" x14ac:dyDescent="0.2">
      <c r="A162" s="5"/>
      <c r="B162" s="5"/>
    </row>
    <row r="163" spans="1:2" s="2" customFormat="1" ht="12.75" x14ac:dyDescent="0.2">
      <c r="A163" s="5"/>
      <c r="B163" s="5"/>
    </row>
    <row r="164" spans="1:2" s="2" customFormat="1" ht="12.75" x14ac:dyDescent="0.2">
      <c r="A164" s="5"/>
      <c r="B164" s="5"/>
    </row>
    <row r="165" spans="1:2" s="2" customFormat="1" ht="12.75" x14ac:dyDescent="0.2">
      <c r="A165" s="5"/>
      <c r="B165" s="5"/>
    </row>
    <row r="166" spans="1:2" s="2" customFormat="1" ht="12.75" x14ac:dyDescent="0.2">
      <c r="A166" s="5"/>
      <c r="B166" s="5"/>
    </row>
    <row r="167" spans="1:2" s="2" customFormat="1" ht="12.75" x14ac:dyDescent="0.2">
      <c r="A167" s="5"/>
      <c r="B167" s="5"/>
    </row>
    <row r="168" spans="1:2" s="2" customFormat="1" ht="12.75" x14ac:dyDescent="0.2">
      <c r="A168" s="5"/>
      <c r="B168" s="5"/>
    </row>
    <row r="169" spans="1:2" s="2" customFormat="1" ht="12.75" x14ac:dyDescent="0.2">
      <c r="A169" s="5"/>
      <c r="B169" s="5"/>
    </row>
    <row r="170" spans="1:2" s="2" customFormat="1" ht="12.75" x14ac:dyDescent="0.2">
      <c r="A170" s="5"/>
      <c r="B170" s="5"/>
    </row>
    <row r="171" spans="1:2" s="2" customFormat="1" ht="12.75" x14ac:dyDescent="0.2">
      <c r="A171" s="5"/>
      <c r="B171" s="5"/>
    </row>
    <row r="172" spans="1:2" s="2" customFormat="1" ht="12.75" x14ac:dyDescent="0.2">
      <c r="A172" s="5"/>
      <c r="B172" s="5"/>
    </row>
    <row r="173" spans="1:2" s="2" customFormat="1" ht="12.75" x14ac:dyDescent="0.2">
      <c r="A173" s="5"/>
      <c r="B173" s="5"/>
    </row>
    <row r="174" spans="1:2" s="2" customFormat="1" ht="12.75" x14ac:dyDescent="0.2">
      <c r="A174" s="5"/>
      <c r="B174" s="5"/>
    </row>
    <row r="175" spans="1:2" s="2" customFormat="1" ht="12.75" x14ac:dyDescent="0.2">
      <c r="A175" s="5"/>
      <c r="B175" s="5"/>
    </row>
    <row r="176" spans="1:2" s="2" customFormat="1" ht="12.75" x14ac:dyDescent="0.2">
      <c r="A176" s="5"/>
      <c r="B176" s="5"/>
    </row>
    <row r="177" spans="1:2" s="2" customFormat="1" ht="12.75" x14ac:dyDescent="0.2">
      <c r="A177" s="5"/>
      <c r="B177" s="5"/>
    </row>
    <row r="178" spans="1:2" s="2" customFormat="1" ht="12.75" x14ac:dyDescent="0.2">
      <c r="A178" s="5"/>
      <c r="B178" s="5"/>
    </row>
    <row r="179" spans="1:2" s="2" customFormat="1" ht="12.75" x14ac:dyDescent="0.2">
      <c r="A179" s="5"/>
      <c r="B179" s="5"/>
    </row>
    <row r="180" spans="1:2" s="2" customFormat="1" ht="12.75" x14ac:dyDescent="0.2">
      <c r="A180" s="5"/>
      <c r="B180" s="5"/>
    </row>
    <row r="181" spans="1:2" s="2" customFormat="1" ht="12.75" x14ac:dyDescent="0.2">
      <c r="A181" s="5"/>
      <c r="B181" s="5"/>
    </row>
    <row r="182" spans="1:2" s="2" customFormat="1" ht="12.75" x14ac:dyDescent="0.2">
      <c r="A182" s="5"/>
      <c r="B182" s="5"/>
    </row>
    <row r="183" spans="1:2" s="2" customFormat="1" ht="12.75" x14ac:dyDescent="0.2">
      <c r="A183" s="5"/>
      <c r="B183" s="5"/>
    </row>
    <row r="184" spans="1:2" s="2" customFormat="1" ht="12.75" x14ac:dyDescent="0.2">
      <c r="A184" s="5"/>
      <c r="B184" s="5"/>
    </row>
    <row r="185" spans="1:2" s="2" customFormat="1" ht="12.75" x14ac:dyDescent="0.2">
      <c r="A185" s="5"/>
      <c r="B185" s="5"/>
    </row>
    <row r="186" spans="1:2" s="2" customFormat="1" ht="12.75" x14ac:dyDescent="0.2">
      <c r="A186" s="5"/>
      <c r="B186" s="5"/>
    </row>
    <row r="187" spans="1:2" s="2" customFormat="1" ht="12.75" x14ac:dyDescent="0.2">
      <c r="A187" s="5"/>
      <c r="B187" s="5"/>
    </row>
    <row r="188" spans="1:2" s="2" customFormat="1" ht="12.75" x14ac:dyDescent="0.2">
      <c r="A188" s="5"/>
      <c r="B188" s="5"/>
    </row>
    <row r="189" spans="1:2" s="2" customFormat="1" ht="12.75" x14ac:dyDescent="0.2">
      <c r="A189" s="5"/>
      <c r="B189" s="5"/>
    </row>
    <row r="190" spans="1:2" s="2" customFormat="1" ht="12.75" x14ac:dyDescent="0.2">
      <c r="A190" s="5"/>
      <c r="B190" s="5"/>
    </row>
    <row r="191" spans="1:2" s="2" customFormat="1" ht="12.75" x14ac:dyDescent="0.2">
      <c r="A191" s="5"/>
      <c r="B191" s="5"/>
    </row>
    <row r="192" spans="1:2" s="2" customFormat="1" ht="12.75" x14ac:dyDescent="0.2">
      <c r="A192" s="5"/>
      <c r="B192" s="5"/>
    </row>
    <row r="193" spans="1:2" s="2" customFormat="1" ht="12.75" x14ac:dyDescent="0.2">
      <c r="A193" s="5"/>
      <c r="B193" s="5"/>
    </row>
    <row r="194" spans="1:2" s="2" customFormat="1" ht="12.75" x14ac:dyDescent="0.2">
      <c r="A194" s="5"/>
      <c r="B194" s="5"/>
    </row>
    <row r="195" spans="1:2" s="2" customFormat="1" ht="12.75" x14ac:dyDescent="0.2">
      <c r="A195" s="5"/>
      <c r="B195" s="5"/>
    </row>
    <row r="196" spans="1:2" s="2" customFormat="1" ht="12.75" x14ac:dyDescent="0.2">
      <c r="A196" s="5"/>
      <c r="B196" s="5"/>
    </row>
    <row r="197" spans="1:2" s="2" customFormat="1" ht="12.75" x14ac:dyDescent="0.2">
      <c r="A197" s="5"/>
      <c r="B197" s="5"/>
    </row>
    <row r="198" spans="1:2" s="2" customFormat="1" ht="12.75" x14ac:dyDescent="0.2">
      <c r="A198" s="5"/>
      <c r="B198" s="5"/>
    </row>
    <row r="199" spans="1:2" s="2" customFormat="1" ht="12.75" x14ac:dyDescent="0.2">
      <c r="A199" s="5"/>
      <c r="B199" s="5"/>
    </row>
    <row r="200" spans="1:2" s="2" customFormat="1" ht="12.75" x14ac:dyDescent="0.2">
      <c r="A200" s="5"/>
      <c r="B200" s="5"/>
    </row>
    <row r="201" spans="1:2" s="2" customFormat="1" ht="12.75" x14ac:dyDescent="0.2">
      <c r="A201" s="5"/>
      <c r="B201" s="5"/>
    </row>
    <row r="202" spans="1:2" s="2" customFormat="1" ht="12.75" x14ac:dyDescent="0.2">
      <c r="A202" s="5"/>
      <c r="B202" s="5"/>
    </row>
    <row r="203" spans="1:2" s="2" customFormat="1" ht="12.75" x14ac:dyDescent="0.2">
      <c r="A203" s="5"/>
      <c r="B203" s="5"/>
    </row>
    <row r="204" spans="1:2" s="2" customFormat="1" ht="12.75" x14ac:dyDescent="0.2">
      <c r="A204" s="5"/>
      <c r="B204" s="5"/>
    </row>
    <row r="205" spans="1:2" s="2" customFormat="1" ht="12.75" x14ac:dyDescent="0.2">
      <c r="A205" s="5"/>
      <c r="B205" s="5"/>
    </row>
    <row r="206" spans="1:2" s="2" customFormat="1" ht="12.75" x14ac:dyDescent="0.2">
      <c r="A206" s="5"/>
      <c r="B206" s="5"/>
    </row>
    <row r="207" spans="1:2" s="2" customFormat="1" ht="12.75" x14ac:dyDescent="0.2">
      <c r="A207" s="5"/>
      <c r="B207" s="5"/>
    </row>
    <row r="208" spans="1:2" s="2" customFormat="1" ht="12.75" x14ac:dyDescent="0.2">
      <c r="A208" s="5"/>
      <c r="B208" s="5"/>
    </row>
    <row r="209" spans="1:2" s="2" customFormat="1" ht="12.75" x14ac:dyDescent="0.2">
      <c r="A209" s="5"/>
      <c r="B209" s="5"/>
    </row>
    <row r="210" spans="1:2" s="2" customFormat="1" ht="12.75" x14ac:dyDescent="0.2">
      <c r="A210" s="5"/>
      <c r="B210" s="5"/>
    </row>
    <row r="211" spans="1:2" s="2" customFormat="1" ht="12.75" x14ac:dyDescent="0.2">
      <c r="A211" s="5"/>
      <c r="B211" s="5"/>
    </row>
    <row r="212" spans="1:2" s="2" customFormat="1" ht="12.75" x14ac:dyDescent="0.2">
      <c r="A212" s="5"/>
      <c r="B212" s="5"/>
    </row>
    <row r="213" spans="1:2" s="2" customFormat="1" ht="12.75" x14ac:dyDescent="0.2">
      <c r="A213" s="5"/>
      <c r="B213" s="5"/>
    </row>
    <row r="214" spans="1:2" s="2" customFormat="1" ht="12.75" x14ac:dyDescent="0.2">
      <c r="A214" s="5"/>
      <c r="B214" s="5"/>
    </row>
    <row r="215" spans="1:2" s="2" customFormat="1" ht="12.75" x14ac:dyDescent="0.2">
      <c r="A215" s="5"/>
      <c r="B215" s="5"/>
    </row>
    <row r="216" spans="1:2" s="2" customFormat="1" ht="12.75" x14ac:dyDescent="0.2">
      <c r="A216" s="5"/>
      <c r="B216" s="5"/>
    </row>
    <row r="217" spans="1:2" s="2" customFormat="1" ht="12.75" x14ac:dyDescent="0.2">
      <c r="A217" s="5"/>
      <c r="B217" s="5"/>
    </row>
    <row r="218" spans="1:2" s="2" customFormat="1" ht="12.75" x14ac:dyDescent="0.2">
      <c r="A218" s="5"/>
      <c r="B218" s="5"/>
    </row>
    <row r="219" spans="1:2" s="2" customFormat="1" ht="12.75" x14ac:dyDescent="0.2">
      <c r="A219" s="5"/>
      <c r="B219" s="5"/>
    </row>
    <row r="220" spans="1:2" s="2" customFormat="1" ht="12.75" x14ac:dyDescent="0.2">
      <c r="A220" s="5"/>
      <c r="B220" s="5"/>
    </row>
    <row r="221" spans="1:2" s="2" customFormat="1" ht="12.75" x14ac:dyDescent="0.2">
      <c r="A221" s="5"/>
      <c r="B221" s="5"/>
    </row>
    <row r="222" spans="1:2" s="2" customFormat="1" ht="12.75" x14ac:dyDescent="0.2">
      <c r="A222" s="5"/>
      <c r="B222" s="5"/>
    </row>
    <row r="223" spans="1:2" s="2" customFormat="1" ht="12.75" x14ac:dyDescent="0.2">
      <c r="A223" s="5"/>
      <c r="B223" s="5"/>
    </row>
    <row r="224" spans="1:2" s="2" customFormat="1" ht="12.75" x14ac:dyDescent="0.2">
      <c r="A224" s="5"/>
      <c r="B224" s="5"/>
    </row>
    <row r="225" spans="1:2" s="2" customFormat="1" ht="12.75" x14ac:dyDescent="0.2">
      <c r="A225" s="5"/>
      <c r="B225" s="5"/>
    </row>
    <row r="226" spans="1:2" s="2" customFormat="1" ht="12.75" x14ac:dyDescent="0.2">
      <c r="A226" s="5"/>
      <c r="B226" s="5"/>
    </row>
    <row r="227" spans="1:2" s="2" customFormat="1" ht="12.75" x14ac:dyDescent="0.2">
      <c r="A227" s="5"/>
      <c r="B227" s="5"/>
    </row>
    <row r="228" spans="1:2" s="2" customFormat="1" ht="12.75" x14ac:dyDescent="0.2">
      <c r="A228" s="5"/>
      <c r="B228" s="5"/>
    </row>
    <row r="229" spans="1:2" s="2" customFormat="1" ht="12.75" x14ac:dyDescent="0.2">
      <c r="A229" s="5"/>
      <c r="B229" s="5"/>
    </row>
    <row r="230" spans="1:2" s="2" customFormat="1" ht="12.75" x14ac:dyDescent="0.2">
      <c r="A230" s="5"/>
      <c r="B230" s="5"/>
    </row>
    <row r="231" spans="1:2" s="2" customFormat="1" ht="12.75" x14ac:dyDescent="0.2">
      <c r="A231" s="5"/>
      <c r="B231" s="5"/>
    </row>
    <row r="232" spans="1:2" s="2" customFormat="1" ht="12.75" x14ac:dyDescent="0.2">
      <c r="A232" s="5"/>
      <c r="B232" s="5"/>
    </row>
    <row r="233" spans="1:2" s="2" customFormat="1" ht="12.75" x14ac:dyDescent="0.2">
      <c r="A233" s="5"/>
      <c r="B233" s="5"/>
    </row>
    <row r="234" spans="1:2" s="2" customFormat="1" ht="12.75" x14ac:dyDescent="0.2">
      <c r="A234" s="5"/>
      <c r="B234" s="5"/>
    </row>
    <row r="235" spans="1:2" s="2" customFormat="1" ht="12.75" x14ac:dyDescent="0.2">
      <c r="A235" s="5"/>
      <c r="B235" s="5"/>
    </row>
    <row r="236" spans="1:2" s="2" customFormat="1" ht="12.75" x14ac:dyDescent="0.2">
      <c r="A236" s="5"/>
      <c r="B236" s="5"/>
    </row>
    <row r="237" spans="1:2" s="2" customFormat="1" ht="12.75" x14ac:dyDescent="0.2">
      <c r="A237" s="5"/>
      <c r="B237" s="5"/>
    </row>
    <row r="238" spans="1:2" s="2" customFormat="1" ht="12.75" x14ac:dyDescent="0.2">
      <c r="A238" s="5"/>
      <c r="B238" s="5"/>
    </row>
    <row r="239" spans="1:2" s="2" customFormat="1" ht="12.75" x14ac:dyDescent="0.2">
      <c r="A239" s="5"/>
      <c r="B239" s="5"/>
    </row>
    <row r="240" spans="1:2" s="2" customFormat="1" ht="12.75" x14ac:dyDescent="0.2">
      <c r="A240" s="5"/>
      <c r="B240" s="5"/>
    </row>
    <row r="241" spans="1:2" s="2" customFormat="1" ht="12.75" x14ac:dyDescent="0.2">
      <c r="A241" s="5"/>
      <c r="B241" s="5"/>
    </row>
    <row r="242" spans="1:2" s="2" customFormat="1" ht="12.75" x14ac:dyDescent="0.2">
      <c r="A242" s="5"/>
      <c r="B242" s="5"/>
    </row>
    <row r="243" spans="1:2" s="2" customFormat="1" ht="12.75" x14ac:dyDescent="0.2">
      <c r="A243" s="5"/>
      <c r="B243" s="5"/>
    </row>
    <row r="244" spans="1:2" s="2" customFormat="1" ht="12.75" x14ac:dyDescent="0.2">
      <c r="A244" s="5"/>
      <c r="B244" s="5"/>
    </row>
    <row r="245" spans="1:2" s="2" customFormat="1" ht="12.75" x14ac:dyDescent="0.2">
      <c r="A245" s="5"/>
      <c r="B245" s="5"/>
    </row>
    <row r="246" spans="1:2" s="2" customFormat="1" ht="12.75" x14ac:dyDescent="0.2">
      <c r="A246" s="5"/>
      <c r="B246" s="5"/>
    </row>
    <row r="247" spans="1:2" s="2" customFormat="1" ht="12.75" x14ac:dyDescent="0.2">
      <c r="A247" s="5"/>
      <c r="B247" s="5"/>
    </row>
    <row r="248" spans="1:2" s="2" customFormat="1" ht="12.75" x14ac:dyDescent="0.2">
      <c r="A248" s="5"/>
      <c r="B248" s="5"/>
    </row>
    <row r="249" spans="1:2" s="2" customFormat="1" ht="12.75" x14ac:dyDescent="0.2">
      <c r="A249" s="5"/>
      <c r="B249" s="5"/>
    </row>
    <row r="250" spans="1:2" s="2" customFormat="1" ht="12.75" x14ac:dyDescent="0.2">
      <c r="A250" s="5"/>
      <c r="B250" s="5"/>
    </row>
    <row r="251" spans="1:2" s="2" customFormat="1" ht="12.75" x14ac:dyDescent="0.2">
      <c r="A251" s="5"/>
      <c r="B251" s="5"/>
    </row>
    <row r="252" spans="1:2" s="2" customFormat="1" ht="12.75" x14ac:dyDescent="0.2">
      <c r="A252" s="5"/>
      <c r="B252" s="5"/>
    </row>
    <row r="253" spans="1:2" s="2" customFormat="1" ht="12.75" x14ac:dyDescent="0.2">
      <c r="A253" s="5"/>
      <c r="B253" s="5"/>
    </row>
    <row r="254" spans="1:2" s="2" customFormat="1" ht="12.75" x14ac:dyDescent="0.2">
      <c r="A254" s="5"/>
      <c r="B254" s="5"/>
    </row>
    <row r="255" spans="1:2" s="2" customFormat="1" ht="12.75" x14ac:dyDescent="0.2">
      <c r="A255" s="5"/>
      <c r="B255" s="5"/>
    </row>
    <row r="256" spans="1:2" s="2" customFormat="1" ht="12.75" x14ac:dyDescent="0.2">
      <c r="A256" s="5"/>
      <c r="B256" s="5"/>
    </row>
    <row r="257" spans="1:2" s="2" customFormat="1" ht="12.75" x14ac:dyDescent="0.2">
      <c r="A257" s="5"/>
      <c r="B257" s="5"/>
    </row>
    <row r="258" spans="1:2" s="2" customFormat="1" ht="12.75" x14ac:dyDescent="0.2">
      <c r="A258" s="5"/>
      <c r="B258" s="5"/>
    </row>
    <row r="259" spans="1:2" s="2" customFormat="1" ht="12.75" x14ac:dyDescent="0.2">
      <c r="A259" s="5"/>
      <c r="B259" s="5"/>
    </row>
    <row r="260" spans="1:2" s="2" customFormat="1" ht="12.75" x14ac:dyDescent="0.2">
      <c r="A260" s="5"/>
      <c r="B260" s="5"/>
    </row>
    <row r="261" spans="1:2" s="2" customFormat="1" ht="12.75" x14ac:dyDescent="0.2">
      <c r="A261" s="5"/>
      <c r="B261" s="5"/>
    </row>
    <row r="262" spans="1:2" s="2" customFormat="1" ht="12.75" x14ac:dyDescent="0.2">
      <c r="A262" s="5"/>
      <c r="B262" s="5"/>
    </row>
    <row r="263" spans="1:2" s="2" customFormat="1" ht="12.75" x14ac:dyDescent="0.2">
      <c r="A263" s="5"/>
      <c r="B263" s="5"/>
    </row>
    <row r="264" spans="1:2" s="2" customFormat="1" ht="12.75" x14ac:dyDescent="0.2">
      <c r="A264" s="5"/>
      <c r="B264" s="5"/>
    </row>
    <row r="265" spans="1:2" s="2" customFormat="1" ht="12.75" x14ac:dyDescent="0.2">
      <c r="A265" s="5"/>
      <c r="B265" s="5"/>
    </row>
    <row r="266" spans="1:2" s="2" customFormat="1" ht="12.75" x14ac:dyDescent="0.2">
      <c r="A266" s="5"/>
      <c r="B266" s="5"/>
    </row>
    <row r="267" spans="1:2" s="2" customFormat="1" ht="12.75" x14ac:dyDescent="0.2">
      <c r="A267" s="5"/>
      <c r="B267" s="5"/>
    </row>
    <row r="268" spans="1:2" s="2" customFormat="1" ht="12.75" x14ac:dyDescent="0.2">
      <c r="A268" s="5"/>
      <c r="B268" s="5"/>
    </row>
    <row r="269" spans="1:2" s="2" customFormat="1" ht="12.75" x14ac:dyDescent="0.2">
      <c r="A269" s="5"/>
      <c r="B269" s="5"/>
    </row>
    <row r="270" spans="1:2" s="2" customFormat="1" ht="12.75" x14ac:dyDescent="0.2">
      <c r="A270" s="5"/>
      <c r="B270" s="5"/>
    </row>
    <row r="271" spans="1:2" s="2" customFormat="1" ht="12.75" x14ac:dyDescent="0.2">
      <c r="A271" s="5"/>
      <c r="B271" s="5"/>
    </row>
    <row r="272" spans="1:2" s="2" customFormat="1" ht="12.75" x14ac:dyDescent="0.2">
      <c r="A272" s="5"/>
      <c r="B272" s="5"/>
    </row>
    <row r="273" spans="1:2" s="2" customFormat="1" ht="12.75" x14ac:dyDescent="0.2">
      <c r="A273" s="5"/>
      <c r="B273" s="5"/>
    </row>
    <row r="274" spans="1:2" s="2" customFormat="1" ht="12.75" x14ac:dyDescent="0.2">
      <c r="A274" s="5"/>
      <c r="B274" s="5"/>
    </row>
    <row r="275" spans="1:2" s="2" customFormat="1" ht="12.75" x14ac:dyDescent="0.2">
      <c r="A275" s="5"/>
      <c r="B275" s="5"/>
    </row>
    <row r="276" spans="1:2" s="2" customFormat="1" ht="12.75" x14ac:dyDescent="0.2">
      <c r="A276" s="5"/>
      <c r="B276" s="5"/>
    </row>
    <row r="277" spans="1:2" s="2" customFormat="1" ht="12.75" x14ac:dyDescent="0.2">
      <c r="A277" s="5"/>
      <c r="B277" s="5"/>
    </row>
    <row r="278" spans="1:2" s="2" customFormat="1" ht="12.75" x14ac:dyDescent="0.2">
      <c r="A278" s="5"/>
      <c r="B278" s="5"/>
    </row>
    <row r="279" spans="1:2" s="2" customFormat="1" ht="12.75" x14ac:dyDescent="0.2">
      <c r="A279" s="5"/>
      <c r="B279" s="5"/>
    </row>
    <row r="280" spans="1:2" s="2" customFormat="1" ht="12.75" x14ac:dyDescent="0.2">
      <c r="A280" s="5"/>
      <c r="B280" s="5"/>
    </row>
    <row r="281" spans="1:2" s="2" customFormat="1" ht="12.75" x14ac:dyDescent="0.2">
      <c r="A281" s="5"/>
      <c r="B281" s="5"/>
    </row>
    <row r="282" spans="1:2" s="2" customFormat="1" ht="12.75" x14ac:dyDescent="0.2">
      <c r="A282" s="5"/>
      <c r="B282" s="5"/>
    </row>
    <row r="283" spans="1:2" s="2" customFormat="1" ht="12.75" x14ac:dyDescent="0.2">
      <c r="A283" s="5"/>
      <c r="B283" s="5"/>
    </row>
    <row r="284" spans="1:2" s="2" customFormat="1" ht="12.75" x14ac:dyDescent="0.2">
      <c r="A284" s="5"/>
      <c r="B284" s="5"/>
    </row>
    <row r="285" spans="1:2" s="2" customFormat="1" ht="12.75" x14ac:dyDescent="0.2">
      <c r="A285" s="5"/>
      <c r="B285" s="5"/>
    </row>
    <row r="286" spans="1:2" s="2" customFormat="1" ht="12.75" x14ac:dyDescent="0.2">
      <c r="A286" s="5"/>
      <c r="B286" s="5"/>
    </row>
    <row r="287" spans="1:2" s="2" customFormat="1" ht="12.75" x14ac:dyDescent="0.2">
      <c r="A287" s="5"/>
      <c r="B287" s="5"/>
    </row>
    <row r="288" spans="1:2" s="2" customFormat="1" ht="12.75" x14ac:dyDescent="0.2">
      <c r="A288" s="5"/>
      <c r="B288" s="5"/>
    </row>
    <row r="289" spans="1:2" s="2" customFormat="1" ht="12.75" x14ac:dyDescent="0.2">
      <c r="A289" s="5"/>
      <c r="B289" s="5"/>
    </row>
    <row r="290" spans="1:2" s="2" customFormat="1" ht="12.75" x14ac:dyDescent="0.2">
      <c r="A290" s="5"/>
      <c r="B290" s="5"/>
    </row>
    <row r="291" spans="1:2" s="2" customFormat="1" ht="12.75" x14ac:dyDescent="0.2">
      <c r="A291" s="5"/>
      <c r="B291" s="5"/>
    </row>
    <row r="292" spans="1:2" s="2" customFormat="1" ht="12.75" x14ac:dyDescent="0.2">
      <c r="A292" s="5"/>
      <c r="B292" s="5"/>
    </row>
    <row r="293" spans="1:2" s="2" customFormat="1" ht="12.75" x14ac:dyDescent="0.2">
      <c r="A293" s="5"/>
      <c r="B293" s="5"/>
    </row>
    <row r="294" spans="1:2" s="2" customFormat="1" ht="12.75" x14ac:dyDescent="0.2">
      <c r="A294" s="5"/>
      <c r="B294" s="5"/>
    </row>
    <row r="295" spans="1:2" s="2" customFormat="1" ht="12.75" x14ac:dyDescent="0.2">
      <c r="A295" s="5"/>
      <c r="B295" s="5"/>
    </row>
    <row r="296" spans="1:2" s="2" customFormat="1" ht="12.75" x14ac:dyDescent="0.2">
      <c r="A296" s="5"/>
      <c r="B296" s="5"/>
    </row>
    <row r="297" spans="1:2" s="2" customFormat="1" ht="12.75" x14ac:dyDescent="0.2">
      <c r="A297" s="5"/>
      <c r="B297" s="5"/>
    </row>
    <row r="298" spans="1:2" s="2" customFormat="1" ht="12.75" x14ac:dyDescent="0.2">
      <c r="A298" s="5"/>
      <c r="B298" s="5"/>
    </row>
    <row r="299" spans="1:2" s="2" customFormat="1" ht="12.75" x14ac:dyDescent="0.2">
      <c r="A299" s="5"/>
      <c r="B299" s="5"/>
    </row>
    <row r="300" spans="1:2" s="2" customFormat="1" ht="12.75" x14ac:dyDescent="0.2">
      <c r="A300" s="5"/>
      <c r="B300" s="5"/>
    </row>
    <row r="301" spans="1:2" s="2" customFormat="1" ht="12.75" x14ac:dyDescent="0.2">
      <c r="A301" s="5"/>
      <c r="B301" s="5"/>
    </row>
    <row r="302" spans="1:2" s="2" customFormat="1" ht="12.75" x14ac:dyDescent="0.2">
      <c r="A302" s="5"/>
      <c r="B302" s="5"/>
    </row>
    <row r="303" spans="1:2" s="2" customFormat="1" ht="12.75" x14ac:dyDescent="0.2">
      <c r="A303" s="5"/>
      <c r="B303" s="5"/>
    </row>
    <row r="304" spans="1:2" s="2" customFormat="1" ht="12.75" x14ac:dyDescent="0.2">
      <c r="A304" s="5"/>
      <c r="B304" s="5"/>
    </row>
    <row r="305" spans="1:2" s="2" customFormat="1" ht="12.75" x14ac:dyDescent="0.2">
      <c r="A305" s="5"/>
      <c r="B305" s="5"/>
    </row>
    <row r="306" spans="1:2" s="2" customFormat="1" ht="12.75" x14ac:dyDescent="0.2">
      <c r="A306" s="5"/>
      <c r="B306" s="5"/>
    </row>
    <row r="307" spans="1:2" s="2" customFormat="1" ht="12.75" x14ac:dyDescent="0.2">
      <c r="A307" s="5"/>
      <c r="B307" s="5"/>
    </row>
    <row r="308" spans="1:2" s="2" customFormat="1" ht="12.75" x14ac:dyDescent="0.2">
      <c r="A308" s="5"/>
      <c r="B308" s="5"/>
    </row>
    <row r="309" spans="1:2" s="2" customFormat="1" ht="12.75" x14ac:dyDescent="0.2">
      <c r="A309" s="5"/>
      <c r="B309" s="5"/>
    </row>
    <row r="310" spans="1:2" s="2" customFormat="1" ht="12.75" x14ac:dyDescent="0.2">
      <c r="A310" s="5"/>
      <c r="B310" s="5"/>
    </row>
    <row r="311" spans="1:2" s="2" customFormat="1" ht="12.75" x14ac:dyDescent="0.2">
      <c r="A311" s="5"/>
      <c r="B311" s="5"/>
    </row>
    <row r="312" spans="1:2" s="2" customFormat="1" ht="12.75" x14ac:dyDescent="0.2">
      <c r="A312" s="5"/>
      <c r="B312" s="5"/>
    </row>
    <row r="313" spans="1:2" s="2" customFormat="1" ht="12.75" x14ac:dyDescent="0.2">
      <c r="A313" s="5"/>
      <c r="B313" s="5"/>
    </row>
    <row r="314" spans="1:2" s="2" customFormat="1" ht="12.75" x14ac:dyDescent="0.2">
      <c r="A314" s="5"/>
      <c r="B314" s="5"/>
    </row>
    <row r="315" spans="1:2" s="2" customFormat="1" ht="12.75" x14ac:dyDescent="0.2">
      <c r="A315" s="5"/>
      <c r="B315" s="5"/>
    </row>
    <row r="316" spans="1:2" s="2" customFormat="1" ht="12.75" x14ac:dyDescent="0.2">
      <c r="A316" s="5"/>
      <c r="B316" s="5"/>
    </row>
    <row r="317" spans="1:2" s="2" customFormat="1" ht="12.75" x14ac:dyDescent="0.2">
      <c r="A317" s="5"/>
      <c r="B317" s="5"/>
    </row>
    <row r="318" spans="1:2" s="2" customFormat="1" ht="12.75" x14ac:dyDescent="0.2">
      <c r="A318" s="5"/>
      <c r="B318" s="5"/>
    </row>
    <row r="319" spans="1:2" s="2" customFormat="1" ht="12.75" x14ac:dyDescent="0.2">
      <c r="A319" s="5"/>
      <c r="B319" s="5"/>
    </row>
    <row r="320" spans="1:2" s="2" customFormat="1" ht="12.75" x14ac:dyDescent="0.2">
      <c r="A320" s="5"/>
      <c r="B320" s="5"/>
    </row>
    <row r="321" spans="1:2" s="2" customFormat="1" ht="12.75" x14ac:dyDescent="0.2">
      <c r="A321" s="5"/>
      <c r="B321" s="5"/>
    </row>
    <row r="322" spans="1:2" s="2" customFormat="1" ht="12.75" x14ac:dyDescent="0.2">
      <c r="A322" s="5"/>
      <c r="B322" s="5"/>
    </row>
    <row r="323" spans="1:2" s="2" customFormat="1" ht="12.75" x14ac:dyDescent="0.2">
      <c r="A323" s="5"/>
      <c r="B323" s="5"/>
    </row>
    <row r="324" spans="1:2" s="2" customFormat="1" ht="12.75" x14ac:dyDescent="0.2">
      <c r="A324" s="5"/>
      <c r="B324" s="5"/>
    </row>
    <row r="325" spans="1:2" s="2" customFormat="1" ht="12.75" x14ac:dyDescent="0.2">
      <c r="A325" s="5"/>
      <c r="B325" s="5"/>
    </row>
    <row r="326" spans="1:2" s="2" customFormat="1" ht="12.75" x14ac:dyDescent="0.2">
      <c r="A326" s="5"/>
      <c r="B326" s="5"/>
    </row>
    <row r="327" spans="1:2" s="2" customFormat="1" ht="12.75" x14ac:dyDescent="0.2">
      <c r="A327" s="5"/>
      <c r="B327" s="5"/>
    </row>
    <row r="328" spans="1:2" s="2" customFormat="1" ht="12.75" x14ac:dyDescent="0.2">
      <c r="A328" s="5"/>
      <c r="B328" s="5"/>
    </row>
    <row r="329" spans="1:2" s="2" customFormat="1" ht="12.75" x14ac:dyDescent="0.2">
      <c r="A329" s="5"/>
      <c r="B329" s="5"/>
    </row>
    <row r="330" spans="1:2" s="2" customFormat="1" ht="12.75" x14ac:dyDescent="0.2">
      <c r="A330" s="5"/>
      <c r="B330" s="5"/>
    </row>
    <row r="331" spans="1:2" s="2" customFormat="1" ht="12.75" x14ac:dyDescent="0.2">
      <c r="A331" s="5"/>
      <c r="B331" s="5"/>
    </row>
    <row r="332" spans="1:2" s="2" customFormat="1" ht="12.75" x14ac:dyDescent="0.2">
      <c r="A332" s="5"/>
      <c r="B332" s="5"/>
    </row>
    <row r="333" spans="1:2" s="2" customFormat="1" ht="12.75" x14ac:dyDescent="0.2">
      <c r="A333" s="5"/>
      <c r="B333" s="5"/>
    </row>
    <row r="334" spans="1:2" s="2" customFormat="1" ht="12.75" x14ac:dyDescent="0.2">
      <c r="A334" s="5"/>
      <c r="B334" s="5"/>
    </row>
    <row r="335" spans="1:2" s="2" customFormat="1" ht="12.75" x14ac:dyDescent="0.2">
      <c r="A335" s="5"/>
      <c r="B335" s="5"/>
    </row>
    <row r="336" spans="1:2" s="2" customFormat="1" ht="12.75" x14ac:dyDescent="0.2">
      <c r="A336" s="5"/>
      <c r="B336" s="5"/>
    </row>
    <row r="337" spans="1:2" s="2" customFormat="1" ht="12.75" x14ac:dyDescent="0.2">
      <c r="A337" s="5"/>
      <c r="B337" s="5"/>
    </row>
    <row r="338" spans="1:2" s="2" customFormat="1" ht="12.75" x14ac:dyDescent="0.2">
      <c r="A338" s="5"/>
      <c r="B338" s="5"/>
    </row>
    <row r="339" spans="1:2" s="2" customFormat="1" ht="12.75" x14ac:dyDescent="0.2">
      <c r="A339" s="5"/>
      <c r="B339" s="5"/>
    </row>
    <row r="340" spans="1:2" s="2" customFormat="1" ht="12.75" x14ac:dyDescent="0.2">
      <c r="A340" s="5"/>
      <c r="B340" s="5"/>
    </row>
    <row r="341" spans="1:2" s="2" customFormat="1" ht="12.75" x14ac:dyDescent="0.2">
      <c r="A341" s="5"/>
      <c r="B341" s="5"/>
    </row>
    <row r="342" spans="1:2" s="2" customFormat="1" ht="12.75" x14ac:dyDescent="0.2">
      <c r="A342" s="5"/>
      <c r="B342" s="5"/>
    </row>
    <row r="343" spans="1:2" s="2" customFormat="1" ht="12.75" x14ac:dyDescent="0.2">
      <c r="A343" s="5"/>
      <c r="B343" s="5"/>
    </row>
    <row r="344" spans="1:2" s="2" customFormat="1" ht="12.75" x14ac:dyDescent="0.2">
      <c r="A344" s="5"/>
      <c r="B344" s="5"/>
    </row>
    <row r="345" spans="1:2" s="2" customFormat="1" ht="12.75" x14ac:dyDescent="0.2">
      <c r="A345" s="5"/>
      <c r="B345" s="5"/>
    </row>
    <row r="346" spans="1:2" s="2" customFormat="1" ht="12.75" x14ac:dyDescent="0.2">
      <c r="A346" s="5"/>
      <c r="B346" s="5"/>
    </row>
    <row r="347" spans="1:2" s="2" customFormat="1" ht="12.75" x14ac:dyDescent="0.2">
      <c r="A347" s="5"/>
      <c r="B347" s="5"/>
    </row>
    <row r="348" spans="1:2" s="2" customFormat="1" ht="12.75" x14ac:dyDescent="0.2">
      <c r="A348" s="5"/>
      <c r="B348" s="5"/>
    </row>
    <row r="349" spans="1:2" s="2" customFormat="1" ht="12.75" x14ac:dyDescent="0.2">
      <c r="A349" s="5"/>
      <c r="B349" s="5"/>
    </row>
    <row r="350" spans="1:2" s="2" customFormat="1" ht="12.75" x14ac:dyDescent="0.2">
      <c r="A350" s="5"/>
      <c r="B350" s="5"/>
    </row>
    <row r="351" spans="1:2" s="2" customFormat="1" ht="12.75" x14ac:dyDescent="0.2">
      <c r="A351" s="5"/>
      <c r="B351" s="5"/>
    </row>
    <row r="352" spans="1:2" s="2" customFormat="1" ht="12.75" x14ac:dyDescent="0.2">
      <c r="A352" s="5"/>
      <c r="B352" s="5"/>
    </row>
    <row r="353" spans="1:2" s="2" customFormat="1" ht="12.75" x14ac:dyDescent="0.2">
      <c r="A353" s="5"/>
      <c r="B353" s="5"/>
    </row>
    <row r="354" spans="1:2" s="2" customFormat="1" ht="12.75" x14ac:dyDescent="0.2">
      <c r="A354" s="5"/>
      <c r="B354" s="5"/>
    </row>
    <row r="355" spans="1:2" s="2" customFormat="1" ht="12.75" x14ac:dyDescent="0.2">
      <c r="A355" s="5"/>
      <c r="B355" s="5"/>
    </row>
    <row r="356" spans="1:2" s="2" customFormat="1" ht="12.75" x14ac:dyDescent="0.2">
      <c r="A356" s="5"/>
      <c r="B356" s="5"/>
    </row>
    <row r="357" spans="1:2" s="2" customFormat="1" ht="12.75" x14ac:dyDescent="0.2">
      <c r="A357" s="5"/>
      <c r="B357" s="5"/>
    </row>
    <row r="358" spans="1:2" s="2" customFormat="1" ht="12.75" x14ac:dyDescent="0.2">
      <c r="A358" s="5"/>
      <c r="B358" s="5"/>
    </row>
    <row r="359" spans="1:2" s="2" customFormat="1" ht="12.75" x14ac:dyDescent="0.2">
      <c r="A359" s="5"/>
      <c r="B359" s="5"/>
    </row>
    <row r="360" spans="1:2" s="2" customFormat="1" ht="12.75" x14ac:dyDescent="0.2">
      <c r="A360" s="5"/>
      <c r="B360" s="5"/>
    </row>
    <row r="361" spans="1:2" s="2" customFormat="1" ht="12.75" x14ac:dyDescent="0.2">
      <c r="A361" s="5"/>
      <c r="B361" s="5"/>
    </row>
    <row r="362" spans="1:2" s="2" customFormat="1" ht="12.75" x14ac:dyDescent="0.2">
      <c r="A362" s="5"/>
      <c r="B362" s="5"/>
    </row>
    <row r="363" spans="1:2" s="2" customFormat="1" ht="12.75" x14ac:dyDescent="0.2">
      <c r="A363" s="5"/>
      <c r="B363" s="5"/>
    </row>
    <row r="364" spans="1:2" s="2" customFormat="1" ht="12.75" x14ac:dyDescent="0.2">
      <c r="A364" s="5"/>
      <c r="B364" s="5"/>
    </row>
    <row r="365" spans="1:2" s="2" customFormat="1" ht="12.75" x14ac:dyDescent="0.2">
      <c r="A365" s="5"/>
      <c r="B365" s="5"/>
    </row>
    <row r="366" spans="1:2" s="2" customFormat="1" ht="12.75" x14ac:dyDescent="0.2">
      <c r="A366" s="5"/>
      <c r="B366" s="5"/>
    </row>
    <row r="367" spans="1:2" s="2" customFormat="1" ht="12.75" x14ac:dyDescent="0.2">
      <c r="A367" s="5"/>
      <c r="B367" s="5"/>
    </row>
    <row r="368" spans="1:2" s="2" customFormat="1" ht="12.75" x14ac:dyDescent="0.2">
      <c r="A368" s="5"/>
      <c r="B368" s="5"/>
    </row>
    <row r="369" spans="1:2" s="2" customFormat="1" ht="12.75" x14ac:dyDescent="0.2">
      <c r="A369" s="5"/>
      <c r="B369" s="5"/>
    </row>
    <row r="370" spans="1:2" s="2" customFormat="1" ht="12.75" x14ac:dyDescent="0.2">
      <c r="A370" s="5"/>
      <c r="B370" s="5"/>
    </row>
    <row r="371" spans="1:2" s="2" customFormat="1" ht="12.75" x14ac:dyDescent="0.2">
      <c r="A371" s="5"/>
      <c r="B371" s="5"/>
    </row>
    <row r="372" spans="1:2" s="2" customFormat="1" ht="12.75" x14ac:dyDescent="0.2">
      <c r="A372" s="5"/>
      <c r="B372" s="5"/>
    </row>
    <row r="373" spans="1:2" s="2" customFormat="1" ht="12.75" x14ac:dyDescent="0.2">
      <c r="A373" s="5"/>
      <c r="B373" s="5"/>
    </row>
    <row r="374" spans="1:2" s="2" customFormat="1" ht="12.75" x14ac:dyDescent="0.2">
      <c r="A374" s="5"/>
      <c r="B374" s="5"/>
    </row>
    <row r="375" spans="1:2" s="2" customFormat="1" ht="12.75" x14ac:dyDescent="0.2">
      <c r="A375" s="5"/>
      <c r="B375" s="5"/>
    </row>
    <row r="376" spans="1:2" s="2" customFormat="1" ht="12.75" x14ac:dyDescent="0.2">
      <c r="A376" s="5"/>
      <c r="B376" s="5"/>
    </row>
    <row r="377" spans="1:2" s="2" customFormat="1" ht="12.75" x14ac:dyDescent="0.2">
      <c r="A377" s="5"/>
      <c r="B377" s="5"/>
    </row>
    <row r="378" spans="1:2" s="2" customFormat="1" ht="12.75" x14ac:dyDescent="0.2">
      <c r="A378" s="5"/>
      <c r="B378" s="5"/>
    </row>
    <row r="379" spans="1:2" s="2" customFormat="1" ht="12.75" x14ac:dyDescent="0.2">
      <c r="A379" s="5"/>
      <c r="B379" s="5"/>
    </row>
    <row r="380" spans="1:2" s="2" customFormat="1" ht="12.75" x14ac:dyDescent="0.2">
      <c r="A380" s="5"/>
      <c r="B380" s="5"/>
    </row>
    <row r="381" spans="1:2" s="2" customFormat="1" ht="12.75" x14ac:dyDescent="0.2">
      <c r="A381" s="5"/>
      <c r="B381" s="5"/>
    </row>
    <row r="382" spans="1:2" s="2" customFormat="1" ht="12.75" x14ac:dyDescent="0.2">
      <c r="A382" s="5"/>
      <c r="B382" s="5"/>
    </row>
    <row r="383" spans="1:2" s="2" customFormat="1" ht="12.75" x14ac:dyDescent="0.2">
      <c r="A383" s="5"/>
      <c r="B383" s="5"/>
    </row>
    <row r="384" spans="1:2" s="2" customFormat="1" ht="12.75" x14ac:dyDescent="0.2">
      <c r="A384" s="5"/>
      <c r="B384" s="5"/>
    </row>
    <row r="385" spans="1:2" s="2" customFormat="1" ht="12.75" x14ac:dyDescent="0.2">
      <c r="A385" s="5"/>
      <c r="B385" s="5"/>
    </row>
    <row r="386" spans="1:2" s="2" customFormat="1" ht="12.75" x14ac:dyDescent="0.2">
      <c r="A386" s="5"/>
      <c r="B386" s="5"/>
    </row>
    <row r="387" spans="1:2" s="2" customFormat="1" ht="12.75" x14ac:dyDescent="0.2">
      <c r="A387" s="5"/>
      <c r="B387" s="5"/>
    </row>
    <row r="388" spans="1:2" s="2" customFormat="1" ht="12.75" x14ac:dyDescent="0.2">
      <c r="A388" s="5"/>
      <c r="B388" s="5"/>
    </row>
    <row r="389" spans="1:2" s="2" customFormat="1" ht="12.75" x14ac:dyDescent="0.2">
      <c r="A389" s="5"/>
      <c r="B389" s="5"/>
    </row>
    <row r="390" spans="1:2" s="2" customFormat="1" ht="12.75" x14ac:dyDescent="0.2">
      <c r="A390" s="5"/>
      <c r="B390" s="5"/>
    </row>
    <row r="391" spans="1:2" s="2" customFormat="1" ht="12.75" x14ac:dyDescent="0.2">
      <c r="A391" s="5"/>
      <c r="B391" s="5"/>
    </row>
    <row r="392" spans="1:2" s="2" customFormat="1" ht="12.75" x14ac:dyDescent="0.2">
      <c r="A392" s="5"/>
      <c r="B392" s="5"/>
    </row>
    <row r="393" spans="1:2" s="2" customFormat="1" ht="12.75" x14ac:dyDescent="0.2">
      <c r="A393" s="5"/>
      <c r="B393" s="5"/>
    </row>
    <row r="394" spans="1:2" s="2" customFormat="1" ht="12.75" x14ac:dyDescent="0.2">
      <c r="A394" s="5"/>
      <c r="B394" s="5"/>
    </row>
    <row r="395" spans="1:2" s="2" customFormat="1" ht="12.75" x14ac:dyDescent="0.2">
      <c r="A395" s="5"/>
      <c r="B395" s="5"/>
    </row>
    <row r="396" spans="1:2" s="2" customFormat="1" ht="12.75" x14ac:dyDescent="0.2">
      <c r="A396" s="5"/>
      <c r="B396" s="5"/>
    </row>
    <row r="397" spans="1:2" s="2" customFormat="1" ht="12.75" x14ac:dyDescent="0.2">
      <c r="A397" s="5"/>
      <c r="B397" s="5"/>
    </row>
    <row r="398" spans="1:2" s="2" customFormat="1" ht="12.75" x14ac:dyDescent="0.2">
      <c r="A398" s="5"/>
      <c r="B398" s="5"/>
    </row>
    <row r="399" spans="1:2" s="2" customFormat="1" ht="12.75" x14ac:dyDescent="0.2">
      <c r="A399" s="5"/>
      <c r="B399" s="5"/>
    </row>
    <row r="400" spans="1:2" s="2" customFormat="1" ht="12.75" x14ac:dyDescent="0.2">
      <c r="A400" s="5"/>
      <c r="B400" s="5"/>
    </row>
    <row r="401" spans="1:2" s="2" customFormat="1" ht="12.75" x14ac:dyDescent="0.2">
      <c r="A401" s="5"/>
      <c r="B401" s="5"/>
    </row>
    <row r="402" spans="1:2" s="2" customFormat="1" ht="12.75" x14ac:dyDescent="0.2">
      <c r="A402" s="5"/>
      <c r="B402" s="5"/>
    </row>
    <row r="403" spans="1:2" s="2" customFormat="1" ht="12.75" x14ac:dyDescent="0.2">
      <c r="A403" s="5"/>
      <c r="B403" s="5"/>
    </row>
    <row r="404" spans="1:2" s="2" customFormat="1" ht="12.75" x14ac:dyDescent="0.2">
      <c r="A404" s="5"/>
      <c r="B404" s="5"/>
    </row>
    <row r="405" spans="1:2" s="2" customFormat="1" ht="12.75" x14ac:dyDescent="0.2">
      <c r="A405" s="5"/>
      <c r="B405" s="5"/>
    </row>
    <row r="406" spans="1:2" s="2" customFormat="1" ht="12.75" x14ac:dyDescent="0.2">
      <c r="A406" s="5"/>
      <c r="B406" s="5"/>
    </row>
    <row r="407" spans="1:2" s="2" customFormat="1" ht="12.75" x14ac:dyDescent="0.2">
      <c r="A407" s="5"/>
      <c r="B407" s="5"/>
    </row>
    <row r="408" spans="1:2" s="2" customFormat="1" ht="12.75" x14ac:dyDescent="0.2">
      <c r="A408" s="5"/>
      <c r="B408" s="5"/>
    </row>
    <row r="409" spans="1:2" s="2" customFormat="1" ht="12.75" x14ac:dyDescent="0.2">
      <c r="A409" s="5"/>
      <c r="B409" s="5"/>
    </row>
    <row r="410" spans="1:2" s="2" customFormat="1" ht="12.75" x14ac:dyDescent="0.2">
      <c r="A410" s="5"/>
      <c r="B410" s="5"/>
    </row>
    <row r="411" spans="1:2" s="2" customFormat="1" ht="12.75" x14ac:dyDescent="0.2">
      <c r="A411" s="5"/>
      <c r="B411" s="5"/>
    </row>
    <row r="412" spans="1:2" s="2" customFormat="1" ht="12.75" x14ac:dyDescent="0.2">
      <c r="A412" s="5"/>
      <c r="B412" s="5"/>
    </row>
    <row r="413" spans="1:2" s="2" customFormat="1" ht="12.75" x14ac:dyDescent="0.2">
      <c r="A413" s="5"/>
      <c r="B413" s="5"/>
    </row>
    <row r="414" spans="1:2" s="2" customFormat="1" ht="12.75" x14ac:dyDescent="0.2">
      <c r="A414" s="5"/>
      <c r="B414" s="5"/>
    </row>
    <row r="415" spans="1:2" s="2" customFormat="1" ht="12.75" x14ac:dyDescent="0.2">
      <c r="A415" s="5"/>
      <c r="B415" s="5"/>
    </row>
    <row r="416" spans="1:2" s="2" customFormat="1" ht="12.75" x14ac:dyDescent="0.2">
      <c r="A416" s="5"/>
      <c r="B416" s="5"/>
    </row>
    <row r="417" spans="1:2" s="2" customFormat="1" ht="12.75" x14ac:dyDescent="0.2">
      <c r="A417" s="5"/>
      <c r="B417" s="5"/>
    </row>
    <row r="418" spans="1:2" s="2" customFormat="1" ht="12.75" x14ac:dyDescent="0.2">
      <c r="A418" s="5"/>
      <c r="B418" s="5"/>
    </row>
    <row r="419" spans="1:2" s="2" customFormat="1" ht="12.75" x14ac:dyDescent="0.2">
      <c r="A419" s="5"/>
      <c r="B419" s="5"/>
    </row>
    <row r="420" spans="1:2" s="2" customFormat="1" ht="12.75" x14ac:dyDescent="0.2">
      <c r="A420" s="5"/>
      <c r="B420" s="5"/>
    </row>
    <row r="421" spans="1:2" s="2" customFormat="1" ht="12.75" x14ac:dyDescent="0.2">
      <c r="A421" s="5"/>
      <c r="B421" s="5"/>
    </row>
    <row r="422" spans="1:2" s="2" customFormat="1" ht="12.75" x14ac:dyDescent="0.2">
      <c r="A422" s="5"/>
      <c r="B422" s="5"/>
    </row>
    <row r="423" spans="1:2" s="2" customFormat="1" ht="12.75" x14ac:dyDescent="0.2">
      <c r="A423" s="5"/>
      <c r="B423" s="5"/>
    </row>
    <row r="424" spans="1:2" s="2" customFormat="1" ht="12.75" x14ac:dyDescent="0.2">
      <c r="A424" s="5"/>
      <c r="B424" s="5"/>
    </row>
    <row r="425" spans="1:2" s="2" customFormat="1" ht="12.75" x14ac:dyDescent="0.2">
      <c r="A425" s="5"/>
      <c r="B425" s="5"/>
    </row>
    <row r="426" spans="1:2" s="2" customFormat="1" ht="12.75" x14ac:dyDescent="0.2">
      <c r="A426" s="5"/>
      <c r="B426" s="5"/>
    </row>
    <row r="427" spans="1:2" s="2" customFormat="1" ht="12.75" x14ac:dyDescent="0.2">
      <c r="A427" s="5"/>
      <c r="B427" s="5"/>
    </row>
    <row r="428" spans="1:2" s="2" customFormat="1" ht="12.75" x14ac:dyDescent="0.2">
      <c r="A428" s="5"/>
      <c r="B428" s="5"/>
    </row>
    <row r="429" spans="1:2" s="2" customFormat="1" ht="12.75" x14ac:dyDescent="0.2">
      <c r="A429" s="5"/>
      <c r="B429" s="5"/>
    </row>
    <row r="430" spans="1:2" s="2" customFormat="1" ht="12.75" x14ac:dyDescent="0.2">
      <c r="A430" s="5"/>
      <c r="B430" s="5"/>
    </row>
    <row r="431" spans="1:2" s="2" customFormat="1" ht="12.75" x14ac:dyDescent="0.2">
      <c r="A431" s="5"/>
      <c r="B431" s="5"/>
    </row>
    <row r="432" spans="1:2" s="2" customFormat="1" ht="12.75" x14ac:dyDescent="0.2">
      <c r="A432" s="5"/>
      <c r="B432" s="5"/>
    </row>
    <row r="433" spans="1:2" s="2" customFormat="1" ht="12.75" x14ac:dyDescent="0.2">
      <c r="A433" s="5"/>
      <c r="B433" s="5"/>
    </row>
    <row r="434" spans="1:2" s="2" customFormat="1" ht="12.75" x14ac:dyDescent="0.2">
      <c r="A434" s="5"/>
      <c r="B434" s="5"/>
    </row>
    <row r="435" spans="1:2" s="2" customFormat="1" ht="12.75" x14ac:dyDescent="0.2">
      <c r="A435" s="5"/>
      <c r="B435" s="5"/>
    </row>
    <row r="436" spans="1:2" s="2" customFormat="1" ht="12.75" x14ac:dyDescent="0.2">
      <c r="A436" s="5"/>
      <c r="B436" s="5"/>
    </row>
    <row r="437" spans="1:2" s="2" customFormat="1" ht="12.75" x14ac:dyDescent="0.2">
      <c r="A437" s="5"/>
      <c r="B437" s="5"/>
    </row>
    <row r="438" spans="1:2" s="2" customFormat="1" ht="12.75" x14ac:dyDescent="0.2">
      <c r="A438" s="5"/>
      <c r="B438" s="5"/>
    </row>
    <row r="439" spans="1:2" s="2" customFormat="1" ht="12.75" x14ac:dyDescent="0.2">
      <c r="A439" s="5"/>
      <c r="B439" s="5"/>
    </row>
    <row r="440" spans="1:2" s="2" customFormat="1" ht="12.75" x14ac:dyDescent="0.2">
      <c r="A440" s="5"/>
      <c r="B440" s="5"/>
    </row>
    <row r="441" spans="1:2" s="2" customFormat="1" ht="12.75" x14ac:dyDescent="0.2">
      <c r="A441" s="5"/>
      <c r="B441" s="5"/>
    </row>
    <row r="442" spans="1:2" s="2" customFormat="1" ht="12.75" x14ac:dyDescent="0.2">
      <c r="A442" s="5"/>
      <c r="B442" s="5"/>
    </row>
    <row r="443" spans="1:2" s="2" customFormat="1" ht="12.75" x14ac:dyDescent="0.2">
      <c r="A443" s="5"/>
      <c r="B443" s="5"/>
    </row>
    <row r="444" spans="1:2" s="2" customFormat="1" ht="12.75" x14ac:dyDescent="0.2">
      <c r="A444" s="5"/>
      <c r="B444" s="5"/>
    </row>
    <row r="445" spans="1:2" s="2" customFormat="1" ht="12.75" x14ac:dyDescent="0.2">
      <c r="A445" s="5"/>
      <c r="B445" s="5"/>
    </row>
    <row r="446" spans="1:2" s="2" customFormat="1" ht="12.75" x14ac:dyDescent="0.2">
      <c r="A446" s="5"/>
      <c r="B446" s="5"/>
    </row>
    <row r="447" spans="1:2" s="2" customFormat="1" ht="12.75" x14ac:dyDescent="0.2">
      <c r="A447" s="5"/>
      <c r="B447" s="5"/>
    </row>
    <row r="448" spans="1:2" s="2" customFormat="1" ht="12.75" x14ac:dyDescent="0.2">
      <c r="A448" s="5"/>
      <c r="B448" s="5"/>
    </row>
    <row r="449" spans="1:2" s="2" customFormat="1" ht="12.75" x14ac:dyDescent="0.2">
      <c r="A449" s="5"/>
      <c r="B449" s="5"/>
    </row>
    <row r="450" spans="1:2" s="2" customFormat="1" ht="12.75" x14ac:dyDescent="0.2">
      <c r="A450" s="5"/>
      <c r="B450" s="5"/>
    </row>
    <row r="451" spans="1:2" s="2" customFormat="1" ht="12.75" x14ac:dyDescent="0.2">
      <c r="A451" s="5"/>
      <c r="B451" s="5"/>
    </row>
    <row r="452" spans="1:2" s="2" customFormat="1" ht="12.75" x14ac:dyDescent="0.2">
      <c r="A452" s="5"/>
      <c r="B452" s="5"/>
    </row>
    <row r="453" spans="1:2" s="2" customFormat="1" ht="12.75" x14ac:dyDescent="0.2">
      <c r="A453" s="5"/>
      <c r="B453" s="5"/>
    </row>
    <row r="454" spans="1:2" s="2" customFormat="1" ht="12.75" x14ac:dyDescent="0.2">
      <c r="A454" s="5"/>
      <c r="B454" s="5"/>
    </row>
    <row r="455" spans="1:2" s="2" customFormat="1" ht="12.75" x14ac:dyDescent="0.2">
      <c r="A455" s="5"/>
      <c r="B455" s="5"/>
    </row>
    <row r="456" spans="1:2" s="2" customFormat="1" ht="12.75" x14ac:dyDescent="0.2">
      <c r="A456" s="5"/>
      <c r="B456" s="5"/>
    </row>
    <row r="457" spans="1:2" s="2" customFormat="1" ht="12.75" x14ac:dyDescent="0.2">
      <c r="A457" s="5"/>
      <c r="B457" s="5"/>
    </row>
    <row r="458" spans="1:2" s="2" customFormat="1" ht="12.75" x14ac:dyDescent="0.2">
      <c r="A458" s="5"/>
      <c r="B458" s="5"/>
    </row>
    <row r="459" spans="1:2" s="2" customFormat="1" ht="12.75" x14ac:dyDescent="0.2">
      <c r="A459" s="5"/>
      <c r="B459" s="5"/>
    </row>
    <row r="460" spans="1:2" s="2" customFormat="1" ht="12.75" x14ac:dyDescent="0.2">
      <c r="A460" s="5"/>
      <c r="B460" s="5"/>
    </row>
    <row r="461" spans="1:2" s="2" customFormat="1" ht="12.75" x14ac:dyDescent="0.2">
      <c r="A461" s="5"/>
      <c r="B461" s="5"/>
    </row>
    <row r="462" spans="1:2" s="2" customFormat="1" ht="12.75" x14ac:dyDescent="0.2">
      <c r="A462" s="5"/>
      <c r="B462" s="5"/>
    </row>
    <row r="463" spans="1:2" s="2" customFormat="1" ht="12.75" x14ac:dyDescent="0.2">
      <c r="A463" s="5"/>
      <c r="B463" s="5"/>
    </row>
    <row r="464" spans="1:2" s="2" customFormat="1" ht="12.75" x14ac:dyDescent="0.2">
      <c r="A464" s="5"/>
      <c r="B464" s="5"/>
    </row>
    <row r="465" spans="1:2" s="2" customFormat="1" ht="12.75" x14ac:dyDescent="0.2">
      <c r="A465" s="5"/>
      <c r="B465" s="5"/>
    </row>
    <row r="466" spans="1:2" s="2" customFormat="1" ht="12.75" x14ac:dyDescent="0.2">
      <c r="A466" s="5"/>
      <c r="B466" s="5"/>
    </row>
  </sheetData>
  <sheetProtection insertRows="0" deleteRows="0" selectLockedCells="1"/>
  <mergeCells count="40">
    <mergeCell ref="A1:B6"/>
    <mergeCell ref="C1:I2"/>
    <mergeCell ref="C3:I3"/>
    <mergeCell ref="C4:I4"/>
    <mergeCell ref="C5:I5"/>
    <mergeCell ref="C6:I7"/>
    <mergeCell ref="H8:I8"/>
    <mergeCell ref="A10:A17"/>
    <mergeCell ref="A20:I21"/>
    <mergeCell ref="A22:G22"/>
    <mergeCell ref="E23:F23"/>
    <mergeCell ref="G23:H23"/>
    <mergeCell ref="A8:A9"/>
    <mergeCell ref="B8:B9"/>
    <mergeCell ref="C8:C9"/>
    <mergeCell ref="D8:D9"/>
    <mergeCell ref="E8:E9"/>
    <mergeCell ref="F8:G8"/>
    <mergeCell ref="E24:F24"/>
    <mergeCell ref="G24:H24"/>
    <mergeCell ref="E25:F25"/>
    <mergeCell ref="G25:H25"/>
    <mergeCell ref="E26:F26"/>
    <mergeCell ref="G26:H26"/>
    <mergeCell ref="E29:F29"/>
    <mergeCell ref="G29:H29"/>
    <mergeCell ref="E30:F30"/>
    <mergeCell ref="G30:H30"/>
    <mergeCell ref="E31:F31"/>
    <mergeCell ref="G31:H31"/>
    <mergeCell ref="A38:XFD38"/>
    <mergeCell ref="A39:G39"/>
    <mergeCell ref="A40:G40"/>
    <mergeCell ref="A41:G41"/>
    <mergeCell ref="E32:F32"/>
    <mergeCell ref="G32:H32"/>
    <mergeCell ref="A33:G33"/>
    <mergeCell ref="A35:G35"/>
    <mergeCell ref="A36:G36"/>
    <mergeCell ref="A37:XFD37"/>
  </mergeCells>
  <printOptions horizontalCentered="1"/>
  <pageMargins left="1.1811023622047245" right="0.59055118110236227" top="0.78740157480314965" bottom="0.59055118110236227" header="0.31496062992125984" footer="0.31496062992125984"/>
  <pageSetup scale="64" fitToHeight="0" orientation="landscape" r:id="rId1"/>
  <headerFooter>
    <oddHeader>&amp;RFOLIO &amp;P  DE &amp;N</oddHeader>
  </headerFooter>
  <drawing r:id="rId2"/>
  <legacyDrawing r:id="rId3"/>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8000"/>
  </sheetPr>
  <dimension ref="A1:K466"/>
  <sheetViews>
    <sheetView view="pageBreakPreview" topLeftCell="A3" zoomScaleNormal="100" zoomScaleSheetLayoutView="100" workbookViewId="0">
      <selection activeCell="K30" sqref="K30"/>
    </sheetView>
  </sheetViews>
  <sheetFormatPr baseColWidth="10" defaultColWidth="11.42578125" defaultRowHeight="15" x14ac:dyDescent="0.25"/>
  <cols>
    <col min="1" max="1" width="19.140625" style="9" customWidth="1"/>
    <col min="2" max="2" width="12.140625" style="9" customWidth="1"/>
    <col min="3" max="3" width="35.5703125" style="1" customWidth="1"/>
    <col min="4" max="4" width="7.42578125" style="1" customWidth="1"/>
    <col min="5" max="5" width="10.42578125" style="1" customWidth="1"/>
    <col min="6" max="6" width="11.28515625" style="1" customWidth="1"/>
    <col min="7" max="7" width="13.140625" style="1" customWidth="1"/>
    <col min="8" max="8" width="15.140625" style="1" customWidth="1"/>
    <col min="9" max="9" width="23" style="1" customWidth="1"/>
    <col min="10" max="10" width="0.140625" style="1" hidden="1" customWidth="1"/>
    <col min="11" max="16384" width="11.42578125" style="1"/>
  </cols>
  <sheetData>
    <row r="1" spans="1:11" ht="15" customHeight="1" x14ac:dyDescent="0.25">
      <c r="A1" s="88"/>
      <c r="B1" s="89"/>
      <c r="C1" s="94" t="s">
        <v>3</v>
      </c>
      <c r="D1" s="95"/>
      <c r="E1" s="95"/>
      <c r="F1" s="95"/>
      <c r="G1" s="95"/>
      <c r="H1" s="95"/>
      <c r="I1" s="96"/>
    </row>
    <row r="2" spans="1:11" ht="15" customHeight="1" thickBot="1" x14ac:dyDescent="0.3">
      <c r="A2" s="90"/>
      <c r="B2" s="91"/>
      <c r="C2" s="97"/>
      <c r="D2" s="98"/>
      <c r="E2" s="98"/>
      <c r="F2" s="98"/>
      <c r="G2" s="98"/>
      <c r="H2" s="98"/>
      <c r="I2" s="99"/>
    </row>
    <row r="3" spans="1:11" ht="21.75" thickBot="1" x14ac:dyDescent="0.3">
      <c r="A3" s="90"/>
      <c r="B3" s="91"/>
      <c r="C3" s="100" t="s">
        <v>7</v>
      </c>
      <c r="D3" s="101"/>
      <c r="E3" s="101"/>
      <c r="F3" s="101"/>
      <c r="G3" s="101"/>
      <c r="H3" s="101"/>
      <c r="I3" s="102"/>
    </row>
    <row r="4" spans="1:11" ht="21.75" thickBot="1" x14ac:dyDescent="0.3">
      <c r="A4" s="90"/>
      <c r="B4" s="91"/>
      <c r="C4" s="103" t="s">
        <v>28</v>
      </c>
      <c r="D4" s="104"/>
      <c r="E4" s="104"/>
      <c r="F4" s="104"/>
      <c r="G4" s="104"/>
      <c r="H4" s="104"/>
      <c r="I4" s="105"/>
    </row>
    <row r="5" spans="1:11" ht="21.75" customHeight="1" thickBot="1" x14ac:dyDescent="0.3">
      <c r="A5" s="90"/>
      <c r="B5" s="91"/>
      <c r="C5" s="106" t="s">
        <v>29</v>
      </c>
      <c r="D5" s="107"/>
      <c r="E5" s="107"/>
      <c r="F5" s="107"/>
      <c r="G5" s="107"/>
      <c r="H5" s="107"/>
      <c r="I5" s="108"/>
    </row>
    <row r="6" spans="1:11" ht="18.75" customHeight="1" thickBot="1" x14ac:dyDescent="0.3">
      <c r="A6" s="92"/>
      <c r="B6" s="93"/>
      <c r="C6" s="109" t="s">
        <v>691</v>
      </c>
      <c r="D6" s="110"/>
      <c r="E6" s="110"/>
      <c r="F6" s="110"/>
      <c r="G6" s="110"/>
      <c r="H6" s="110"/>
      <c r="I6" s="111"/>
    </row>
    <row r="7" spans="1:11" s="2" customFormat="1" ht="0.75" customHeight="1" thickBot="1" x14ac:dyDescent="0.25">
      <c r="A7" s="7"/>
      <c r="B7" s="7"/>
      <c r="C7" s="112"/>
      <c r="D7" s="113"/>
      <c r="E7" s="113"/>
      <c r="F7" s="113"/>
      <c r="G7" s="113"/>
      <c r="H7" s="113"/>
      <c r="I7" s="114"/>
    </row>
    <row r="8" spans="1:11" s="2" customFormat="1" ht="29.25" customHeight="1" thickBot="1" x14ac:dyDescent="0.25">
      <c r="A8" s="124" t="s">
        <v>1</v>
      </c>
      <c r="B8" s="126" t="s">
        <v>9</v>
      </c>
      <c r="C8" s="124" t="s">
        <v>8</v>
      </c>
      <c r="D8" s="126" t="s">
        <v>10</v>
      </c>
      <c r="E8" s="126" t="s">
        <v>11</v>
      </c>
      <c r="F8" s="115" t="s">
        <v>12</v>
      </c>
      <c r="G8" s="128"/>
      <c r="H8" s="115" t="s">
        <v>15</v>
      </c>
      <c r="I8" s="116"/>
    </row>
    <row r="9" spans="1:11" s="6" customFormat="1" ht="36.75" thickBot="1" x14ac:dyDescent="0.25">
      <c r="A9" s="125"/>
      <c r="B9" s="127"/>
      <c r="C9" s="125"/>
      <c r="D9" s="127"/>
      <c r="E9" s="127"/>
      <c r="F9" s="13" t="s">
        <v>13</v>
      </c>
      <c r="G9" s="13" t="s">
        <v>14</v>
      </c>
      <c r="H9" s="13" t="s">
        <v>16</v>
      </c>
      <c r="I9" s="17" t="s">
        <v>17</v>
      </c>
      <c r="K9" s="6">
        <f>1516+2328</f>
        <v>3844</v>
      </c>
    </row>
    <row r="10" spans="1:11" s="6" customFormat="1" ht="14.25" x14ac:dyDescent="0.2">
      <c r="A10" s="117" t="s">
        <v>56</v>
      </c>
      <c r="B10" s="28">
        <v>1</v>
      </c>
      <c r="C10" s="12" t="s">
        <v>57</v>
      </c>
      <c r="D10" s="12">
        <v>2</v>
      </c>
      <c r="E10" s="12">
        <f>312+646</f>
        <v>958</v>
      </c>
      <c r="F10" s="33">
        <v>41883</v>
      </c>
      <c r="G10" s="33">
        <v>41912</v>
      </c>
      <c r="H10" s="33">
        <v>44362</v>
      </c>
      <c r="I10" s="33">
        <v>45458</v>
      </c>
    </row>
    <row r="11" spans="1:11" s="6" customFormat="1" ht="21" customHeight="1" x14ac:dyDescent="0.2">
      <c r="A11" s="118"/>
      <c r="B11" s="29">
        <v>2</v>
      </c>
      <c r="C11" s="12" t="s">
        <v>58</v>
      </c>
      <c r="D11" s="10">
        <v>3</v>
      </c>
      <c r="E11" s="10">
        <f>574+488+547</f>
        <v>1609</v>
      </c>
      <c r="F11" s="34">
        <v>41913</v>
      </c>
      <c r="G11" s="34">
        <v>41943</v>
      </c>
      <c r="H11" s="34">
        <v>44362</v>
      </c>
      <c r="I11" s="34">
        <v>45458</v>
      </c>
    </row>
    <row r="12" spans="1:11" s="6" customFormat="1" ht="14.45" customHeight="1" x14ac:dyDescent="0.2">
      <c r="A12" s="118"/>
      <c r="B12" s="29">
        <v>3</v>
      </c>
      <c r="C12" s="12" t="s">
        <v>59</v>
      </c>
      <c r="D12" s="10">
        <v>3</v>
      </c>
      <c r="E12" s="10">
        <f>242+614+221</f>
        <v>1077</v>
      </c>
      <c r="F12" s="34">
        <v>41944</v>
      </c>
      <c r="G12" s="34">
        <v>41973</v>
      </c>
      <c r="H12" s="34">
        <v>44362</v>
      </c>
      <c r="I12" s="34">
        <v>45458</v>
      </c>
    </row>
    <row r="13" spans="1:11" s="6" customFormat="1" ht="14.45" customHeight="1" x14ac:dyDescent="0.2">
      <c r="A13" s="118"/>
      <c r="B13" s="29">
        <v>4</v>
      </c>
      <c r="C13" s="12" t="s">
        <v>60</v>
      </c>
      <c r="D13" s="10">
        <v>4</v>
      </c>
      <c r="E13" s="10">
        <f>412+564+571+69</f>
        <v>1616</v>
      </c>
      <c r="F13" s="34">
        <v>41974</v>
      </c>
      <c r="G13" s="34">
        <v>42004</v>
      </c>
      <c r="H13" s="34">
        <v>44362</v>
      </c>
      <c r="I13" s="34">
        <v>45458</v>
      </c>
    </row>
    <row r="14" spans="1:11" s="6" customFormat="1" ht="14.45" customHeight="1" x14ac:dyDescent="0.2">
      <c r="A14" s="133"/>
      <c r="B14" s="31"/>
      <c r="C14" s="10"/>
      <c r="D14" s="32"/>
      <c r="E14" s="32"/>
      <c r="F14" s="36"/>
      <c r="G14" s="36"/>
      <c r="H14" s="34"/>
      <c r="I14" s="34"/>
    </row>
    <row r="15" spans="1:11" s="6" customFormat="1" ht="14.45" customHeight="1" x14ac:dyDescent="0.2">
      <c r="A15" s="133"/>
      <c r="B15" s="31"/>
      <c r="C15" s="32"/>
      <c r="D15" s="32"/>
      <c r="E15" s="32"/>
      <c r="F15" s="36"/>
      <c r="G15" s="36"/>
      <c r="H15" s="34"/>
      <c r="I15" s="34"/>
    </row>
    <row r="16" spans="1:11" s="6" customFormat="1" ht="14.45" customHeight="1" x14ac:dyDescent="0.2">
      <c r="A16" s="133"/>
      <c r="B16" s="31"/>
      <c r="C16" s="32"/>
      <c r="D16" s="32"/>
      <c r="E16" s="32"/>
      <c r="F16" s="36"/>
      <c r="G16" s="36"/>
      <c r="H16" s="34"/>
      <c r="I16" s="34"/>
    </row>
    <row r="17" spans="1:9" s="6" customFormat="1" ht="15" customHeight="1" thickBot="1" x14ac:dyDescent="0.25">
      <c r="A17" s="119"/>
      <c r="B17" s="30"/>
      <c r="C17" s="32"/>
      <c r="D17" s="32"/>
      <c r="E17" s="32"/>
      <c r="F17" s="36"/>
      <c r="G17" s="36"/>
      <c r="H17" s="34"/>
      <c r="I17" s="34"/>
    </row>
    <row r="18" spans="1:9" s="2" customFormat="1" ht="12.75" x14ac:dyDescent="0.2"/>
    <row r="19" spans="1:9" s="2" customFormat="1" ht="12.75" x14ac:dyDescent="0.2">
      <c r="H19" s="18"/>
    </row>
    <row r="20" spans="1:9" s="2" customFormat="1" ht="12.75" x14ac:dyDescent="0.2">
      <c r="A20" s="120" t="s">
        <v>32</v>
      </c>
      <c r="B20" s="120"/>
      <c r="C20" s="120"/>
      <c r="D20" s="120"/>
      <c r="E20" s="120"/>
      <c r="F20" s="120"/>
      <c r="G20" s="120"/>
      <c r="H20" s="120"/>
      <c r="I20" s="120"/>
    </row>
    <row r="21" spans="1:9" s="2" customFormat="1" ht="12.75" x14ac:dyDescent="0.2">
      <c r="A21" s="120"/>
      <c r="B21" s="120"/>
      <c r="C21" s="120"/>
      <c r="D21" s="120"/>
      <c r="E21" s="120"/>
      <c r="F21" s="120"/>
      <c r="G21" s="120"/>
      <c r="H21" s="120"/>
      <c r="I21" s="120"/>
    </row>
    <row r="22" spans="1:9" s="2" customFormat="1" ht="12.75" x14ac:dyDescent="0.2">
      <c r="A22" s="121"/>
      <c r="B22" s="121"/>
      <c r="C22" s="121"/>
      <c r="D22" s="121"/>
      <c r="E22" s="121"/>
      <c r="F22" s="121"/>
      <c r="G22" s="121"/>
      <c r="H22" s="18"/>
    </row>
    <row r="23" spans="1:9" s="2" customFormat="1" ht="12.75" x14ac:dyDescent="0.2">
      <c r="A23" s="18"/>
      <c r="B23" s="24" t="s">
        <v>20</v>
      </c>
      <c r="C23" s="24" t="s">
        <v>33</v>
      </c>
      <c r="D23" s="18"/>
      <c r="E23" s="122" t="s">
        <v>24</v>
      </c>
      <c r="F23" s="122"/>
      <c r="G23" s="123" t="s">
        <v>684</v>
      </c>
      <c r="H23" s="123"/>
    </row>
    <row r="24" spans="1:9" s="2" customFormat="1" ht="12.75" x14ac:dyDescent="0.2">
      <c r="A24" s="18"/>
      <c r="B24" s="24" t="s">
        <v>21</v>
      </c>
      <c r="C24" s="24" t="s">
        <v>34</v>
      </c>
      <c r="D24" s="18"/>
      <c r="E24" s="122" t="s">
        <v>21</v>
      </c>
      <c r="F24" s="122"/>
      <c r="G24" s="123" t="s">
        <v>366</v>
      </c>
      <c r="H24" s="123"/>
    </row>
    <row r="25" spans="1:9" s="2" customFormat="1" ht="12.75" x14ac:dyDescent="0.2">
      <c r="A25" s="18"/>
      <c r="B25" s="24" t="s">
        <v>22</v>
      </c>
      <c r="C25" s="35">
        <v>44362</v>
      </c>
      <c r="D25" s="18"/>
      <c r="E25" s="122" t="s">
        <v>22</v>
      </c>
      <c r="F25" s="122"/>
      <c r="G25" s="129">
        <v>44362</v>
      </c>
      <c r="H25" s="123"/>
    </row>
    <row r="26" spans="1:9" s="2" customFormat="1" ht="12.75" x14ac:dyDescent="0.2">
      <c r="A26" s="18"/>
      <c r="B26" s="24" t="s">
        <v>23</v>
      </c>
      <c r="C26" s="24"/>
      <c r="D26" s="18"/>
      <c r="E26" s="122" t="s">
        <v>25</v>
      </c>
      <c r="F26" s="122"/>
      <c r="G26" s="123"/>
      <c r="H26" s="123"/>
    </row>
    <row r="27" spans="1:9" s="2" customFormat="1" ht="12.75" x14ac:dyDescent="0.2">
      <c r="A27" s="18"/>
      <c r="B27" s="21"/>
      <c r="C27" s="21"/>
      <c r="D27" s="18"/>
      <c r="E27" s="22"/>
      <c r="F27" s="22"/>
      <c r="G27" s="22"/>
      <c r="H27" s="22"/>
    </row>
    <row r="28" spans="1:9" s="2" customFormat="1" ht="12.75" x14ac:dyDescent="0.2">
      <c r="A28" s="18"/>
      <c r="B28" s="21"/>
      <c r="C28" s="21"/>
      <c r="D28" s="18"/>
      <c r="E28" s="22"/>
      <c r="F28" s="22"/>
      <c r="G28" s="22"/>
      <c r="H28" s="22"/>
    </row>
    <row r="29" spans="1:9" s="2" customFormat="1" ht="12.75" x14ac:dyDescent="0.2">
      <c r="A29" s="18"/>
      <c r="B29" s="21"/>
      <c r="C29" s="21"/>
      <c r="D29" s="18"/>
      <c r="E29" s="122" t="s">
        <v>26</v>
      </c>
      <c r="F29" s="122"/>
      <c r="G29" s="123" t="s">
        <v>367</v>
      </c>
      <c r="H29" s="123"/>
    </row>
    <row r="30" spans="1:9" s="2" customFormat="1" ht="12.75" x14ac:dyDescent="0.2">
      <c r="A30" s="18"/>
      <c r="B30" s="21"/>
      <c r="C30" s="21"/>
      <c r="D30" s="18"/>
      <c r="E30" s="122" t="s">
        <v>21</v>
      </c>
      <c r="F30" s="122"/>
      <c r="G30" s="123" t="s">
        <v>36</v>
      </c>
      <c r="H30" s="123"/>
    </row>
    <row r="31" spans="1:9" s="2" customFormat="1" ht="12.75" x14ac:dyDescent="0.2">
      <c r="A31" s="18"/>
      <c r="B31" s="21"/>
      <c r="C31" s="21"/>
      <c r="D31" s="18"/>
      <c r="E31" s="122" t="s">
        <v>27</v>
      </c>
      <c r="F31" s="122"/>
      <c r="G31" s="129">
        <v>44362</v>
      </c>
      <c r="H31" s="123"/>
    </row>
    <row r="32" spans="1:9" s="2" customFormat="1" ht="12.75" x14ac:dyDescent="0.2">
      <c r="A32" s="23"/>
      <c r="B32" s="23"/>
      <c r="C32" s="23"/>
      <c r="D32" s="23"/>
      <c r="E32" s="131" t="s">
        <v>25</v>
      </c>
      <c r="F32" s="131"/>
      <c r="G32" s="132"/>
      <c r="H32" s="132"/>
    </row>
    <row r="33" spans="1:10" s="2" customFormat="1" ht="12.75" x14ac:dyDescent="0.2">
      <c r="A33" s="130"/>
      <c r="B33" s="130"/>
      <c r="C33" s="130"/>
      <c r="D33" s="130"/>
      <c r="E33" s="130"/>
      <c r="F33" s="130"/>
      <c r="G33" s="130"/>
      <c r="H33" s="19"/>
    </row>
    <row r="34" spans="1:10" s="2" customFormat="1" ht="12.75" x14ac:dyDescent="0.2">
      <c r="A34" s="8" t="s">
        <v>0</v>
      </c>
      <c r="B34" s="8"/>
      <c r="C34" s="4"/>
      <c r="D34" s="4"/>
      <c r="E34" s="4"/>
      <c r="H34" s="19"/>
    </row>
    <row r="35" spans="1:10" s="2" customFormat="1" ht="12.75" x14ac:dyDescent="0.2">
      <c r="A35" s="121" t="s">
        <v>5</v>
      </c>
      <c r="B35" s="121"/>
      <c r="C35" s="121"/>
      <c r="D35" s="121"/>
      <c r="E35" s="121"/>
      <c r="F35" s="121"/>
      <c r="G35" s="121"/>
      <c r="H35" s="19"/>
    </row>
    <row r="36" spans="1:10" s="2" customFormat="1" x14ac:dyDescent="0.25">
      <c r="A36" s="121" t="s">
        <v>4</v>
      </c>
      <c r="B36" s="121"/>
      <c r="C36" s="121"/>
      <c r="D36" s="121"/>
      <c r="E36" s="121"/>
      <c r="F36" s="121"/>
      <c r="G36" s="121"/>
      <c r="H36" s="19"/>
      <c r="I36" s="3"/>
      <c r="J36"/>
    </row>
    <row r="37" spans="1:10" s="121" customFormat="1" ht="15" customHeight="1" x14ac:dyDescent="0.2">
      <c r="A37" s="121" t="s">
        <v>19</v>
      </c>
    </row>
    <row r="38" spans="1:10" s="121" customFormat="1" ht="15" customHeight="1" x14ac:dyDescent="0.2">
      <c r="A38" s="121" t="s">
        <v>18</v>
      </c>
    </row>
    <row r="39" spans="1:10" s="2" customFormat="1" x14ac:dyDescent="0.25">
      <c r="A39" s="121" t="s">
        <v>6</v>
      </c>
      <c r="B39" s="121"/>
      <c r="C39" s="121"/>
      <c r="D39" s="121"/>
      <c r="E39" s="121"/>
      <c r="F39" s="121"/>
      <c r="G39" s="121"/>
      <c r="H39" s="19"/>
      <c r="J39"/>
    </row>
    <row r="40" spans="1:10" s="2" customFormat="1" ht="12.75" x14ac:dyDescent="0.2">
      <c r="A40" s="130"/>
      <c r="B40" s="130"/>
      <c r="C40" s="130"/>
      <c r="D40" s="130"/>
      <c r="E40" s="130"/>
      <c r="F40" s="130"/>
      <c r="G40" s="130"/>
      <c r="H40" s="19"/>
    </row>
    <row r="41" spans="1:10" s="2" customFormat="1" ht="12.75" x14ac:dyDescent="0.2">
      <c r="A41" s="130"/>
      <c r="B41" s="130"/>
      <c r="C41" s="130"/>
      <c r="D41" s="130"/>
      <c r="E41" s="130"/>
      <c r="F41" s="130"/>
      <c r="G41" s="130"/>
      <c r="H41" s="19"/>
    </row>
    <row r="42" spans="1:10" s="2" customFormat="1" ht="12.75" x14ac:dyDescent="0.2">
      <c r="A42" s="5"/>
      <c r="B42" s="5"/>
    </row>
    <row r="43" spans="1:10" s="2" customFormat="1" ht="12.75" x14ac:dyDescent="0.2">
      <c r="A43" s="5"/>
      <c r="B43" s="5"/>
    </row>
    <row r="44" spans="1:10" s="2" customFormat="1" ht="12.75" x14ac:dyDescent="0.2">
      <c r="A44" s="5"/>
      <c r="B44" s="5"/>
    </row>
    <row r="45" spans="1:10" s="2" customFormat="1" ht="12.75" x14ac:dyDescent="0.2">
      <c r="A45" s="5"/>
      <c r="B45" s="5"/>
    </row>
    <row r="46" spans="1:10" s="2" customFormat="1" ht="12.75" x14ac:dyDescent="0.2">
      <c r="A46" s="5"/>
      <c r="B46" s="5"/>
    </row>
    <row r="47" spans="1:10" s="2" customFormat="1" ht="12.75" x14ac:dyDescent="0.2">
      <c r="A47" s="5"/>
      <c r="B47" s="5"/>
    </row>
    <row r="48" spans="1:10" s="2" customFormat="1" ht="12.75" x14ac:dyDescent="0.2">
      <c r="A48" s="5"/>
      <c r="B48" s="5"/>
    </row>
    <row r="49" spans="1:2" s="2" customFormat="1" ht="12.75" x14ac:dyDescent="0.2">
      <c r="A49" s="5"/>
      <c r="B49" s="5"/>
    </row>
    <row r="50" spans="1:2" s="2" customFormat="1" ht="12.75" x14ac:dyDescent="0.2">
      <c r="A50" s="5"/>
      <c r="B50" s="5"/>
    </row>
    <row r="51" spans="1:2" s="2" customFormat="1" ht="12.75" x14ac:dyDescent="0.2">
      <c r="A51" s="5"/>
      <c r="B51" s="5"/>
    </row>
    <row r="52" spans="1:2" s="2" customFormat="1" ht="12.75" x14ac:dyDescent="0.2">
      <c r="A52" s="5"/>
      <c r="B52" s="5"/>
    </row>
    <row r="53" spans="1:2" s="2" customFormat="1" ht="12.75" x14ac:dyDescent="0.2">
      <c r="A53" s="5"/>
      <c r="B53" s="5"/>
    </row>
    <row r="54" spans="1:2" s="2" customFormat="1" ht="12.75" x14ac:dyDescent="0.2">
      <c r="A54" s="5"/>
      <c r="B54" s="5"/>
    </row>
    <row r="55" spans="1:2" s="2" customFormat="1" ht="12.75" x14ac:dyDescent="0.2">
      <c r="A55" s="5"/>
      <c r="B55" s="5"/>
    </row>
    <row r="56" spans="1:2" s="2" customFormat="1" ht="12.75" x14ac:dyDescent="0.2">
      <c r="A56" s="5"/>
      <c r="B56" s="5"/>
    </row>
    <row r="57" spans="1:2" s="2" customFormat="1" ht="12.75" x14ac:dyDescent="0.2">
      <c r="A57" s="5"/>
      <c r="B57" s="5"/>
    </row>
    <row r="58" spans="1:2" s="2" customFormat="1" ht="12.75" x14ac:dyDescent="0.2">
      <c r="A58" s="5"/>
      <c r="B58" s="5"/>
    </row>
    <row r="59" spans="1:2" s="2" customFormat="1" ht="12.75" x14ac:dyDescent="0.2">
      <c r="A59" s="5"/>
      <c r="B59" s="5"/>
    </row>
    <row r="60" spans="1:2" s="2" customFormat="1" ht="12.75" x14ac:dyDescent="0.2">
      <c r="A60" s="5"/>
      <c r="B60" s="5"/>
    </row>
    <row r="61" spans="1:2" s="2" customFormat="1" ht="12.75" x14ac:dyDescent="0.2">
      <c r="A61" s="5"/>
      <c r="B61" s="5"/>
    </row>
    <row r="62" spans="1:2" s="2" customFormat="1" ht="12.75" x14ac:dyDescent="0.2">
      <c r="A62" s="5"/>
      <c r="B62" s="5"/>
    </row>
    <row r="63" spans="1:2" s="2" customFormat="1" ht="12.75" x14ac:dyDescent="0.2">
      <c r="A63" s="5"/>
      <c r="B63" s="5"/>
    </row>
    <row r="64" spans="1:2" s="2" customFormat="1" ht="12.75" x14ac:dyDescent="0.2">
      <c r="A64" s="5"/>
      <c r="B64" s="5"/>
    </row>
    <row r="65" spans="1:2" s="2" customFormat="1" ht="12.75" x14ac:dyDescent="0.2">
      <c r="A65" s="5"/>
      <c r="B65" s="5"/>
    </row>
    <row r="66" spans="1:2" s="2" customFormat="1" ht="12.75" x14ac:dyDescent="0.2">
      <c r="A66" s="5"/>
      <c r="B66" s="5"/>
    </row>
    <row r="67" spans="1:2" s="2" customFormat="1" ht="12.75" x14ac:dyDescent="0.2">
      <c r="A67" s="5"/>
      <c r="B67" s="5"/>
    </row>
    <row r="68" spans="1:2" s="2" customFormat="1" ht="12.75" x14ac:dyDescent="0.2">
      <c r="A68" s="5"/>
      <c r="B68" s="5"/>
    </row>
    <row r="69" spans="1:2" s="2" customFormat="1" ht="12.75" x14ac:dyDescent="0.2">
      <c r="A69" s="5"/>
      <c r="B69" s="5"/>
    </row>
    <row r="70" spans="1:2" s="2" customFormat="1" ht="12.75" x14ac:dyDescent="0.2">
      <c r="A70" s="5"/>
      <c r="B70" s="5"/>
    </row>
    <row r="71" spans="1:2" s="2" customFormat="1" ht="12.75" x14ac:dyDescent="0.2">
      <c r="A71" s="5"/>
      <c r="B71" s="5"/>
    </row>
    <row r="72" spans="1:2" s="2" customFormat="1" ht="12.75" x14ac:dyDescent="0.2">
      <c r="A72" s="5"/>
      <c r="B72" s="5"/>
    </row>
    <row r="73" spans="1:2" s="2" customFormat="1" ht="12.75" x14ac:dyDescent="0.2">
      <c r="A73" s="5"/>
      <c r="B73" s="5"/>
    </row>
    <row r="74" spans="1:2" s="2" customFormat="1" ht="12.75" x14ac:dyDescent="0.2">
      <c r="A74" s="5"/>
      <c r="B74" s="5"/>
    </row>
    <row r="75" spans="1:2" s="2" customFormat="1" ht="12.75" x14ac:dyDescent="0.2">
      <c r="A75" s="5"/>
      <c r="B75" s="5"/>
    </row>
    <row r="76" spans="1:2" s="2" customFormat="1" ht="12.75" x14ac:dyDescent="0.2">
      <c r="A76" s="5"/>
      <c r="B76" s="5"/>
    </row>
    <row r="77" spans="1:2" s="2" customFormat="1" ht="12.75" x14ac:dyDescent="0.2">
      <c r="A77" s="5"/>
      <c r="B77" s="5"/>
    </row>
    <row r="78" spans="1:2" s="2" customFormat="1" ht="12.75" x14ac:dyDescent="0.2">
      <c r="A78" s="5"/>
      <c r="B78" s="5"/>
    </row>
    <row r="79" spans="1:2" s="2" customFormat="1" ht="12.75" x14ac:dyDescent="0.2">
      <c r="A79" s="5"/>
      <c r="B79" s="5"/>
    </row>
    <row r="80" spans="1:2" s="2" customFormat="1" ht="12.75" x14ac:dyDescent="0.2">
      <c r="A80" s="5"/>
      <c r="B80" s="5"/>
    </row>
    <row r="81" spans="1:2" s="2" customFormat="1" ht="12.75" x14ac:dyDescent="0.2">
      <c r="A81" s="5"/>
      <c r="B81" s="5"/>
    </row>
    <row r="82" spans="1:2" s="2" customFormat="1" ht="12.75" x14ac:dyDescent="0.2">
      <c r="A82" s="5"/>
      <c r="B82" s="5"/>
    </row>
    <row r="83" spans="1:2" s="2" customFormat="1" ht="12.75" x14ac:dyDescent="0.2">
      <c r="A83" s="5"/>
      <c r="B83" s="5"/>
    </row>
    <row r="84" spans="1:2" s="2" customFormat="1" ht="12.75" x14ac:dyDescent="0.2">
      <c r="A84" s="5"/>
      <c r="B84" s="5"/>
    </row>
    <row r="85" spans="1:2" s="2" customFormat="1" ht="12.75" x14ac:dyDescent="0.2">
      <c r="A85" s="5"/>
      <c r="B85" s="5"/>
    </row>
    <row r="86" spans="1:2" s="2" customFormat="1" ht="12.75" x14ac:dyDescent="0.2">
      <c r="A86" s="5"/>
      <c r="B86" s="5"/>
    </row>
    <row r="87" spans="1:2" s="2" customFormat="1" ht="12.75" x14ac:dyDescent="0.2">
      <c r="A87" s="5"/>
      <c r="B87" s="5"/>
    </row>
    <row r="88" spans="1:2" s="2" customFormat="1" ht="12.75" x14ac:dyDescent="0.2">
      <c r="A88" s="5"/>
      <c r="B88" s="5"/>
    </row>
    <row r="89" spans="1:2" s="2" customFormat="1" ht="12.75" x14ac:dyDescent="0.2">
      <c r="A89" s="5"/>
      <c r="B89" s="5"/>
    </row>
    <row r="90" spans="1:2" s="2" customFormat="1" ht="12.75" x14ac:dyDescent="0.2">
      <c r="A90" s="5"/>
      <c r="B90" s="5"/>
    </row>
    <row r="91" spans="1:2" s="2" customFormat="1" ht="12.75" x14ac:dyDescent="0.2">
      <c r="A91" s="5"/>
      <c r="B91" s="5"/>
    </row>
    <row r="92" spans="1:2" s="2" customFormat="1" ht="12.75" x14ac:dyDescent="0.2">
      <c r="A92" s="5"/>
      <c r="B92" s="5"/>
    </row>
    <row r="93" spans="1:2" s="2" customFormat="1" ht="12.75" x14ac:dyDescent="0.2">
      <c r="A93" s="5"/>
      <c r="B93" s="5"/>
    </row>
    <row r="94" spans="1:2" s="2" customFormat="1" ht="12.75" x14ac:dyDescent="0.2">
      <c r="A94" s="5"/>
      <c r="B94" s="5"/>
    </row>
    <row r="95" spans="1:2" s="2" customFormat="1" ht="12.75" x14ac:dyDescent="0.2">
      <c r="A95" s="5"/>
      <c r="B95" s="5"/>
    </row>
    <row r="96" spans="1:2" s="2" customFormat="1" ht="12.75" x14ac:dyDescent="0.2">
      <c r="A96" s="5"/>
      <c r="B96" s="5"/>
    </row>
    <row r="97" spans="1:2" s="2" customFormat="1" ht="12.75" x14ac:dyDescent="0.2">
      <c r="A97" s="5"/>
      <c r="B97" s="5"/>
    </row>
    <row r="98" spans="1:2" s="2" customFormat="1" ht="12.75" x14ac:dyDescent="0.2">
      <c r="A98" s="5"/>
      <c r="B98" s="5"/>
    </row>
    <row r="99" spans="1:2" s="2" customFormat="1" ht="12.75" x14ac:dyDescent="0.2">
      <c r="A99" s="5"/>
      <c r="B99" s="5"/>
    </row>
    <row r="100" spans="1:2" s="2" customFormat="1" ht="12.75" x14ac:dyDescent="0.2">
      <c r="A100" s="5"/>
      <c r="B100" s="5"/>
    </row>
    <row r="101" spans="1:2" s="2" customFormat="1" ht="12.75" x14ac:dyDescent="0.2">
      <c r="A101" s="5"/>
      <c r="B101" s="5"/>
    </row>
    <row r="102" spans="1:2" s="2" customFormat="1" ht="12.75" x14ac:dyDescent="0.2">
      <c r="A102" s="5"/>
      <c r="B102" s="5"/>
    </row>
    <row r="103" spans="1:2" s="2" customFormat="1" ht="12.75" x14ac:dyDescent="0.2">
      <c r="A103" s="5"/>
      <c r="B103" s="5"/>
    </row>
    <row r="104" spans="1:2" s="2" customFormat="1" ht="12.75" x14ac:dyDescent="0.2">
      <c r="A104" s="5"/>
      <c r="B104" s="5"/>
    </row>
    <row r="105" spans="1:2" s="2" customFormat="1" ht="12.75" x14ac:dyDescent="0.2">
      <c r="A105" s="5"/>
      <c r="B105" s="5"/>
    </row>
    <row r="106" spans="1:2" s="2" customFormat="1" ht="12.75" x14ac:dyDescent="0.2">
      <c r="A106" s="5"/>
      <c r="B106" s="5"/>
    </row>
    <row r="107" spans="1:2" s="2" customFormat="1" ht="12.75" x14ac:dyDescent="0.2">
      <c r="A107" s="5"/>
      <c r="B107" s="5"/>
    </row>
    <row r="108" spans="1:2" s="2" customFormat="1" ht="12.75" x14ac:dyDescent="0.2">
      <c r="A108" s="5"/>
      <c r="B108" s="5"/>
    </row>
    <row r="109" spans="1:2" s="2" customFormat="1" ht="12.75" x14ac:dyDescent="0.2">
      <c r="A109" s="5"/>
      <c r="B109" s="5"/>
    </row>
    <row r="110" spans="1:2" s="2" customFormat="1" ht="12.75" x14ac:dyDescent="0.2">
      <c r="A110" s="5"/>
      <c r="B110" s="5"/>
    </row>
    <row r="111" spans="1:2" s="2" customFormat="1" ht="12.75" x14ac:dyDescent="0.2">
      <c r="A111" s="5"/>
      <c r="B111" s="5"/>
    </row>
    <row r="112" spans="1:2" s="2" customFormat="1" ht="12.75" x14ac:dyDescent="0.2">
      <c r="A112" s="5"/>
      <c r="B112" s="5"/>
    </row>
    <row r="113" spans="1:2" s="2" customFormat="1" ht="12.75" x14ac:dyDescent="0.2">
      <c r="A113" s="5"/>
      <c r="B113" s="5"/>
    </row>
    <row r="114" spans="1:2" s="2" customFormat="1" ht="12.75" x14ac:dyDescent="0.2">
      <c r="A114" s="5"/>
      <c r="B114" s="5"/>
    </row>
    <row r="115" spans="1:2" s="2" customFormat="1" ht="12.75" x14ac:dyDescent="0.2">
      <c r="A115" s="5"/>
      <c r="B115" s="5"/>
    </row>
    <row r="116" spans="1:2" s="2" customFormat="1" ht="12.75" x14ac:dyDescent="0.2">
      <c r="A116" s="5"/>
      <c r="B116" s="5"/>
    </row>
    <row r="117" spans="1:2" s="2" customFormat="1" ht="12.75" x14ac:dyDescent="0.2">
      <c r="A117" s="5"/>
      <c r="B117" s="5"/>
    </row>
    <row r="118" spans="1:2" s="2" customFormat="1" ht="12.75" x14ac:dyDescent="0.2">
      <c r="A118" s="5"/>
      <c r="B118" s="5"/>
    </row>
    <row r="119" spans="1:2" s="2" customFormat="1" ht="12.75" x14ac:dyDescent="0.2">
      <c r="A119" s="5"/>
      <c r="B119" s="5"/>
    </row>
    <row r="120" spans="1:2" s="2" customFormat="1" ht="12.75" x14ac:dyDescent="0.2">
      <c r="A120" s="5"/>
      <c r="B120" s="5"/>
    </row>
    <row r="121" spans="1:2" s="2" customFormat="1" ht="12.75" x14ac:dyDescent="0.2">
      <c r="A121" s="5"/>
      <c r="B121" s="5"/>
    </row>
    <row r="122" spans="1:2" s="2" customFormat="1" ht="12.75" x14ac:dyDescent="0.2">
      <c r="A122" s="5"/>
      <c r="B122" s="5"/>
    </row>
    <row r="123" spans="1:2" s="2" customFormat="1" ht="12.75" x14ac:dyDescent="0.2">
      <c r="A123" s="5"/>
      <c r="B123" s="5"/>
    </row>
    <row r="124" spans="1:2" s="2" customFormat="1" ht="12.75" x14ac:dyDescent="0.2">
      <c r="A124" s="5"/>
      <c r="B124" s="5"/>
    </row>
    <row r="125" spans="1:2" s="2" customFormat="1" ht="12.75" x14ac:dyDescent="0.2">
      <c r="A125" s="5"/>
      <c r="B125" s="5"/>
    </row>
    <row r="126" spans="1:2" s="2" customFormat="1" ht="12.75" x14ac:dyDescent="0.2">
      <c r="A126" s="5"/>
      <c r="B126" s="5"/>
    </row>
    <row r="127" spans="1:2" s="2" customFormat="1" ht="12.75" x14ac:dyDescent="0.2">
      <c r="A127" s="5"/>
      <c r="B127" s="5"/>
    </row>
    <row r="128" spans="1:2" s="2" customFormat="1" ht="12.75" x14ac:dyDescent="0.2">
      <c r="A128" s="5"/>
      <c r="B128" s="5"/>
    </row>
    <row r="129" spans="1:2" s="2" customFormat="1" ht="12.75" x14ac:dyDescent="0.2">
      <c r="A129" s="5"/>
      <c r="B129" s="5"/>
    </row>
    <row r="130" spans="1:2" s="2" customFormat="1" ht="12.75" x14ac:dyDescent="0.2">
      <c r="A130" s="5"/>
      <c r="B130" s="5"/>
    </row>
    <row r="131" spans="1:2" s="2" customFormat="1" ht="12.75" x14ac:dyDescent="0.2">
      <c r="A131" s="5"/>
      <c r="B131" s="5"/>
    </row>
    <row r="132" spans="1:2" s="2" customFormat="1" ht="12.75" x14ac:dyDescent="0.2">
      <c r="A132" s="5"/>
      <c r="B132" s="5"/>
    </row>
    <row r="133" spans="1:2" s="2" customFormat="1" ht="12.75" x14ac:dyDescent="0.2">
      <c r="A133" s="5"/>
      <c r="B133" s="5"/>
    </row>
    <row r="134" spans="1:2" s="2" customFormat="1" ht="12.75" x14ac:dyDescent="0.2">
      <c r="A134" s="5"/>
      <c r="B134" s="5"/>
    </row>
    <row r="135" spans="1:2" s="2" customFormat="1" ht="12.75" x14ac:dyDescent="0.2">
      <c r="A135" s="5"/>
      <c r="B135" s="5"/>
    </row>
    <row r="136" spans="1:2" s="2" customFormat="1" ht="12.75" x14ac:dyDescent="0.2">
      <c r="A136" s="5"/>
      <c r="B136" s="5"/>
    </row>
    <row r="137" spans="1:2" s="2" customFormat="1" ht="12.75" x14ac:dyDescent="0.2">
      <c r="A137" s="5"/>
      <c r="B137" s="5"/>
    </row>
    <row r="138" spans="1:2" s="2" customFormat="1" ht="12.75" x14ac:dyDescent="0.2">
      <c r="A138" s="5"/>
      <c r="B138" s="5"/>
    </row>
    <row r="139" spans="1:2" s="2" customFormat="1" ht="12.75" x14ac:dyDescent="0.2">
      <c r="A139" s="5"/>
      <c r="B139" s="5"/>
    </row>
    <row r="140" spans="1:2" s="2" customFormat="1" ht="12.75" x14ac:dyDescent="0.2">
      <c r="A140" s="5"/>
      <c r="B140" s="5"/>
    </row>
    <row r="141" spans="1:2" s="2" customFormat="1" ht="12.75" x14ac:dyDescent="0.2">
      <c r="A141" s="5"/>
      <c r="B141" s="5"/>
    </row>
    <row r="142" spans="1:2" s="2" customFormat="1" ht="12.75" x14ac:dyDescent="0.2">
      <c r="A142" s="5"/>
      <c r="B142" s="5"/>
    </row>
    <row r="143" spans="1:2" s="2" customFormat="1" ht="12.75" x14ac:dyDescent="0.2">
      <c r="A143" s="5"/>
      <c r="B143" s="5"/>
    </row>
    <row r="144" spans="1:2" s="2" customFormat="1" ht="12.75" x14ac:dyDescent="0.2">
      <c r="A144" s="5"/>
      <c r="B144" s="5"/>
    </row>
    <row r="145" spans="1:2" s="2" customFormat="1" ht="12.75" x14ac:dyDescent="0.2">
      <c r="A145" s="5"/>
      <c r="B145" s="5"/>
    </row>
    <row r="146" spans="1:2" s="2" customFormat="1" ht="12.75" x14ac:dyDescent="0.2">
      <c r="A146" s="5"/>
      <c r="B146" s="5"/>
    </row>
    <row r="147" spans="1:2" s="2" customFormat="1" ht="12.75" x14ac:dyDescent="0.2">
      <c r="A147" s="5"/>
      <c r="B147" s="5"/>
    </row>
    <row r="148" spans="1:2" s="2" customFormat="1" ht="12.75" x14ac:dyDescent="0.2">
      <c r="A148" s="5"/>
      <c r="B148" s="5"/>
    </row>
    <row r="149" spans="1:2" s="2" customFormat="1" ht="12.75" x14ac:dyDescent="0.2">
      <c r="A149" s="5"/>
      <c r="B149" s="5"/>
    </row>
    <row r="150" spans="1:2" s="2" customFormat="1" ht="12.75" x14ac:dyDescent="0.2">
      <c r="A150" s="5"/>
      <c r="B150" s="5"/>
    </row>
    <row r="151" spans="1:2" s="2" customFormat="1" ht="12.75" x14ac:dyDescent="0.2">
      <c r="A151" s="5"/>
      <c r="B151" s="5"/>
    </row>
    <row r="152" spans="1:2" s="2" customFormat="1" ht="12.75" x14ac:dyDescent="0.2">
      <c r="A152" s="5"/>
      <c r="B152" s="5"/>
    </row>
    <row r="153" spans="1:2" s="2" customFormat="1" ht="12.75" x14ac:dyDescent="0.2">
      <c r="A153" s="5"/>
      <c r="B153" s="5"/>
    </row>
    <row r="154" spans="1:2" s="2" customFormat="1" ht="12.75" x14ac:dyDescent="0.2">
      <c r="A154" s="5"/>
      <c r="B154" s="5"/>
    </row>
    <row r="155" spans="1:2" s="2" customFormat="1" ht="12.75" x14ac:dyDescent="0.2">
      <c r="A155" s="5"/>
      <c r="B155" s="5"/>
    </row>
    <row r="156" spans="1:2" s="2" customFormat="1" ht="12.75" x14ac:dyDescent="0.2">
      <c r="A156" s="5"/>
      <c r="B156" s="5"/>
    </row>
    <row r="157" spans="1:2" s="2" customFormat="1" ht="12.75" x14ac:dyDescent="0.2">
      <c r="A157" s="5"/>
      <c r="B157" s="5"/>
    </row>
    <row r="158" spans="1:2" s="2" customFormat="1" ht="12.75" x14ac:dyDescent="0.2">
      <c r="A158" s="5"/>
      <c r="B158" s="5"/>
    </row>
    <row r="159" spans="1:2" s="2" customFormat="1" ht="12.75" x14ac:dyDescent="0.2">
      <c r="A159" s="5"/>
      <c r="B159" s="5"/>
    </row>
    <row r="160" spans="1:2" s="2" customFormat="1" ht="12.75" x14ac:dyDescent="0.2">
      <c r="A160" s="5"/>
      <c r="B160" s="5"/>
    </row>
    <row r="161" spans="1:2" s="2" customFormat="1" ht="12.75" x14ac:dyDescent="0.2">
      <c r="A161" s="5"/>
      <c r="B161" s="5"/>
    </row>
    <row r="162" spans="1:2" s="2" customFormat="1" ht="12.75" x14ac:dyDescent="0.2">
      <c r="A162" s="5"/>
      <c r="B162" s="5"/>
    </row>
    <row r="163" spans="1:2" s="2" customFormat="1" ht="12.75" x14ac:dyDescent="0.2">
      <c r="A163" s="5"/>
      <c r="B163" s="5"/>
    </row>
    <row r="164" spans="1:2" s="2" customFormat="1" ht="12.75" x14ac:dyDescent="0.2">
      <c r="A164" s="5"/>
      <c r="B164" s="5"/>
    </row>
    <row r="165" spans="1:2" s="2" customFormat="1" ht="12.75" x14ac:dyDescent="0.2">
      <c r="A165" s="5"/>
      <c r="B165" s="5"/>
    </row>
    <row r="166" spans="1:2" s="2" customFormat="1" ht="12.75" x14ac:dyDescent="0.2">
      <c r="A166" s="5"/>
      <c r="B166" s="5"/>
    </row>
    <row r="167" spans="1:2" s="2" customFormat="1" ht="12.75" x14ac:dyDescent="0.2">
      <c r="A167" s="5"/>
      <c r="B167" s="5"/>
    </row>
    <row r="168" spans="1:2" s="2" customFormat="1" ht="12.75" x14ac:dyDescent="0.2">
      <c r="A168" s="5"/>
      <c r="B168" s="5"/>
    </row>
    <row r="169" spans="1:2" s="2" customFormat="1" ht="12.75" x14ac:dyDescent="0.2">
      <c r="A169" s="5"/>
      <c r="B169" s="5"/>
    </row>
    <row r="170" spans="1:2" s="2" customFormat="1" ht="12.75" x14ac:dyDescent="0.2">
      <c r="A170" s="5"/>
      <c r="B170" s="5"/>
    </row>
    <row r="171" spans="1:2" s="2" customFormat="1" ht="12.75" x14ac:dyDescent="0.2">
      <c r="A171" s="5"/>
      <c r="B171" s="5"/>
    </row>
    <row r="172" spans="1:2" s="2" customFormat="1" ht="12.75" x14ac:dyDescent="0.2">
      <c r="A172" s="5"/>
      <c r="B172" s="5"/>
    </row>
    <row r="173" spans="1:2" s="2" customFormat="1" ht="12.75" x14ac:dyDescent="0.2">
      <c r="A173" s="5"/>
      <c r="B173" s="5"/>
    </row>
    <row r="174" spans="1:2" s="2" customFormat="1" ht="12.75" x14ac:dyDescent="0.2">
      <c r="A174" s="5"/>
      <c r="B174" s="5"/>
    </row>
    <row r="175" spans="1:2" s="2" customFormat="1" ht="12.75" x14ac:dyDescent="0.2">
      <c r="A175" s="5"/>
      <c r="B175" s="5"/>
    </row>
    <row r="176" spans="1:2" s="2" customFormat="1" ht="12.75" x14ac:dyDescent="0.2">
      <c r="A176" s="5"/>
      <c r="B176" s="5"/>
    </row>
    <row r="177" spans="1:2" s="2" customFormat="1" ht="12.75" x14ac:dyDescent="0.2">
      <c r="A177" s="5"/>
      <c r="B177" s="5"/>
    </row>
    <row r="178" spans="1:2" s="2" customFormat="1" ht="12.75" x14ac:dyDescent="0.2">
      <c r="A178" s="5"/>
      <c r="B178" s="5"/>
    </row>
    <row r="179" spans="1:2" s="2" customFormat="1" ht="12.75" x14ac:dyDescent="0.2">
      <c r="A179" s="5"/>
      <c r="B179" s="5"/>
    </row>
    <row r="180" spans="1:2" s="2" customFormat="1" ht="12.75" x14ac:dyDescent="0.2">
      <c r="A180" s="5"/>
      <c r="B180" s="5"/>
    </row>
    <row r="181" spans="1:2" s="2" customFormat="1" ht="12.75" x14ac:dyDescent="0.2">
      <c r="A181" s="5"/>
      <c r="B181" s="5"/>
    </row>
    <row r="182" spans="1:2" s="2" customFormat="1" ht="12.75" x14ac:dyDescent="0.2">
      <c r="A182" s="5"/>
      <c r="B182" s="5"/>
    </row>
    <row r="183" spans="1:2" s="2" customFormat="1" ht="12.75" x14ac:dyDescent="0.2">
      <c r="A183" s="5"/>
      <c r="B183" s="5"/>
    </row>
    <row r="184" spans="1:2" s="2" customFormat="1" ht="12.75" x14ac:dyDescent="0.2">
      <c r="A184" s="5"/>
      <c r="B184" s="5"/>
    </row>
    <row r="185" spans="1:2" s="2" customFormat="1" ht="12.75" x14ac:dyDescent="0.2">
      <c r="A185" s="5"/>
      <c r="B185" s="5"/>
    </row>
    <row r="186" spans="1:2" s="2" customFormat="1" ht="12.75" x14ac:dyDescent="0.2">
      <c r="A186" s="5"/>
      <c r="B186" s="5"/>
    </row>
    <row r="187" spans="1:2" s="2" customFormat="1" ht="12.75" x14ac:dyDescent="0.2">
      <c r="A187" s="5"/>
      <c r="B187" s="5"/>
    </row>
    <row r="188" spans="1:2" s="2" customFormat="1" ht="12.75" x14ac:dyDescent="0.2">
      <c r="A188" s="5"/>
      <c r="B188" s="5"/>
    </row>
    <row r="189" spans="1:2" s="2" customFormat="1" ht="12.75" x14ac:dyDescent="0.2">
      <c r="A189" s="5"/>
      <c r="B189" s="5"/>
    </row>
    <row r="190" spans="1:2" s="2" customFormat="1" ht="12.75" x14ac:dyDescent="0.2">
      <c r="A190" s="5"/>
      <c r="B190" s="5"/>
    </row>
    <row r="191" spans="1:2" s="2" customFormat="1" ht="12.75" x14ac:dyDescent="0.2">
      <c r="A191" s="5"/>
      <c r="B191" s="5"/>
    </row>
    <row r="192" spans="1:2" s="2" customFormat="1" ht="12.75" x14ac:dyDescent="0.2">
      <c r="A192" s="5"/>
      <c r="B192" s="5"/>
    </row>
    <row r="193" spans="1:2" s="2" customFormat="1" ht="12.75" x14ac:dyDescent="0.2">
      <c r="A193" s="5"/>
      <c r="B193" s="5"/>
    </row>
    <row r="194" spans="1:2" s="2" customFormat="1" ht="12.75" x14ac:dyDescent="0.2">
      <c r="A194" s="5"/>
      <c r="B194" s="5"/>
    </row>
    <row r="195" spans="1:2" s="2" customFormat="1" ht="12.75" x14ac:dyDescent="0.2">
      <c r="A195" s="5"/>
      <c r="B195" s="5"/>
    </row>
    <row r="196" spans="1:2" s="2" customFormat="1" ht="12.75" x14ac:dyDescent="0.2">
      <c r="A196" s="5"/>
      <c r="B196" s="5"/>
    </row>
    <row r="197" spans="1:2" s="2" customFormat="1" ht="12.75" x14ac:dyDescent="0.2">
      <c r="A197" s="5"/>
      <c r="B197" s="5"/>
    </row>
    <row r="198" spans="1:2" s="2" customFormat="1" ht="12.75" x14ac:dyDescent="0.2">
      <c r="A198" s="5"/>
      <c r="B198" s="5"/>
    </row>
    <row r="199" spans="1:2" s="2" customFormat="1" ht="12.75" x14ac:dyDescent="0.2">
      <c r="A199" s="5"/>
      <c r="B199" s="5"/>
    </row>
    <row r="200" spans="1:2" s="2" customFormat="1" ht="12.75" x14ac:dyDescent="0.2">
      <c r="A200" s="5"/>
      <c r="B200" s="5"/>
    </row>
    <row r="201" spans="1:2" s="2" customFormat="1" ht="12.75" x14ac:dyDescent="0.2">
      <c r="A201" s="5"/>
      <c r="B201" s="5"/>
    </row>
    <row r="202" spans="1:2" s="2" customFormat="1" ht="12.75" x14ac:dyDescent="0.2">
      <c r="A202" s="5"/>
      <c r="B202" s="5"/>
    </row>
    <row r="203" spans="1:2" s="2" customFormat="1" ht="12.75" x14ac:dyDescent="0.2">
      <c r="A203" s="5"/>
      <c r="B203" s="5"/>
    </row>
    <row r="204" spans="1:2" s="2" customFormat="1" ht="12.75" x14ac:dyDescent="0.2">
      <c r="A204" s="5"/>
      <c r="B204" s="5"/>
    </row>
    <row r="205" spans="1:2" s="2" customFormat="1" ht="12.75" x14ac:dyDescent="0.2">
      <c r="A205" s="5"/>
      <c r="B205" s="5"/>
    </row>
    <row r="206" spans="1:2" s="2" customFormat="1" ht="12.75" x14ac:dyDescent="0.2">
      <c r="A206" s="5"/>
      <c r="B206" s="5"/>
    </row>
    <row r="207" spans="1:2" s="2" customFormat="1" ht="12.75" x14ac:dyDescent="0.2">
      <c r="A207" s="5"/>
      <c r="B207" s="5"/>
    </row>
    <row r="208" spans="1:2" s="2" customFormat="1" ht="12.75" x14ac:dyDescent="0.2">
      <c r="A208" s="5"/>
      <c r="B208" s="5"/>
    </row>
    <row r="209" spans="1:2" s="2" customFormat="1" ht="12.75" x14ac:dyDescent="0.2">
      <c r="A209" s="5"/>
      <c r="B209" s="5"/>
    </row>
    <row r="210" spans="1:2" s="2" customFormat="1" ht="12.75" x14ac:dyDescent="0.2">
      <c r="A210" s="5"/>
      <c r="B210" s="5"/>
    </row>
    <row r="211" spans="1:2" s="2" customFormat="1" ht="12.75" x14ac:dyDescent="0.2">
      <c r="A211" s="5"/>
      <c r="B211" s="5"/>
    </row>
    <row r="212" spans="1:2" s="2" customFormat="1" ht="12.75" x14ac:dyDescent="0.2">
      <c r="A212" s="5"/>
      <c r="B212" s="5"/>
    </row>
    <row r="213" spans="1:2" s="2" customFormat="1" ht="12.75" x14ac:dyDescent="0.2">
      <c r="A213" s="5"/>
      <c r="B213" s="5"/>
    </row>
    <row r="214" spans="1:2" s="2" customFormat="1" ht="12.75" x14ac:dyDescent="0.2">
      <c r="A214" s="5"/>
      <c r="B214" s="5"/>
    </row>
    <row r="215" spans="1:2" s="2" customFormat="1" ht="12.75" x14ac:dyDescent="0.2">
      <c r="A215" s="5"/>
      <c r="B215" s="5"/>
    </row>
    <row r="216" spans="1:2" s="2" customFormat="1" ht="12.75" x14ac:dyDescent="0.2">
      <c r="A216" s="5"/>
      <c r="B216" s="5"/>
    </row>
    <row r="217" spans="1:2" s="2" customFormat="1" ht="12.75" x14ac:dyDescent="0.2">
      <c r="A217" s="5"/>
      <c r="B217" s="5"/>
    </row>
    <row r="218" spans="1:2" s="2" customFormat="1" ht="12.75" x14ac:dyDescent="0.2">
      <c r="A218" s="5"/>
      <c r="B218" s="5"/>
    </row>
    <row r="219" spans="1:2" s="2" customFormat="1" ht="12.75" x14ac:dyDescent="0.2">
      <c r="A219" s="5"/>
      <c r="B219" s="5"/>
    </row>
    <row r="220" spans="1:2" s="2" customFormat="1" ht="12.75" x14ac:dyDescent="0.2">
      <c r="A220" s="5"/>
      <c r="B220" s="5"/>
    </row>
    <row r="221" spans="1:2" s="2" customFormat="1" ht="12.75" x14ac:dyDescent="0.2">
      <c r="A221" s="5"/>
      <c r="B221" s="5"/>
    </row>
    <row r="222" spans="1:2" s="2" customFormat="1" ht="12.75" x14ac:dyDescent="0.2">
      <c r="A222" s="5"/>
      <c r="B222" s="5"/>
    </row>
    <row r="223" spans="1:2" s="2" customFormat="1" ht="12.75" x14ac:dyDescent="0.2">
      <c r="A223" s="5"/>
      <c r="B223" s="5"/>
    </row>
    <row r="224" spans="1:2" s="2" customFormat="1" ht="12.75" x14ac:dyDescent="0.2">
      <c r="A224" s="5"/>
      <c r="B224" s="5"/>
    </row>
    <row r="225" spans="1:2" s="2" customFormat="1" ht="12.75" x14ac:dyDescent="0.2">
      <c r="A225" s="5"/>
      <c r="B225" s="5"/>
    </row>
    <row r="226" spans="1:2" s="2" customFormat="1" ht="12.75" x14ac:dyDescent="0.2">
      <c r="A226" s="5"/>
      <c r="B226" s="5"/>
    </row>
    <row r="227" spans="1:2" s="2" customFormat="1" ht="12.75" x14ac:dyDescent="0.2">
      <c r="A227" s="5"/>
      <c r="B227" s="5"/>
    </row>
    <row r="228" spans="1:2" s="2" customFormat="1" ht="12.75" x14ac:dyDescent="0.2">
      <c r="A228" s="5"/>
      <c r="B228" s="5"/>
    </row>
    <row r="229" spans="1:2" s="2" customFormat="1" ht="12.75" x14ac:dyDescent="0.2">
      <c r="A229" s="5"/>
      <c r="B229" s="5"/>
    </row>
    <row r="230" spans="1:2" s="2" customFormat="1" ht="12.75" x14ac:dyDescent="0.2">
      <c r="A230" s="5"/>
      <c r="B230" s="5"/>
    </row>
    <row r="231" spans="1:2" s="2" customFormat="1" ht="12.75" x14ac:dyDescent="0.2">
      <c r="A231" s="5"/>
      <c r="B231" s="5"/>
    </row>
    <row r="232" spans="1:2" s="2" customFormat="1" ht="12.75" x14ac:dyDescent="0.2">
      <c r="A232" s="5"/>
      <c r="B232" s="5"/>
    </row>
    <row r="233" spans="1:2" s="2" customFormat="1" ht="12.75" x14ac:dyDescent="0.2">
      <c r="A233" s="5"/>
      <c r="B233" s="5"/>
    </row>
    <row r="234" spans="1:2" s="2" customFormat="1" ht="12.75" x14ac:dyDescent="0.2">
      <c r="A234" s="5"/>
      <c r="B234" s="5"/>
    </row>
    <row r="235" spans="1:2" s="2" customFormat="1" ht="12.75" x14ac:dyDescent="0.2">
      <c r="A235" s="5"/>
      <c r="B235" s="5"/>
    </row>
    <row r="236" spans="1:2" s="2" customFormat="1" ht="12.75" x14ac:dyDescent="0.2">
      <c r="A236" s="5"/>
      <c r="B236" s="5"/>
    </row>
    <row r="237" spans="1:2" s="2" customFormat="1" ht="12.75" x14ac:dyDescent="0.2">
      <c r="A237" s="5"/>
      <c r="B237" s="5"/>
    </row>
    <row r="238" spans="1:2" s="2" customFormat="1" ht="12.75" x14ac:dyDescent="0.2">
      <c r="A238" s="5"/>
      <c r="B238" s="5"/>
    </row>
    <row r="239" spans="1:2" s="2" customFormat="1" ht="12.75" x14ac:dyDescent="0.2">
      <c r="A239" s="5"/>
      <c r="B239" s="5"/>
    </row>
    <row r="240" spans="1:2" s="2" customFormat="1" ht="12.75" x14ac:dyDescent="0.2">
      <c r="A240" s="5"/>
      <c r="B240" s="5"/>
    </row>
    <row r="241" spans="1:2" s="2" customFormat="1" ht="12.75" x14ac:dyDescent="0.2">
      <c r="A241" s="5"/>
      <c r="B241" s="5"/>
    </row>
    <row r="242" spans="1:2" s="2" customFormat="1" ht="12.75" x14ac:dyDescent="0.2">
      <c r="A242" s="5"/>
      <c r="B242" s="5"/>
    </row>
    <row r="243" spans="1:2" s="2" customFormat="1" ht="12.75" x14ac:dyDescent="0.2">
      <c r="A243" s="5"/>
      <c r="B243" s="5"/>
    </row>
    <row r="244" spans="1:2" s="2" customFormat="1" ht="12.75" x14ac:dyDescent="0.2">
      <c r="A244" s="5"/>
      <c r="B244" s="5"/>
    </row>
    <row r="245" spans="1:2" s="2" customFormat="1" ht="12.75" x14ac:dyDescent="0.2">
      <c r="A245" s="5"/>
      <c r="B245" s="5"/>
    </row>
    <row r="246" spans="1:2" s="2" customFormat="1" ht="12.75" x14ac:dyDescent="0.2">
      <c r="A246" s="5"/>
      <c r="B246" s="5"/>
    </row>
    <row r="247" spans="1:2" s="2" customFormat="1" ht="12.75" x14ac:dyDescent="0.2">
      <c r="A247" s="5"/>
      <c r="B247" s="5"/>
    </row>
    <row r="248" spans="1:2" s="2" customFormat="1" ht="12.75" x14ac:dyDescent="0.2">
      <c r="A248" s="5"/>
      <c r="B248" s="5"/>
    </row>
    <row r="249" spans="1:2" s="2" customFormat="1" ht="12.75" x14ac:dyDescent="0.2">
      <c r="A249" s="5"/>
      <c r="B249" s="5"/>
    </row>
    <row r="250" spans="1:2" s="2" customFormat="1" ht="12.75" x14ac:dyDescent="0.2">
      <c r="A250" s="5"/>
      <c r="B250" s="5"/>
    </row>
    <row r="251" spans="1:2" s="2" customFormat="1" ht="12.75" x14ac:dyDescent="0.2">
      <c r="A251" s="5"/>
      <c r="B251" s="5"/>
    </row>
    <row r="252" spans="1:2" s="2" customFormat="1" ht="12.75" x14ac:dyDescent="0.2">
      <c r="A252" s="5"/>
      <c r="B252" s="5"/>
    </row>
    <row r="253" spans="1:2" s="2" customFormat="1" ht="12.75" x14ac:dyDescent="0.2">
      <c r="A253" s="5"/>
      <c r="B253" s="5"/>
    </row>
    <row r="254" spans="1:2" s="2" customFormat="1" ht="12.75" x14ac:dyDescent="0.2">
      <c r="A254" s="5"/>
      <c r="B254" s="5"/>
    </row>
    <row r="255" spans="1:2" s="2" customFormat="1" ht="12.75" x14ac:dyDescent="0.2">
      <c r="A255" s="5"/>
      <c r="B255" s="5"/>
    </row>
    <row r="256" spans="1:2" s="2" customFormat="1" ht="12.75" x14ac:dyDescent="0.2">
      <c r="A256" s="5"/>
      <c r="B256" s="5"/>
    </row>
    <row r="257" spans="1:2" s="2" customFormat="1" ht="12.75" x14ac:dyDescent="0.2">
      <c r="A257" s="5"/>
      <c r="B257" s="5"/>
    </row>
    <row r="258" spans="1:2" s="2" customFormat="1" ht="12.75" x14ac:dyDescent="0.2">
      <c r="A258" s="5"/>
      <c r="B258" s="5"/>
    </row>
    <row r="259" spans="1:2" s="2" customFormat="1" ht="12.75" x14ac:dyDescent="0.2">
      <c r="A259" s="5"/>
      <c r="B259" s="5"/>
    </row>
    <row r="260" spans="1:2" s="2" customFormat="1" ht="12.75" x14ac:dyDescent="0.2">
      <c r="A260" s="5"/>
      <c r="B260" s="5"/>
    </row>
    <row r="261" spans="1:2" s="2" customFormat="1" ht="12.75" x14ac:dyDescent="0.2">
      <c r="A261" s="5"/>
      <c r="B261" s="5"/>
    </row>
    <row r="262" spans="1:2" s="2" customFormat="1" ht="12.75" x14ac:dyDescent="0.2">
      <c r="A262" s="5"/>
      <c r="B262" s="5"/>
    </row>
    <row r="263" spans="1:2" s="2" customFormat="1" ht="12.75" x14ac:dyDescent="0.2">
      <c r="A263" s="5"/>
      <c r="B263" s="5"/>
    </row>
    <row r="264" spans="1:2" s="2" customFormat="1" ht="12.75" x14ac:dyDescent="0.2">
      <c r="A264" s="5"/>
      <c r="B264" s="5"/>
    </row>
    <row r="265" spans="1:2" s="2" customFormat="1" ht="12.75" x14ac:dyDescent="0.2">
      <c r="A265" s="5"/>
      <c r="B265" s="5"/>
    </row>
    <row r="266" spans="1:2" s="2" customFormat="1" ht="12.75" x14ac:dyDescent="0.2">
      <c r="A266" s="5"/>
      <c r="B266" s="5"/>
    </row>
    <row r="267" spans="1:2" s="2" customFormat="1" ht="12.75" x14ac:dyDescent="0.2">
      <c r="A267" s="5"/>
      <c r="B267" s="5"/>
    </row>
    <row r="268" spans="1:2" s="2" customFormat="1" ht="12.75" x14ac:dyDescent="0.2">
      <c r="A268" s="5"/>
      <c r="B268" s="5"/>
    </row>
    <row r="269" spans="1:2" s="2" customFormat="1" ht="12.75" x14ac:dyDescent="0.2">
      <c r="A269" s="5"/>
      <c r="B269" s="5"/>
    </row>
    <row r="270" spans="1:2" s="2" customFormat="1" ht="12.75" x14ac:dyDescent="0.2">
      <c r="A270" s="5"/>
      <c r="B270" s="5"/>
    </row>
    <row r="271" spans="1:2" s="2" customFormat="1" ht="12.75" x14ac:dyDescent="0.2">
      <c r="A271" s="5"/>
      <c r="B271" s="5"/>
    </row>
    <row r="272" spans="1:2" s="2" customFormat="1" ht="12.75" x14ac:dyDescent="0.2">
      <c r="A272" s="5"/>
      <c r="B272" s="5"/>
    </row>
    <row r="273" spans="1:2" s="2" customFormat="1" ht="12.75" x14ac:dyDescent="0.2">
      <c r="A273" s="5"/>
      <c r="B273" s="5"/>
    </row>
    <row r="274" spans="1:2" s="2" customFormat="1" ht="12.75" x14ac:dyDescent="0.2">
      <c r="A274" s="5"/>
      <c r="B274" s="5"/>
    </row>
    <row r="275" spans="1:2" s="2" customFormat="1" ht="12.75" x14ac:dyDescent="0.2">
      <c r="A275" s="5"/>
      <c r="B275" s="5"/>
    </row>
    <row r="276" spans="1:2" s="2" customFormat="1" ht="12.75" x14ac:dyDescent="0.2">
      <c r="A276" s="5"/>
      <c r="B276" s="5"/>
    </row>
    <row r="277" spans="1:2" s="2" customFormat="1" ht="12.75" x14ac:dyDescent="0.2">
      <c r="A277" s="5"/>
      <c r="B277" s="5"/>
    </row>
    <row r="278" spans="1:2" s="2" customFormat="1" ht="12.75" x14ac:dyDescent="0.2">
      <c r="A278" s="5"/>
      <c r="B278" s="5"/>
    </row>
    <row r="279" spans="1:2" s="2" customFormat="1" ht="12.75" x14ac:dyDescent="0.2">
      <c r="A279" s="5"/>
      <c r="B279" s="5"/>
    </row>
    <row r="280" spans="1:2" s="2" customFormat="1" ht="12.75" x14ac:dyDescent="0.2">
      <c r="A280" s="5"/>
      <c r="B280" s="5"/>
    </row>
    <row r="281" spans="1:2" s="2" customFormat="1" ht="12.75" x14ac:dyDescent="0.2">
      <c r="A281" s="5"/>
      <c r="B281" s="5"/>
    </row>
    <row r="282" spans="1:2" s="2" customFormat="1" ht="12.75" x14ac:dyDescent="0.2">
      <c r="A282" s="5"/>
      <c r="B282" s="5"/>
    </row>
    <row r="283" spans="1:2" s="2" customFormat="1" ht="12.75" x14ac:dyDescent="0.2">
      <c r="A283" s="5"/>
      <c r="B283" s="5"/>
    </row>
    <row r="284" spans="1:2" s="2" customFormat="1" ht="12.75" x14ac:dyDescent="0.2">
      <c r="A284" s="5"/>
      <c r="B284" s="5"/>
    </row>
    <row r="285" spans="1:2" s="2" customFormat="1" ht="12.75" x14ac:dyDescent="0.2">
      <c r="A285" s="5"/>
      <c r="B285" s="5"/>
    </row>
    <row r="286" spans="1:2" s="2" customFormat="1" ht="12.75" x14ac:dyDescent="0.2">
      <c r="A286" s="5"/>
      <c r="B286" s="5"/>
    </row>
    <row r="287" spans="1:2" s="2" customFormat="1" ht="12.75" x14ac:dyDescent="0.2">
      <c r="A287" s="5"/>
      <c r="B287" s="5"/>
    </row>
    <row r="288" spans="1:2" s="2" customFormat="1" ht="12.75" x14ac:dyDescent="0.2">
      <c r="A288" s="5"/>
      <c r="B288" s="5"/>
    </row>
    <row r="289" spans="1:2" s="2" customFormat="1" ht="12.75" x14ac:dyDescent="0.2">
      <c r="A289" s="5"/>
      <c r="B289" s="5"/>
    </row>
    <row r="290" spans="1:2" s="2" customFormat="1" ht="12.75" x14ac:dyDescent="0.2">
      <c r="A290" s="5"/>
      <c r="B290" s="5"/>
    </row>
    <row r="291" spans="1:2" s="2" customFormat="1" ht="12.75" x14ac:dyDescent="0.2">
      <c r="A291" s="5"/>
      <c r="B291" s="5"/>
    </row>
    <row r="292" spans="1:2" s="2" customFormat="1" ht="12.75" x14ac:dyDescent="0.2">
      <c r="A292" s="5"/>
      <c r="B292" s="5"/>
    </row>
    <row r="293" spans="1:2" s="2" customFormat="1" ht="12.75" x14ac:dyDescent="0.2">
      <c r="A293" s="5"/>
      <c r="B293" s="5"/>
    </row>
    <row r="294" spans="1:2" s="2" customFormat="1" ht="12.75" x14ac:dyDescent="0.2">
      <c r="A294" s="5"/>
      <c r="B294" s="5"/>
    </row>
    <row r="295" spans="1:2" s="2" customFormat="1" ht="12.75" x14ac:dyDescent="0.2">
      <c r="A295" s="5"/>
      <c r="B295" s="5"/>
    </row>
    <row r="296" spans="1:2" s="2" customFormat="1" ht="12.75" x14ac:dyDescent="0.2">
      <c r="A296" s="5"/>
      <c r="B296" s="5"/>
    </row>
    <row r="297" spans="1:2" s="2" customFormat="1" ht="12.75" x14ac:dyDescent="0.2">
      <c r="A297" s="5"/>
      <c r="B297" s="5"/>
    </row>
    <row r="298" spans="1:2" s="2" customFormat="1" ht="12.75" x14ac:dyDescent="0.2">
      <c r="A298" s="5"/>
      <c r="B298" s="5"/>
    </row>
    <row r="299" spans="1:2" s="2" customFormat="1" ht="12.75" x14ac:dyDescent="0.2">
      <c r="A299" s="5"/>
      <c r="B299" s="5"/>
    </row>
    <row r="300" spans="1:2" s="2" customFormat="1" ht="12.75" x14ac:dyDescent="0.2">
      <c r="A300" s="5"/>
      <c r="B300" s="5"/>
    </row>
    <row r="301" spans="1:2" s="2" customFormat="1" ht="12.75" x14ac:dyDescent="0.2">
      <c r="A301" s="5"/>
      <c r="B301" s="5"/>
    </row>
    <row r="302" spans="1:2" s="2" customFormat="1" ht="12.75" x14ac:dyDescent="0.2">
      <c r="A302" s="5"/>
      <c r="B302" s="5"/>
    </row>
    <row r="303" spans="1:2" s="2" customFormat="1" ht="12.75" x14ac:dyDescent="0.2">
      <c r="A303" s="5"/>
      <c r="B303" s="5"/>
    </row>
    <row r="304" spans="1:2" s="2" customFormat="1" ht="12.75" x14ac:dyDescent="0.2">
      <c r="A304" s="5"/>
      <c r="B304" s="5"/>
    </row>
    <row r="305" spans="1:2" s="2" customFormat="1" ht="12.75" x14ac:dyDescent="0.2">
      <c r="A305" s="5"/>
      <c r="B305" s="5"/>
    </row>
    <row r="306" spans="1:2" s="2" customFormat="1" ht="12.75" x14ac:dyDescent="0.2">
      <c r="A306" s="5"/>
      <c r="B306" s="5"/>
    </row>
    <row r="307" spans="1:2" s="2" customFormat="1" ht="12.75" x14ac:dyDescent="0.2">
      <c r="A307" s="5"/>
      <c r="B307" s="5"/>
    </row>
    <row r="308" spans="1:2" s="2" customFormat="1" ht="12.75" x14ac:dyDescent="0.2">
      <c r="A308" s="5"/>
      <c r="B308" s="5"/>
    </row>
    <row r="309" spans="1:2" s="2" customFormat="1" ht="12.75" x14ac:dyDescent="0.2">
      <c r="A309" s="5"/>
      <c r="B309" s="5"/>
    </row>
    <row r="310" spans="1:2" s="2" customFormat="1" ht="12.75" x14ac:dyDescent="0.2">
      <c r="A310" s="5"/>
      <c r="B310" s="5"/>
    </row>
    <row r="311" spans="1:2" s="2" customFormat="1" ht="12.75" x14ac:dyDescent="0.2">
      <c r="A311" s="5"/>
      <c r="B311" s="5"/>
    </row>
    <row r="312" spans="1:2" s="2" customFormat="1" ht="12.75" x14ac:dyDescent="0.2">
      <c r="A312" s="5"/>
      <c r="B312" s="5"/>
    </row>
    <row r="313" spans="1:2" s="2" customFormat="1" ht="12.75" x14ac:dyDescent="0.2">
      <c r="A313" s="5"/>
      <c r="B313" s="5"/>
    </row>
    <row r="314" spans="1:2" s="2" customFormat="1" ht="12.75" x14ac:dyDescent="0.2">
      <c r="A314" s="5"/>
      <c r="B314" s="5"/>
    </row>
    <row r="315" spans="1:2" s="2" customFormat="1" ht="12.75" x14ac:dyDescent="0.2">
      <c r="A315" s="5"/>
      <c r="B315" s="5"/>
    </row>
    <row r="316" spans="1:2" s="2" customFormat="1" ht="12.75" x14ac:dyDescent="0.2">
      <c r="A316" s="5"/>
      <c r="B316" s="5"/>
    </row>
    <row r="317" spans="1:2" s="2" customFormat="1" ht="12.75" x14ac:dyDescent="0.2">
      <c r="A317" s="5"/>
      <c r="B317" s="5"/>
    </row>
    <row r="318" spans="1:2" s="2" customFormat="1" ht="12.75" x14ac:dyDescent="0.2">
      <c r="A318" s="5"/>
      <c r="B318" s="5"/>
    </row>
    <row r="319" spans="1:2" s="2" customFormat="1" ht="12.75" x14ac:dyDescent="0.2">
      <c r="A319" s="5"/>
      <c r="B319" s="5"/>
    </row>
    <row r="320" spans="1:2" s="2" customFormat="1" ht="12.75" x14ac:dyDescent="0.2">
      <c r="A320" s="5"/>
      <c r="B320" s="5"/>
    </row>
    <row r="321" spans="1:2" s="2" customFormat="1" ht="12.75" x14ac:dyDescent="0.2">
      <c r="A321" s="5"/>
      <c r="B321" s="5"/>
    </row>
    <row r="322" spans="1:2" s="2" customFormat="1" ht="12.75" x14ac:dyDescent="0.2">
      <c r="A322" s="5"/>
      <c r="B322" s="5"/>
    </row>
    <row r="323" spans="1:2" s="2" customFormat="1" ht="12.75" x14ac:dyDescent="0.2">
      <c r="A323" s="5"/>
      <c r="B323" s="5"/>
    </row>
    <row r="324" spans="1:2" s="2" customFormat="1" ht="12.75" x14ac:dyDescent="0.2">
      <c r="A324" s="5"/>
      <c r="B324" s="5"/>
    </row>
    <row r="325" spans="1:2" s="2" customFormat="1" ht="12.75" x14ac:dyDescent="0.2">
      <c r="A325" s="5"/>
      <c r="B325" s="5"/>
    </row>
    <row r="326" spans="1:2" s="2" customFormat="1" ht="12.75" x14ac:dyDescent="0.2">
      <c r="A326" s="5"/>
      <c r="B326" s="5"/>
    </row>
    <row r="327" spans="1:2" s="2" customFormat="1" ht="12.75" x14ac:dyDescent="0.2">
      <c r="A327" s="5"/>
      <c r="B327" s="5"/>
    </row>
    <row r="328" spans="1:2" s="2" customFormat="1" ht="12.75" x14ac:dyDescent="0.2">
      <c r="A328" s="5"/>
      <c r="B328" s="5"/>
    </row>
    <row r="329" spans="1:2" s="2" customFormat="1" ht="12.75" x14ac:dyDescent="0.2">
      <c r="A329" s="5"/>
      <c r="B329" s="5"/>
    </row>
    <row r="330" spans="1:2" s="2" customFormat="1" ht="12.75" x14ac:dyDescent="0.2">
      <c r="A330" s="5"/>
      <c r="B330" s="5"/>
    </row>
    <row r="331" spans="1:2" s="2" customFormat="1" ht="12.75" x14ac:dyDescent="0.2">
      <c r="A331" s="5"/>
      <c r="B331" s="5"/>
    </row>
    <row r="332" spans="1:2" s="2" customFormat="1" ht="12.75" x14ac:dyDescent="0.2">
      <c r="A332" s="5"/>
      <c r="B332" s="5"/>
    </row>
    <row r="333" spans="1:2" s="2" customFormat="1" ht="12.75" x14ac:dyDescent="0.2">
      <c r="A333" s="5"/>
      <c r="B333" s="5"/>
    </row>
    <row r="334" spans="1:2" s="2" customFormat="1" ht="12.75" x14ac:dyDescent="0.2">
      <c r="A334" s="5"/>
      <c r="B334" s="5"/>
    </row>
    <row r="335" spans="1:2" s="2" customFormat="1" ht="12.75" x14ac:dyDescent="0.2">
      <c r="A335" s="5"/>
      <c r="B335" s="5"/>
    </row>
    <row r="336" spans="1:2" s="2" customFormat="1" ht="12.75" x14ac:dyDescent="0.2">
      <c r="A336" s="5"/>
      <c r="B336" s="5"/>
    </row>
    <row r="337" spans="1:2" s="2" customFormat="1" ht="12.75" x14ac:dyDescent="0.2">
      <c r="A337" s="5"/>
      <c r="B337" s="5"/>
    </row>
    <row r="338" spans="1:2" s="2" customFormat="1" ht="12.75" x14ac:dyDescent="0.2">
      <c r="A338" s="5"/>
      <c r="B338" s="5"/>
    </row>
    <row r="339" spans="1:2" s="2" customFormat="1" ht="12.75" x14ac:dyDescent="0.2">
      <c r="A339" s="5"/>
      <c r="B339" s="5"/>
    </row>
    <row r="340" spans="1:2" s="2" customFormat="1" ht="12.75" x14ac:dyDescent="0.2">
      <c r="A340" s="5"/>
      <c r="B340" s="5"/>
    </row>
    <row r="341" spans="1:2" s="2" customFormat="1" ht="12.75" x14ac:dyDescent="0.2">
      <c r="A341" s="5"/>
      <c r="B341" s="5"/>
    </row>
    <row r="342" spans="1:2" s="2" customFormat="1" ht="12.75" x14ac:dyDescent="0.2">
      <c r="A342" s="5"/>
      <c r="B342" s="5"/>
    </row>
    <row r="343" spans="1:2" s="2" customFormat="1" ht="12.75" x14ac:dyDescent="0.2">
      <c r="A343" s="5"/>
      <c r="B343" s="5"/>
    </row>
    <row r="344" spans="1:2" s="2" customFormat="1" ht="12.75" x14ac:dyDescent="0.2">
      <c r="A344" s="5"/>
      <c r="B344" s="5"/>
    </row>
    <row r="345" spans="1:2" s="2" customFormat="1" ht="12.75" x14ac:dyDescent="0.2">
      <c r="A345" s="5"/>
      <c r="B345" s="5"/>
    </row>
    <row r="346" spans="1:2" s="2" customFormat="1" ht="12.75" x14ac:dyDescent="0.2">
      <c r="A346" s="5"/>
      <c r="B346" s="5"/>
    </row>
    <row r="347" spans="1:2" s="2" customFormat="1" ht="12.75" x14ac:dyDescent="0.2">
      <c r="A347" s="5"/>
      <c r="B347" s="5"/>
    </row>
    <row r="348" spans="1:2" s="2" customFormat="1" ht="12.75" x14ac:dyDescent="0.2">
      <c r="A348" s="5"/>
      <c r="B348" s="5"/>
    </row>
    <row r="349" spans="1:2" s="2" customFormat="1" ht="12.75" x14ac:dyDescent="0.2">
      <c r="A349" s="5"/>
      <c r="B349" s="5"/>
    </row>
    <row r="350" spans="1:2" s="2" customFormat="1" ht="12.75" x14ac:dyDescent="0.2">
      <c r="A350" s="5"/>
      <c r="B350" s="5"/>
    </row>
    <row r="351" spans="1:2" s="2" customFormat="1" ht="12.75" x14ac:dyDescent="0.2">
      <c r="A351" s="5"/>
      <c r="B351" s="5"/>
    </row>
    <row r="352" spans="1:2" s="2" customFormat="1" ht="12.75" x14ac:dyDescent="0.2">
      <c r="A352" s="5"/>
      <c r="B352" s="5"/>
    </row>
    <row r="353" spans="1:2" s="2" customFormat="1" ht="12.75" x14ac:dyDescent="0.2">
      <c r="A353" s="5"/>
      <c r="B353" s="5"/>
    </row>
    <row r="354" spans="1:2" s="2" customFormat="1" ht="12.75" x14ac:dyDescent="0.2">
      <c r="A354" s="5"/>
      <c r="B354" s="5"/>
    </row>
    <row r="355" spans="1:2" s="2" customFormat="1" ht="12.75" x14ac:dyDescent="0.2">
      <c r="A355" s="5"/>
      <c r="B355" s="5"/>
    </row>
    <row r="356" spans="1:2" s="2" customFormat="1" ht="12.75" x14ac:dyDescent="0.2">
      <c r="A356" s="5"/>
      <c r="B356" s="5"/>
    </row>
    <row r="357" spans="1:2" s="2" customFormat="1" ht="12.75" x14ac:dyDescent="0.2">
      <c r="A357" s="5"/>
      <c r="B357" s="5"/>
    </row>
    <row r="358" spans="1:2" s="2" customFormat="1" ht="12.75" x14ac:dyDescent="0.2">
      <c r="A358" s="5"/>
      <c r="B358" s="5"/>
    </row>
    <row r="359" spans="1:2" s="2" customFormat="1" ht="12.75" x14ac:dyDescent="0.2">
      <c r="A359" s="5"/>
      <c r="B359" s="5"/>
    </row>
    <row r="360" spans="1:2" s="2" customFormat="1" ht="12.75" x14ac:dyDescent="0.2">
      <c r="A360" s="5"/>
      <c r="B360" s="5"/>
    </row>
    <row r="361" spans="1:2" s="2" customFormat="1" ht="12.75" x14ac:dyDescent="0.2">
      <c r="A361" s="5"/>
      <c r="B361" s="5"/>
    </row>
    <row r="362" spans="1:2" s="2" customFormat="1" ht="12.75" x14ac:dyDescent="0.2">
      <c r="A362" s="5"/>
      <c r="B362" s="5"/>
    </row>
    <row r="363" spans="1:2" s="2" customFormat="1" ht="12.75" x14ac:dyDescent="0.2">
      <c r="A363" s="5"/>
      <c r="B363" s="5"/>
    </row>
    <row r="364" spans="1:2" s="2" customFormat="1" ht="12.75" x14ac:dyDescent="0.2">
      <c r="A364" s="5"/>
      <c r="B364" s="5"/>
    </row>
    <row r="365" spans="1:2" s="2" customFormat="1" ht="12.75" x14ac:dyDescent="0.2">
      <c r="A365" s="5"/>
      <c r="B365" s="5"/>
    </row>
    <row r="366" spans="1:2" s="2" customFormat="1" ht="12.75" x14ac:dyDescent="0.2">
      <c r="A366" s="5"/>
      <c r="B366" s="5"/>
    </row>
    <row r="367" spans="1:2" s="2" customFormat="1" ht="12.75" x14ac:dyDescent="0.2">
      <c r="A367" s="5"/>
      <c r="B367" s="5"/>
    </row>
    <row r="368" spans="1:2" s="2" customFormat="1" ht="12.75" x14ac:dyDescent="0.2">
      <c r="A368" s="5"/>
      <c r="B368" s="5"/>
    </row>
    <row r="369" spans="1:2" s="2" customFormat="1" ht="12.75" x14ac:dyDescent="0.2">
      <c r="A369" s="5"/>
      <c r="B369" s="5"/>
    </row>
    <row r="370" spans="1:2" s="2" customFormat="1" ht="12.75" x14ac:dyDescent="0.2">
      <c r="A370" s="5"/>
      <c r="B370" s="5"/>
    </row>
    <row r="371" spans="1:2" s="2" customFormat="1" ht="12.75" x14ac:dyDescent="0.2">
      <c r="A371" s="5"/>
      <c r="B371" s="5"/>
    </row>
    <row r="372" spans="1:2" s="2" customFormat="1" ht="12.75" x14ac:dyDescent="0.2">
      <c r="A372" s="5"/>
      <c r="B372" s="5"/>
    </row>
    <row r="373" spans="1:2" s="2" customFormat="1" ht="12.75" x14ac:dyDescent="0.2">
      <c r="A373" s="5"/>
      <c r="B373" s="5"/>
    </row>
    <row r="374" spans="1:2" s="2" customFormat="1" ht="12.75" x14ac:dyDescent="0.2">
      <c r="A374" s="5"/>
      <c r="B374" s="5"/>
    </row>
    <row r="375" spans="1:2" s="2" customFormat="1" ht="12.75" x14ac:dyDescent="0.2">
      <c r="A375" s="5"/>
      <c r="B375" s="5"/>
    </row>
    <row r="376" spans="1:2" s="2" customFormat="1" ht="12.75" x14ac:dyDescent="0.2">
      <c r="A376" s="5"/>
      <c r="B376" s="5"/>
    </row>
    <row r="377" spans="1:2" s="2" customFormat="1" ht="12.75" x14ac:dyDescent="0.2">
      <c r="A377" s="5"/>
      <c r="B377" s="5"/>
    </row>
    <row r="378" spans="1:2" s="2" customFormat="1" ht="12.75" x14ac:dyDescent="0.2">
      <c r="A378" s="5"/>
      <c r="B378" s="5"/>
    </row>
    <row r="379" spans="1:2" s="2" customFormat="1" ht="12.75" x14ac:dyDescent="0.2">
      <c r="A379" s="5"/>
      <c r="B379" s="5"/>
    </row>
    <row r="380" spans="1:2" s="2" customFormat="1" ht="12.75" x14ac:dyDescent="0.2">
      <c r="A380" s="5"/>
      <c r="B380" s="5"/>
    </row>
    <row r="381" spans="1:2" s="2" customFormat="1" ht="12.75" x14ac:dyDescent="0.2">
      <c r="A381" s="5"/>
      <c r="B381" s="5"/>
    </row>
    <row r="382" spans="1:2" s="2" customFormat="1" ht="12.75" x14ac:dyDescent="0.2">
      <c r="A382" s="5"/>
      <c r="B382" s="5"/>
    </row>
    <row r="383" spans="1:2" s="2" customFormat="1" ht="12.75" x14ac:dyDescent="0.2">
      <c r="A383" s="5"/>
      <c r="B383" s="5"/>
    </row>
    <row r="384" spans="1:2" s="2" customFormat="1" ht="12.75" x14ac:dyDescent="0.2">
      <c r="A384" s="5"/>
      <c r="B384" s="5"/>
    </row>
    <row r="385" spans="1:2" s="2" customFormat="1" ht="12.75" x14ac:dyDescent="0.2">
      <c r="A385" s="5"/>
      <c r="B385" s="5"/>
    </row>
    <row r="386" spans="1:2" s="2" customFormat="1" ht="12.75" x14ac:dyDescent="0.2">
      <c r="A386" s="5"/>
      <c r="B386" s="5"/>
    </row>
    <row r="387" spans="1:2" s="2" customFormat="1" ht="12.75" x14ac:dyDescent="0.2">
      <c r="A387" s="5"/>
      <c r="B387" s="5"/>
    </row>
    <row r="388" spans="1:2" s="2" customFormat="1" ht="12.75" x14ac:dyDescent="0.2">
      <c r="A388" s="5"/>
      <c r="B388" s="5"/>
    </row>
    <row r="389" spans="1:2" s="2" customFormat="1" ht="12.75" x14ac:dyDescent="0.2">
      <c r="A389" s="5"/>
      <c r="B389" s="5"/>
    </row>
    <row r="390" spans="1:2" s="2" customFormat="1" ht="12.75" x14ac:dyDescent="0.2">
      <c r="A390" s="5"/>
      <c r="B390" s="5"/>
    </row>
    <row r="391" spans="1:2" s="2" customFormat="1" ht="12.75" x14ac:dyDescent="0.2">
      <c r="A391" s="5"/>
      <c r="B391" s="5"/>
    </row>
    <row r="392" spans="1:2" s="2" customFormat="1" ht="12.75" x14ac:dyDescent="0.2">
      <c r="A392" s="5"/>
      <c r="B392" s="5"/>
    </row>
    <row r="393" spans="1:2" s="2" customFormat="1" ht="12.75" x14ac:dyDescent="0.2">
      <c r="A393" s="5"/>
      <c r="B393" s="5"/>
    </row>
    <row r="394" spans="1:2" s="2" customFormat="1" ht="12.75" x14ac:dyDescent="0.2">
      <c r="A394" s="5"/>
      <c r="B394" s="5"/>
    </row>
    <row r="395" spans="1:2" s="2" customFormat="1" ht="12.75" x14ac:dyDescent="0.2">
      <c r="A395" s="5"/>
      <c r="B395" s="5"/>
    </row>
    <row r="396" spans="1:2" s="2" customFormat="1" ht="12.75" x14ac:dyDescent="0.2">
      <c r="A396" s="5"/>
      <c r="B396" s="5"/>
    </row>
    <row r="397" spans="1:2" s="2" customFormat="1" ht="12.75" x14ac:dyDescent="0.2">
      <c r="A397" s="5"/>
      <c r="B397" s="5"/>
    </row>
    <row r="398" spans="1:2" s="2" customFormat="1" ht="12.75" x14ac:dyDescent="0.2">
      <c r="A398" s="5"/>
      <c r="B398" s="5"/>
    </row>
    <row r="399" spans="1:2" s="2" customFormat="1" ht="12.75" x14ac:dyDescent="0.2">
      <c r="A399" s="5"/>
      <c r="B399" s="5"/>
    </row>
    <row r="400" spans="1:2" s="2" customFormat="1" ht="12.75" x14ac:dyDescent="0.2">
      <c r="A400" s="5"/>
      <c r="B400" s="5"/>
    </row>
    <row r="401" spans="1:2" s="2" customFormat="1" ht="12.75" x14ac:dyDescent="0.2">
      <c r="A401" s="5"/>
      <c r="B401" s="5"/>
    </row>
    <row r="402" spans="1:2" s="2" customFormat="1" ht="12.75" x14ac:dyDescent="0.2">
      <c r="A402" s="5"/>
      <c r="B402" s="5"/>
    </row>
    <row r="403" spans="1:2" s="2" customFormat="1" ht="12.75" x14ac:dyDescent="0.2">
      <c r="A403" s="5"/>
      <c r="B403" s="5"/>
    </row>
    <row r="404" spans="1:2" s="2" customFormat="1" ht="12.75" x14ac:dyDescent="0.2">
      <c r="A404" s="5"/>
      <c r="B404" s="5"/>
    </row>
    <row r="405" spans="1:2" s="2" customFormat="1" ht="12.75" x14ac:dyDescent="0.2">
      <c r="A405" s="5"/>
      <c r="B405" s="5"/>
    </row>
    <row r="406" spans="1:2" s="2" customFormat="1" ht="12.75" x14ac:dyDescent="0.2">
      <c r="A406" s="5"/>
      <c r="B406" s="5"/>
    </row>
    <row r="407" spans="1:2" s="2" customFormat="1" ht="12.75" x14ac:dyDescent="0.2">
      <c r="A407" s="5"/>
      <c r="B407" s="5"/>
    </row>
    <row r="408" spans="1:2" s="2" customFormat="1" ht="12.75" x14ac:dyDescent="0.2">
      <c r="A408" s="5"/>
      <c r="B408" s="5"/>
    </row>
    <row r="409" spans="1:2" s="2" customFormat="1" ht="12.75" x14ac:dyDescent="0.2">
      <c r="A409" s="5"/>
      <c r="B409" s="5"/>
    </row>
    <row r="410" spans="1:2" s="2" customFormat="1" ht="12.75" x14ac:dyDescent="0.2">
      <c r="A410" s="5"/>
      <c r="B410" s="5"/>
    </row>
    <row r="411" spans="1:2" s="2" customFormat="1" ht="12.75" x14ac:dyDescent="0.2">
      <c r="A411" s="5"/>
      <c r="B411" s="5"/>
    </row>
    <row r="412" spans="1:2" s="2" customFormat="1" ht="12.75" x14ac:dyDescent="0.2">
      <c r="A412" s="5"/>
      <c r="B412" s="5"/>
    </row>
    <row r="413" spans="1:2" s="2" customFormat="1" ht="12.75" x14ac:dyDescent="0.2">
      <c r="A413" s="5"/>
      <c r="B413" s="5"/>
    </row>
    <row r="414" spans="1:2" s="2" customFormat="1" ht="12.75" x14ac:dyDescent="0.2">
      <c r="A414" s="5"/>
      <c r="B414" s="5"/>
    </row>
    <row r="415" spans="1:2" s="2" customFormat="1" ht="12.75" x14ac:dyDescent="0.2">
      <c r="A415" s="5"/>
      <c r="B415" s="5"/>
    </row>
    <row r="416" spans="1:2" s="2" customFormat="1" ht="12.75" x14ac:dyDescent="0.2">
      <c r="A416" s="5"/>
      <c r="B416" s="5"/>
    </row>
    <row r="417" spans="1:2" s="2" customFormat="1" ht="12.75" x14ac:dyDescent="0.2">
      <c r="A417" s="5"/>
      <c r="B417" s="5"/>
    </row>
    <row r="418" spans="1:2" s="2" customFormat="1" ht="12.75" x14ac:dyDescent="0.2">
      <c r="A418" s="5"/>
      <c r="B418" s="5"/>
    </row>
    <row r="419" spans="1:2" s="2" customFormat="1" ht="12.75" x14ac:dyDescent="0.2">
      <c r="A419" s="5"/>
      <c r="B419" s="5"/>
    </row>
    <row r="420" spans="1:2" s="2" customFormat="1" ht="12.75" x14ac:dyDescent="0.2">
      <c r="A420" s="5"/>
      <c r="B420" s="5"/>
    </row>
    <row r="421" spans="1:2" s="2" customFormat="1" ht="12.75" x14ac:dyDescent="0.2">
      <c r="A421" s="5"/>
      <c r="B421" s="5"/>
    </row>
    <row r="422" spans="1:2" s="2" customFormat="1" ht="12.75" x14ac:dyDescent="0.2">
      <c r="A422" s="5"/>
      <c r="B422" s="5"/>
    </row>
    <row r="423" spans="1:2" s="2" customFormat="1" ht="12.75" x14ac:dyDescent="0.2">
      <c r="A423" s="5"/>
      <c r="B423" s="5"/>
    </row>
    <row r="424" spans="1:2" s="2" customFormat="1" ht="12.75" x14ac:dyDescent="0.2">
      <c r="A424" s="5"/>
      <c r="B424" s="5"/>
    </row>
    <row r="425" spans="1:2" s="2" customFormat="1" ht="12.75" x14ac:dyDescent="0.2">
      <c r="A425" s="5"/>
      <c r="B425" s="5"/>
    </row>
    <row r="426" spans="1:2" s="2" customFormat="1" ht="12.75" x14ac:dyDescent="0.2">
      <c r="A426" s="5"/>
      <c r="B426" s="5"/>
    </row>
    <row r="427" spans="1:2" s="2" customFormat="1" ht="12.75" x14ac:dyDescent="0.2">
      <c r="A427" s="5"/>
      <c r="B427" s="5"/>
    </row>
    <row r="428" spans="1:2" s="2" customFormat="1" ht="12.75" x14ac:dyDescent="0.2">
      <c r="A428" s="5"/>
      <c r="B428" s="5"/>
    </row>
    <row r="429" spans="1:2" s="2" customFormat="1" ht="12.75" x14ac:dyDescent="0.2">
      <c r="A429" s="5"/>
      <c r="B429" s="5"/>
    </row>
    <row r="430" spans="1:2" s="2" customFormat="1" ht="12.75" x14ac:dyDescent="0.2">
      <c r="A430" s="5"/>
      <c r="B430" s="5"/>
    </row>
    <row r="431" spans="1:2" s="2" customFormat="1" ht="12.75" x14ac:dyDescent="0.2">
      <c r="A431" s="5"/>
      <c r="B431" s="5"/>
    </row>
    <row r="432" spans="1:2" s="2" customFormat="1" ht="12.75" x14ac:dyDescent="0.2">
      <c r="A432" s="5"/>
      <c r="B432" s="5"/>
    </row>
    <row r="433" spans="1:2" s="2" customFormat="1" ht="12.75" x14ac:dyDescent="0.2">
      <c r="A433" s="5"/>
      <c r="B433" s="5"/>
    </row>
    <row r="434" spans="1:2" s="2" customFormat="1" ht="12.75" x14ac:dyDescent="0.2">
      <c r="A434" s="5"/>
      <c r="B434" s="5"/>
    </row>
    <row r="435" spans="1:2" s="2" customFormat="1" ht="12.75" x14ac:dyDescent="0.2">
      <c r="A435" s="5"/>
      <c r="B435" s="5"/>
    </row>
    <row r="436" spans="1:2" s="2" customFormat="1" ht="12.75" x14ac:dyDescent="0.2">
      <c r="A436" s="5"/>
      <c r="B436" s="5"/>
    </row>
    <row r="437" spans="1:2" s="2" customFormat="1" ht="12.75" x14ac:dyDescent="0.2">
      <c r="A437" s="5"/>
      <c r="B437" s="5"/>
    </row>
    <row r="438" spans="1:2" s="2" customFormat="1" ht="12.75" x14ac:dyDescent="0.2">
      <c r="A438" s="5"/>
      <c r="B438" s="5"/>
    </row>
    <row r="439" spans="1:2" s="2" customFormat="1" ht="12.75" x14ac:dyDescent="0.2">
      <c r="A439" s="5"/>
      <c r="B439" s="5"/>
    </row>
    <row r="440" spans="1:2" s="2" customFormat="1" ht="12.75" x14ac:dyDescent="0.2">
      <c r="A440" s="5"/>
      <c r="B440" s="5"/>
    </row>
    <row r="441" spans="1:2" s="2" customFormat="1" ht="12.75" x14ac:dyDescent="0.2">
      <c r="A441" s="5"/>
      <c r="B441" s="5"/>
    </row>
    <row r="442" spans="1:2" s="2" customFormat="1" ht="12.75" x14ac:dyDescent="0.2">
      <c r="A442" s="5"/>
      <c r="B442" s="5"/>
    </row>
    <row r="443" spans="1:2" s="2" customFormat="1" ht="12.75" x14ac:dyDescent="0.2">
      <c r="A443" s="5"/>
      <c r="B443" s="5"/>
    </row>
    <row r="444" spans="1:2" s="2" customFormat="1" ht="12.75" x14ac:dyDescent="0.2">
      <c r="A444" s="5"/>
      <c r="B444" s="5"/>
    </row>
    <row r="445" spans="1:2" s="2" customFormat="1" ht="12.75" x14ac:dyDescent="0.2">
      <c r="A445" s="5"/>
      <c r="B445" s="5"/>
    </row>
    <row r="446" spans="1:2" s="2" customFormat="1" ht="12.75" x14ac:dyDescent="0.2">
      <c r="A446" s="5"/>
      <c r="B446" s="5"/>
    </row>
    <row r="447" spans="1:2" s="2" customFormat="1" ht="12.75" x14ac:dyDescent="0.2">
      <c r="A447" s="5"/>
      <c r="B447" s="5"/>
    </row>
    <row r="448" spans="1:2" s="2" customFormat="1" ht="12.75" x14ac:dyDescent="0.2">
      <c r="A448" s="5"/>
      <c r="B448" s="5"/>
    </row>
    <row r="449" spans="1:2" s="2" customFormat="1" ht="12.75" x14ac:dyDescent="0.2">
      <c r="A449" s="5"/>
      <c r="B449" s="5"/>
    </row>
    <row r="450" spans="1:2" s="2" customFormat="1" ht="12.75" x14ac:dyDescent="0.2">
      <c r="A450" s="5"/>
      <c r="B450" s="5"/>
    </row>
    <row r="451" spans="1:2" s="2" customFormat="1" ht="12.75" x14ac:dyDescent="0.2">
      <c r="A451" s="5"/>
      <c r="B451" s="5"/>
    </row>
    <row r="452" spans="1:2" s="2" customFormat="1" ht="12.75" x14ac:dyDescent="0.2">
      <c r="A452" s="5"/>
      <c r="B452" s="5"/>
    </row>
    <row r="453" spans="1:2" s="2" customFormat="1" ht="12.75" x14ac:dyDescent="0.2">
      <c r="A453" s="5"/>
      <c r="B453" s="5"/>
    </row>
    <row r="454" spans="1:2" s="2" customFormat="1" ht="12.75" x14ac:dyDescent="0.2">
      <c r="A454" s="5"/>
      <c r="B454" s="5"/>
    </row>
    <row r="455" spans="1:2" s="2" customFormat="1" ht="12.75" x14ac:dyDescent="0.2">
      <c r="A455" s="5"/>
      <c r="B455" s="5"/>
    </row>
    <row r="456" spans="1:2" s="2" customFormat="1" ht="12.75" x14ac:dyDescent="0.2">
      <c r="A456" s="5"/>
      <c r="B456" s="5"/>
    </row>
    <row r="457" spans="1:2" s="2" customFormat="1" ht="12.75" x14ac:dyDescent="0.2">
      <c r="A457" s="5"/>
      <c r="B457" s="5"/>
    </row>
    <row r="458" spans="1:2" s="2" customFormat="1" ht="12.75" x14ac:dyDescent="0.2">
      <c r="A458" s="5"/>
      <c r="B458" s="5"/>
    </row>
    <row r="459" spans="1:2" s="2" customFormat="1" ht="12.75" x14ac:dyDescent="0.2">
      <c r="A459" s="5"/>
      <c r="B459" s="5"/>
    </row>
    <row r="460" spans="1:2" s="2" customFormat="1" ht="12.75" x14ac:dyDescent="0.2">
      <c r="A460" s="5"/>
      <c r="B460" s="5"/>
    </row>
    <row r="461" spans="1:2" s="2" customFormat="1" ht="12.75" x14ac:dyDescent="0.2">
      <c r="A461" s="5"/>
      <c r="B461" s="5"/>
    </row>
    <row r="462" spans="1:2" s="2" customFormat="1" ht="12.75" x14ac:dyDescent="0.2">
      <c r="A462" s="5"/>
      <c r="B462" s="5"/>
    </row>
    <row r="463" spans="1:2" s="2" customFormat="1" ht="12.75" x14ac:dyDescent="0.2">
      <c r="A463" s="5"/>
      <c r="B463" s="5"/>
    </row>
    <row r="464" spans="1:2" s="2" customFormat="1" ht="12.75" x14ac:dyDescent="0.2">
      <c r="A464" s="5"/>
      <c r="B464" s="5"/>
    </row>
    <row r="465" spans="1:2" s="2" customFormat="1" ht="12.75" x14ac:dyDescent="0.2">
      <c r="A465" s="5"/>
      <c r="B465" s="5"/>
    </row>
    <row r="466" spans="1:2" s="2" customFormat="1" ht="12.75" x14ac:dyDescent="0.2">
      <c r="A466" s="5"/>
      <c r="B466" s="5"/>
    </row>
  </sheetData>
  <sheetProtection insertRows="0" deleteRows="0" selectLockedCells="1"/>
  <mergeCells count="40">
    <mergeCell ref="A1:B6"/>
    <mergeCell ref="C1:I2"/>
    <mergeCell ref="C3:I3"/>
    <mergeCell ref="C4:I4"/>
    <mergeCell ref="C5:I5"/>
    <mergeCell ref="C6:I7"/>
    <mergeCell ref="H8:I8"/>
    <mergeCell ref="A10:A17"/>
    <mergeCell ref="A20:I21"/>
    <mergeCell ref="A22:G22"/>
    <mergeCell ref="E23:F23"/>
    <mergeCell ref="G23:H23"/>
    <mergeCell ref="A8:A9"/>
    <mergeCell ref="B8:B9"/>
    <mergeCell ref="C8:C9"/>
    <mergeCell ref="D8:D9"/>
    <mergeCell ref="E8:E9"/>
    <mergeCell ref="F8:G8"/>
    <mergeCell ref="E24:F24"/>
    <mergeCell ref="G24:H24"/>
    <mergeCell ref="E25:F25"/>
    <mergeCell ref="G25:H25"/>
    <mergeCell ref="E26:F26"/>
    <mergeCell ref="G26:H26"/>
    <mergeCell ref="E29:F29"/>
    <mergeCell ref="G29:H29"/>
    <mergeCell ref="E30:F30"/>
    <mergeCell ref="G30:H30"/>
    <mergeCell ref="E31:F31"/>
    <mergeCell ref="G31:H31"/>
    <mergeCell ref="A38:XFD38"/>
    <mergeCell ref="A39:G39"/>
    <mergeCell ref="A40:G40"/>
    <mergeCell ref="A41:G41"/>
    <mergeCell ref="E32:F32"/>
    <mergeCell ref="G32:H32"/>
    <mergeCell ref="A33:G33"/>
    <mergeCell ref="A35:G35"/>
    <mergeCell ref="A36:G36"/>
    <mergeCell ref="A37:XFD37"/>
  </mergeCells>
  <printOptions horizontalCentered="1"/>
  <pageMargins left="1.1811023622047245" right="0.59055118110236227" top="0.78740157480314965" bottom="0.59055118110236227" header="0.31496062992125984" footer="0.31496062992125984"/>
  <pageSetup scale="64" fitToHeight="0" orientation="landscape" r:id="rId1"/>
  <headerFooter>
    <oddHeader>&amp;RFOLIO &amp;P  DE &amp;N</oddHeader>
  </headerFooter>
  <drawing r:id="rId2"/>
  <legacyDrawing r:id="rId3"/>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8000"/>
  </sheetPr>
  <dimension ref="A1:K466"/>
  <sheetViews>
    <sheetView view="pageBreakPreview" zoomScaleNormal="100" zoomScaleSheetLayoutView="100" workbookViewId="0">
      <selection activeCell="L26" sqref="L26"/>
    </sheetView>
  </sheetViews>
  <sheetFormatPr baseColWidth="10" defaultColWidth="11.42578125" defaultRowHeight="15" x14ac:dyDescent="0.25"/>
  <cols>
    <col min="1" max="1" width="19.140625" style="9" customWidth="1"/>
    <col min="2" max="2" width="12.140625" style="9" customWidth="1"/>
    <col min="3" max="3" width="35.5703125" style="1" customWidth="1"/>
    <col min="4" max="4" width="7.42578125" style="1" customWidth="1"/>
    <col min="5" max="5" width="10.42578125" style="1" customWidth="1"/>
    <col min="6" max="6" width="11.28515625" style="1" customWidth="1"/>
    <col min="7" max="7" width="13.140625" style="1" customWidth="1"/>
    <col min="8" max="8" width="15.140625" style="1" customWidth="1"/>
    <col min="9" max="9" width="23" style="1" customWidth="1"/>
    <col min="10" max="10" width="0.140625" style="1" hidden="1" customWidth="1"/>
    <col min="11" max="16384" width="11.42578125" style="1"/>
  </cols>
  <sheetData>
    <row r="1" spans="1:11" ht="15" customHeight="1" x14ac:dyDescent="0.25">
      <c r="A1" s="88"/>
      <c r="B1" s="89"/>
      <c r="C1" s="94" t="s">
        <v>3</v>
      </c>
      <c r="D1" s="95"/>
      <c r="E1" s="95"/>
      <c r="F1" s="95"/>
      <c r="G1" s="95"/>
      <c r="H1" s="95"/>
      <c r="I1" s="96"/>
    </row>
    <row r="2" spans="1:11" ht="15" customHeight="1" thickBot="1" x14ac:dyDescent="0.3">
      <c r="A2" s="90"/>
      <c r="B2" s="91"/>
      <c r="C2" s="97"/>
      <c r="D2" s="98"/>
      <c r="E2" s="98"/>
      <c r="F2" s="98"/>
      <c r="G2" s="98"/>
      <c r="H2" s="98"/>
      <c r="I2" s="99"/>
    </row>
    <row r="3" spans="1:11" ht="21.75" thickBot="1" x14ac:dyDescent="0.3">
      <c r="A3" s="90"/>
      <c r="B3" s="91"/>
      <c r="C3" s="100" t="s">
        <v>7</v>
      </c>
      <c r="D3" s="101"/>
      <c r="E3" s="101"/>
      <c r="F3" s="101"/>
      <c r="G3" s="101"/>
      <c r="H3" s="101"/>
      <c r="I3" s="102"/>
    </row>
    <row r="4" spans="1:11" ht="21.75" thickBot="1" x14ac:dyDescent="0.3">
      <c r="A4" s="90"/>
      <c r="B4" s="91"/>
      <c r="C4" s="103" t="s">
        <v>28</v>
      </c>
      <c r="D4" s="104"/>
      <c r="E4" s="104"/>
      <c r="F4" s="104"/>
      <c r="G4" s="104"/>
      <c r="H4" s="104"/>
      <c r="I4" s="105"/>
    </row>
    <row r="5" spans="1:11" ht="21.75" customHeight="1" thickBot="1" x14ac:dyDescent="0.3">
      <c r="A5" s="90"/>
      <c r="B5" s="91"/>
      <c r="C5" s="106" t="s">
        <v>29</v>
      </c>
      <c r="D5" s="107"/>
      <c r="E5" s="107"/>
      <c r="F5" s="107"/>
      <c r="G5" s="107"/>
      <c r="H5" s="107"/>
      <c r="I5" s="108"/>
    </row>
    <row r="6" spans="1:11" ht="18.75" customHeight="1" thickBot="1" x14ac:dyDescent="0.3">
      <c r="A6" s="92"/>
      <c r="B6" s="93"/>
      <c r="C6" s="109" t="s">
        <v>691</v>
      </c>
      <c r="D6" s="110"/>
      <c r="E6" s="110"/>
      <c r="F6" s="110"/>
      <c r="G6" s="110"/>
      <c r="H6" s="110"/>
      <c r="I6" s="111"/>
    </row>
    <row r="7" spans="1:11" s="2" customFormat="1" ht="0.75" customHeight="1" thickBot="1" x14ac:dyDescent="0.25">
      <c r="A7" s="7"/>
      <c r="B7" s="7"/>
      <c r="C7" s="112"/>
      <c r="D7" s="113"/>
      <c r="E7" s="113"/>
      <c r="F7" s="113"/>
      <c r="G7" s="113"/>
      <c r="H7" s="113"/>
      <c r="I7" s="114"/>
    </row>
    <row r="8" spans="1:11" s="2" customFormat="1" ht="29.25" customHeight="1" thickBot="1" x14ac:dyDescent="0.25">
      <c r="A8" s="124" t="s">
        <v>1</v>
      </c>
      <c r="B8" s="126" t="s">
        <v>9</v>
      </c>
      <c r="C8" s="124" t="s">
        <v>8</v>
      </c>
      <c r="D8" s="126" t="s">
        <v>10</v>
      </c>
      <c r="E8" s="126" t="s">
        <v>11</v>
      </c>
      <c r="F8" s="115" t="s">
        <v>12</v>
      </c>
      <c r="G8" s="128"/>
      <c r="H8" s="115" t="s">
        <v>15</v>
      </c>
      <c r="I8" s="116"/>
    </row>
    <row r="9" spans="1:11" s="6" customFormat="1" ht="36.75" thickBot="1" x14ac:dyDescent="0.25">
      <c r="A9" s="125"/>
      <c r="B9" s="127"/>
      <c r="C9" s="125"/>
      <c r="D9" s="127"/>
      <c r="E9" s="127"/>
      <c r="F9" s="13" t="s">
        <v>13</v>
      </c>
      <c r="G9" s="13" t="s">
        <v>14</v>
      </c>
      <c r="H9" s="13" t="s">
        <v>16</v>
      </c>
      <c r="I9" s="17" t="s">
        <v>17</v>
      </c>
      <c r="K9" s="6">
        <f>1516+2328</f>
        <v>3844</v>
      </c>
    </row>
    <row r="10" spans="1:11" s="6" customFormat="1" ht="25.5" x14ac:dyDescent="0.2">
      <c r="A10" s="117" t="s">
        <v>61</v>
      </c>
      <c r="B10" s="28">
        <v>1</v>
      </c>
      <c r="C10" s="12" t="s">
        <v>62</v>
      </c>
      <c r="D10" s="12">
        <v>1</v>
      </c>
      <c r="E10" s="12">
        <v>365</v>
      </c>
      <c r="F10" s="33">
        <v>41640</v>
      </c>
      <c r="G10" s="33">
        <v>41759</v>
      </c>
      <c r="H10" s="33">
        <v>44362</v>
      </c>
      <c r="I10" s="33">
        <v>45458</v>
      </c>
    </row>
    <row r="11" spans="1:11" s="6" customFormat="1" ht="21" customHeight="1" x14ac:dyDescent="0.2">
      <c r="A11" s="118"/>
      <c r="B11" s="29">
        <v>2</v>
      </c>
      <c r="C11" s="12" t="s">
        <v>63</v>
      </c>
      <c r="D11" s="10">
        <v>1</v>
      </c>
      <c r="E11" s="10">
        <v>421</v>
      </c>
      <c r="F11" s="34">
        <v>41640</v>
      </c>
      <c r="G11" s="34">
        <v>41759</v>
      </c>
      <c r="H11" s="34">
        <v>44362</v>
      </c>
      <c r="I11" s="34">
        <v>45458</v>
      </c>
    </row>
    <row r="12" spans="1:11" s="6" customFormat="1" ht="25.5" customHeight="1" x14ac:dyDescent="0.2">
      <c r="A12" s="118"/>
      <c r="B12" s="29">
        <v>3</v>
      </c>
      <c r="C12" s="12" t="s">
        <v>64</v>
      </c>
      <c r="D12" s="10">
        <v>2</v>
      </c>
      <c r="E12" s="10">
        <f>290+381</f>
        <v>671</v>
      </c>
      <c r="F12" s="34">
        <v>41730</v>
      </c>
      <c r="G12" s="34">
        <v>41759</v>
      </c>
      <c r="H12" s="34">
        <v>44362</v>
      </c>
      <c r="I12" s="34">
        <v>45458</v>
      </c>
    </row>
    <row r="13" spans="1:11" s="6" customFormat="1" ht="21.75" customHeight="1" x14ac:dyDescent="0.2">
      <c r="A13" s="118"/>
      <c r="B13" s="29">
        <v>4</v>
      </c>
      <c r="C13" s="12" t="s">
        <v>65</v>
      </c>
      <c r="D13" s="10">
        <v>4</v>
      </c>
      <c r="E13" s="10">
        <f>445+330+471+464</f>
        <v>1710</v>
      </c>
      <c r="F13" s="34">
        <v>41730</v>
      </c>
      <c r="G13" s="34" t="s">
        <v>43</v>
      </c>
      <c r="H13" s="34">
        <v>44362</v>
      </c>
      <c r="I13" s="34">
        <v>45458</v>
      </c>
    </row>
    <row r="14" spans="1:11" s="6" customFormat="1" ht="14.45" customHeight="1" x14ac:dyDescent="0.2">
      <c r="A14" s="133"/>
      <c r="B14" s="31">
        <v>5</v>
      </c>
      <c r="C14" s="10" t="s">
        <v>66</v>
      </c>
      <c r="D14" s="32">
        <v>1</v>
      </c>
      <c r="E14" s="32">
        <v>423</v>
      </c>
      <c r="F14" s="36">
        <v>41791</v>
      </c>
      <c r="G14" s="36">
        <v>41820</v>
      </c>
      <c r="H14" s="34">
        <v>44362</v>
      </c>
      <c r="I14" s="34">
        <v>45458</v>
      </c>
    </row>
    <row r="15" spans="1:11" s="6" customFormat="1" ht="14.45" customHeight="1" x14ac:dyDescent="0.2">
      <c r="A15" s="133"/>
      <c r="B15" s="31">
        <v>6</v>
      </c>
      <c r="C15" s="32" t="s">
        <v>67</v>
      </c>
      <c r="D15" s="32">
        <v>1</v>
      </c>
      <c r="E15" s="32">
        <v>593</v>
      </c>
      <c r="F15" s="36">
        <v>41852</v>
      </c>
      <c r="G15" s="36">
        <v>41882</v>
      </c>
      <c r="H15" s="34">
        <v>44362</v>
      </c>
      <c r="I15" s="34">
        <v>45458</v>
      </c>
    </row>
    <row r="16" spans="1:11" s="6" customFormat="1" ht="14.45" customHeight="1" x14ac:dyDescent="0.2">
      <c r="A16" s="133"/>
      <c r="B16" s="31"/>
      <c r="C16" s="32"/>
      <c r="D16" s="32"/>
      <c r="E16" s="32"/>
      <c r="F16" s="36"/>
      <c r="G16" s="36"/>
      <c r="H16" s="34"/>
      <c r="I16" s="34"/>
    </row>
    <row r="17" spans="1:9" s="6" customFormat="1" ht="15" customHeight="1" thickBot="1" x14ac:dyDescent="0.25">
      <c r="A17" s="119"/>
      <c r="B17" s="30"/>
      <c r="C17" s="32"/>
      <c r="D17" s="32"/>
      <c r="E17" s="32"/>
      <c r="F17" s="36"/>
      <c r="G17" s="36"/>
      <c r="H17" s="34"/>
      <c r="I17" s="34"/>
    </row>
    <row r="18" spans="1:9" s="2" customFormat="1" ht="12.75" x14ac:dyDescent="0.2"/>
    <row r="19" spans="1:9" s="2" customFormat="1" ht="12.75" x14ac:dyDescent="0.2">
      <c r="H19" s="18"/>
    </row>
    <row r="20" spans="1:9" s="2" customFormat="1" ht="12.75" x14ac:dyDescent="0.2">
      <c r="A20" s="120" t="s">
        <v>32</v>
      </c>
      <c r="B20" s="120"/>
      <c r="C20" s="120"/>
      <c r="D20" s="120"/>
      <c r="E20" s="120"/>
      <c r="F20" s="120"/>
      <c r="G20" s="120"/>
      <c r="H20" s="120"/>
      <c r="I20" s="120"/>
    </row>
    <row r="21" spans="1:9" s="2" customFormat="1" ht="12.75" x14ac:dyDescent="0.2">
      <c r="A21" s="120"/>
      <c r="B21" s="120"/>
      <c r="C21" s="120"/>
      <c r="D21" s="120"/>
      <c r="E21" s="120"/>
      <c r="F21" s="120"/>
      <c r="G21" s="120"/>
      <c r="H21" s="120"/>
      <c r="I21" s="120"/>
    </row>
    <row r="22" spans="1:9" s="2" customFormat="1" ht="12.75" x14ac:dyDescent="0.2">
      <c r="A22" s="121"/>
      <c r="B22" s="121"/>
      <c r="C22" s="121"/>
      <c r="D22" s="121"/>
      <c r="E22" s="121"/>
      <c r="F22" s="121"/>
      <c r="G22" s="121"/>
      <c r="H22" s="18"/>
    </row>
    <row r="23" spans="1:9" s="2" customFormat="1" ht="12.75" x14ac:dyDescent="0.2">
      <c r="A23" s="18"/>
      <c r="B23" s="24" t="s">
        <v>20</v>
      </c>
      <c r="C23" s="24" t="s">
        <v>33</v>
      </c>
      <c r="D23" s="18"/>
      <c r="E23" s="122" t="s">
        <v>24</v>
      </c>
      <c r="F23" s="122"/>
      <c r="G23" s="123" t="s">
        <v>684</v>
      </c>
      <c r="H23" s="123"/>
    </row>
    <row r="24" spans="1:9" s="2" customFormat="1" ht="12.75" x14ac:dyDescent="0.2">
      <c r="A24" s="18"/>
      <c r="B24" s="24" t="s">
        <v>21</v>
      </c>
      <c r="C24" s="24" t="s">
        <v>34</v>
      </c>
      <c r="D24" s="18"/>
      <c r="E24" s="122" t="s">
        <v>21</v>
      </c>
      <c r="F24" s="122"/>
      <c r="G24" s="123" t="s">
        <v>366</v>
      </c>
      <c r="H24" s="123"/>
    </row>
    <row r="25" spans="1:9" s="2" customFormat="1" ht="12.75" x14ac:dyDescent="0.2">
      <c r="A25" s="18"/>
      <c r="B25" s="24" t="s">
        <v>22</v>
      </c>
      <c r="C25" s="35">
        <v>44362</v>
      </c>
      <c r="D25" s="18"/>
      <c r="E25" s="122" t="s">
        <v>22</v>
      </c>
      <c r="F25" s="122"/>
      <c r="G25" s="129">
        <v>44362</v>
      </c>
      <c r="H25" s="123"/>
    </row>
    <row r="26" spans="1:9" s="2" customFormat="1" ht="12.75" x14ac:dyDescent="0.2">
      <c r="A26" s="18"/>
      <c r="B26" s="24" t="s">
        <v>23</v>
      </c>
      <c r="C26" s="24"/>
      <c r="D26" s="18"/>
      <c r="E26" s="122" t="s">
        <v>25</v>
      </c>
      <c r="F26" s="122"/>
      <c r="G26" s="123"/>
      <c r="H26" s="123"/>
    </row>
    <row r="27" spans="1:9" s="2" customFormat="1" ht="12.75" x14ac:dyDescent="0.2">
      <c r="A27" s="18"/>
      <c r="B27" s="21"/>
      <c r="C27" s="21"/>
      <c r="D27" s="18"/>
      <c r="E27" s="22"/>
      <c r="F27" s="22"/>
      <c r="G27" s="22"/>
      <c r="H27" s="22"/>
    </row>
    <row r="28" spans="1:9" s="2" customFormat="1" ht="12.75" x14ac:dyDescent="0.2">
      <c r="A28" s="18"/>
      <c r="B28" s="21"/>
      <c r="C28" s="21"/>
      <c r="D28" s="18"/>
      <c r="E28" s="22"/>
      <c r="F28" s="22"/>
      <c r="G28" s="22"/>
      <c r="H28" s="22"/>
    </row>
    <row r="29" spans="1:9" s="2" customFormat="1" ht="12.75" x14ac:dyDescent="0.2">
      <c r="A29" s="18"/>
      <c r="B29" s="21"/>
      <c r="C29" s="21"/>
      <c r="D29" s="18"/>
      <c r="E29" s="122" t="s">
        <v>26</v>
      </c>
      <c r="F29" s="122"/>
      <c r="G29" s="123" t="s">
        <v>367</v>
      </c>
      <c r="H29" s="123"/>
    </row>
    <row r="30" spans="1:9" s="2" customFormat="1" ht="12.75" x14ac:dyDescent="0.2">
      <c r="A30" s="18"/>
      <c r="B30" s="21"/>
      <c r="C30" s="21"/>
      <c r="D30" s="18"/>
      <c r="E30" s="122" t="s">
        <v>21</v>
      </c>
      <c r="F30" s="122"/>
      <c r="G30" s="123" t="s">
        <v>36</v>
      </c>
      <c r="H30" s="123"/>
    </row>
    <row r="31" spans="1:9" s="2" customFormat="1" ht="12.75" x14ac:dyDescent="0.2">
      <c r="A31" s="18"/>
      <c r="B31" s="21"/>
      <c r="C31" s="21"/>
      <c r="D31" s="18"/>
      <c r="E31" s="122" t="s">
        <v>27</v>
      </c>
      <c r="F31" s="122"/>
      <c r="G31" s="129">
        <v>44362</v>
      </c>
      <c r="H31" s="123"/>
    </row>
    <row r="32" spans="1:9" s="2" customFormat="1" ht="12.75" x14ac:dyDescent="0.2">
      <c r="A32" s="23"/>
      <c r="B32" s="23"/>
      <c r="C32" s="23"/>
      <c r="D32" s="23"/>
      <c r="E32" s="131" t="s">
        <v>25</v>
      </c>
      <c r="F32" s="131"/>
      <c r="G32" s="132"/>
      <c r="H32" s="132"/>
    </row>
    <row r="33" spans="1:10" s="2" customFormat="1" ht="12.75" x14ac:dyDescent="0.2">
      <c r="A33" s="130"/>
      <c r="B33" s="130"/>
      <c r="C33" s="130"/>
      <c r="D33" s="130"/>
      <c r="E33" s="130"/>
      <c r="F33" s="130"/>
      <c r="G33" s="130"/>
      <c r="H33" s="19"/>
    </row>
    <row r="34" spans="1:10" s="2" customFormat="1" ht="12.75" x14ac:dyDescent="0.2">
      <c r="A34" s="8" t="s">
        <v>0</v>
      </c>
      <c r="B34" s="8"/>
      <c r="C34" s="4"/>
      <c r="D34" s="4"/>
      <c r="E34" s="4"/>
      <c r="H34" s="19"/>
    </row>
    <row r="35" spans="1:10" s="2" customFormat="1" ht="12.75" x14ac:dyDescent="0.2">
      <c r="A35" s="121" t="s">
        <v>5</v>
      </c>
      <c r="B35" s="121"/>
      <c r="C35" s="121"/>
      <c r="D35" s="121"/>
      <c r="E35" s="121"/>
      <c r="F35" s="121"/>
      <c r="G35" s="121"/>
      <c r="H35" s="19"/>
    </row>
    <row r="36" spans="1:10" s="2" customFormat="1" x14ac:dyDescent="0.25">
      <c r="A36" s="121" t="s">
        <v>4</v>
      </c>
      <c r="B36" s="121"/>
      <c r="C36" s="121"/>
      <c r="D36" s="121"/>
      <c r="E36" s="121"/>
      <c r="F36" s="121"/>
      <c r="G36" s="121"/>
      <c r="H36" s="19"/>
      <c r="I36" s="3"/>
      <c r="J36"/>
    </row>
    <row r="37" spans="1:10" s="121" customFormat="1" ht="15" customHeight="1" x14ac:dyDescent="0.2">
      <c r="A37" s="121" t="s">
        <v>19</v>
      </c>
    </row>
    <row r="38" spans="1:10" s="121" customFormat="1" ht="15" customHeight="1" x14ac:dyDescent="0.2">
      <c r="A38" s="121" t="s">
        <v>18</v>
      </c>
    </row>
    <row r="39" spans="1:10" s="2" customFormat="1" x14ac:dyDescent="0.25">
      <c r="A39" s="121" t="s">
        <v>6</v>
      </c>
      <c r="B39" s="121"/>
      <c r="C39" s="121"/>
      <c r="D39" s="121"/>
      <c r="E39" s="121"/>
      <c r="F39" s="121"/>
      <c r="G39" s="121"/>
      <c r="H39" s="19"/>
      <c r="J39"/>
    </row>
    <row r="40" spans="1:10" s="2" customFormat="1" ht="12.75" x14ac:dyDescent="0.2">
      <c r="A40" s="130"/>
      <c r="B40" s="130"/>
      <c r="C40" s="130"/>
      <c r="D40" s="130"/>
      <c r="E40" s="130"/>
      <c r="F40" s="130"/>
      <c r="G40" s="130"/>
      <c r="H40" s="19"/>
    </row>
    <row r="41" spans="1:10" s="2" customFormat="1" ht="12.75" x14ac:dyDescent="0.2">
      <c r="A41" s="130"/>
      <c r="B41" s="130"/>
      <c r="C41" s="130"/>
      <c r="D41" s="130"/>
      <c r="E41" s="130"/>
      <c r="F41" s="130"/>
      <c r="G41" s="130"/>
      <c r="H41" s="19"/>
    </row>
    <row r="42" spans="1:10" s="2" customFormat="1" ht="12.75" x14ac:dyDescent="0.2">
      <c r="A42" s="5"/>
      <c r="B42" s="5"/>
    </row>
    <row r="43" spans="1:10" s="2" customFormat="1" ht="12.75" x14ac:dyDescent="0.2">
      <c r="A43" s="5"/>
      <c r="B43" s="5"/>
    </row>
    <row r="44" spans="1:10" s="2" customFormat="1" ht="12.75" x14ac:dyDescent="0.2">
      <c r="A44" s="5"/>
      <c r="B44" s="5"/>
    </row>
    <row r="45" spans="1:10" s="2" customFormat="1" ht="12.75" x14ac:dyDescent="0.2">
      <c r="A45" s="5"/>
      <c r="B45" s="5"/>
    </row>
    <row r="46" spans="1:10" s="2" customFormat="1" ht="12.75" x14ac:dyDescent="0.2">
      <c r="A46" s="5"/>
      <c r="B46" s="5"/>
    </row>
    <row r="47" spans="1:10" s="2" customFormat="1" ht="12.75" x14ac:dyDescent="0.2">
      <c r="A47" s="5"/>
      <c r="B47" s="5"/>
    </row>
    <row r="48" spans="1:10" s="2" customFormat="1" ht="12.75" x14ac:dyDescent="0.2">
      <c r="A48" s="5"/>
      <c r="B48" s="5"/>
    </row>
    <row r="49" spans="1:2" s="2" customFormat="1" ht="12.75" x14ac:dyDescent="0.2">
      <c r="A49" s="5"/>
      <c r="B49" s="5"/>
    </row>
    <row r="50" spans="1:2" s="2" customFormat="1" ht="12.75" x14ac:dyDescent="0.2">
      <c r="A50" s="5"/>
      <c r="B50" s="5"/>
    </row>
    <row r="51" spans="1:2" s="2" customFormat="1" ht="12.75" x14ac:dyDescent="0.2">
      <c r="A51" s="5"/>
      <c r="B51" s="5"/>
    </row>
    <row r="52" spans="1:2" s="2" customFormat="1" ht="12.75" x14ac:dyDescent="0.2">
      <c r="A52" s="5"/>
      <c r="B52" s="5"/>
    </row>
    <row r="53" spans="1:2" s="2" customFormat="1" ht="12.75" x14ac:dyDescent="0.2">
      <c r="A53" s="5"/>
      <c r="B53" s="5"/>
    </row>
    <row r="54" spans="1:2" s="2" customFormat="1" ht="12.75" x14ac:dyDescent="0.2">
      <c r="A54" s="5"/>
      <c r="B54" s="5"/>
    </row>
    <row r="55" spans="1:2" s="2" customFormat="1" ht="12.75" x14ac:dyDescent="0.2">
      <c r="A55" s="5"/>
      <c r="B55" s="5"/>
    </row>
    <row r="56" spans="1:2" s="2" customFormat="1" ht="12.75" x14ac:dyDescent="0.2">
      <c r="A56" s="5"/>
      <c r="B56" s="5"/>
    </row>
    <row r="57" spans="1:2" s="2" customFormat="1" ht="12.75" x14ac:dyDescent="0.2">
      <c r="A57" s="5"/>
      <c r="B57" s="5"/>
    </row>
    <row r="58" spans="1:2" s="2" customFormat="1" ht="12.75" x14ac:dyDescent="0.2">
      <c r="A58" s="5"/>
      <c r="B58" s="5"/>
    </row>
    <row r="59" spans="1:2" s="2" customFormat="1" ht="12.75" x14ac:dyDescent="0.2">
      <c r="A59" s="5"/>
      <c r="B59" s="5"/>
    </row>
    <row r="60" spans="1:2" s="2" customFormat="1" ht="12.75" x14ac:dyDescent="0.2">
      <c r="A60" s="5"/>
      <c r="B60" s="5"/>
    </row>
    <row r="61" spans="1:2" s="2" customFormat="1" ht="12.75" x14ac:dyDescent="0.2">
      <c r="A61" s="5"/>
      <c r="B61" s="5"/>
    </row>
    <row r="62" spans="1:2" s="2" customFormat="1" ht="12.75" x14ac:dyDescent="0.2">
      <c r="A62" s="5"/>
      <c r="B62" s="5"/>
    </row>
    <row r="63" spans="1:2" s="2" customFormat="1" ht="12.75" x14ac:dyDescent="0.2">
      <c r="A63" s="5"/>
      <c r="B63" s="5"/>
    </row>
    <row r="64" spans="1:2" s="2" customFormat="1" ht="12.75" x14ac:dyDescent="0.2">
      <c r="A64" s="5"/>
      <c r="B64" s="5"/>
    </row>
    <row r="65" spans="1:2" s="2" customFormat="1" ht="12.75" x14ac:dyDescent="0.2">
      <c r="A65" s="5"/>
      <c r="B65" s="5"/>
    </row>
    <row r="66" spans="1:2" s="2" customFormat="1" ht="12.75" x14ac:dyDescent="0.2">
      <c r="A66" s="5"/>
      <c r="B66" s="5"/>
    </row>
    <row r="67" spans="1:2" s="2" customFormat="1" ht="12.75" x14ac:dyDescent="0.2">
      <c r="A67" s="5"/>
      <c r="B67" s="5"/>
    </row>
    <row r="68" spans="1:2" s="2" customFormat="1" ht="12.75" x14ac:dyDescent="0.2">
      <c r="A68" s="5"/>
      <c r="B68" s="5"/>
    </row>
    <row r="69" spans="1:2" s="2" customFormat="1" ht="12.75" x14ac:dyDescent="0.2">
      <c r="A69" s="5"/>
      <c r="B69" s="5"/>
    </row>
    <row r="70" spans="1:2" s="2" customFormat="1" ht="12.75" x14ac:dyDescent="0.2">
      <c r="A70" s="5"/>
      <c r="B70" s="5"/>
    </row>
    <row r="71" spans="1:2" s="2" customFormat="1" ht="12.75" x14ac:dyDescent="0.2">
      <c r="A71" s="5"/>
      <c r="B71" s="5"/>
    </row>
    <row r="72" spans="1:2" s="2" customFormat="1" ht="12.75" x14ac:dyDescent="0.2">
      <c r="A72" s="5"/>
      <c r="B72" s="5"/>
    </row>
    <row r="73" spans="1:2" s="2" customFormat="1" ht="12.75" x14ac:dyDescent="0.2">
      <c r="A73" s="5"/>
      <c r="B73" s="5"/>
    </row>
    <row r="74" spans="1:2" s="2" customFormat="1" ht="12.75" x14ac:dyDescent="0.2">
      <c r="A74" s="5"/>
      <c r="B74" s="5"/>
    </row>
    <row r="75" spans="1:2" s="2" customFormat="1" ht="12.75" x14ac:dyDescent="0.2">
      <c r="A75" s="5"/>
      <c r="B75" s="5"/>
    </row>
    <row r="76" spans="1:2" s="2" customFormat="1" ht="12.75" x14ac:dyDescent="0.2">
      <c r="A76" s="5"/>
      <c r="B76" s="5"/>
    </row>
    <row r="77" spans="1:2" s="2" customFormat="1" ht="12.75" x14ac:dyDescent="0.2">
      <c r="A77" s="5"/>
      <c r="B77" s="5"/>
    </row>
    <row r="78" spans="1:2" s="2" customFormat="1" ht="12.75" x14ac:dyDescent="0.2">
      <c r="A78" s="5"/>
      <c r="B78" s="5"/>
    </row>
    <row r="79" spans="1:2" s="2" customFormat="1" ht="12.75" x14ac:dyDescent="0.2">
      <c r="A79" s="5"/>
      <c r="B79" s="5"/>
    </row>
    <row r="80" spans="1:2" s="2" customFormat="1" ht="12.75" x14ac:dyDescent="0.2">
      <c r="A80" s="5"/>
      <c r="B80" s="5"/>
    </row>
    <row r="81" spans="1:2" s="2" customFormat="1" ht="12.75" x14ac:dyDescent="0.2">
      <c r="A81" s="5"/>
      <c r="B81" s="5"/>
    </row>
    <row r="82" spans="1:2" s="2" customFormat="1" ht="12.75" x14ac:dyDescent="0.2">
      <c r="A82" s="5"/>
      <c r="B82" s="5"/>
    </row>
    <row r="83" spans="1:2" s="2" customFormat="1" ht="12.75" x14ac:dyDescent="0.2">
      <c r="A83" s="5"/>
      <c r="B83" s="5"/>
    </row>
    <row r="84" spans="1:2" s="2" customFormat="1" ht="12.75" x14ac:dyDescent="0.2">
      <c r="A84" s="5"/>
      <c r="B84" s="5"/>
    </row>
    <row r="85" spans="1:2" s="2" customFormat="1" ht="12.75" x14ac:dyDescent="0.2">
      <c r="A85" s="5"/>
      <c r="B85" s="5"/>
    </row>
    <row r="86" spans="1:2" s="2" customFormat="1" ht="12.75" x14ac:dyDescent="0.2">
      <c r="A86" s="5"/>
      <c r="B86" s="5"/>
    </row>
    <row r="87" spans="1:2" s="2" customFormat="1" ht="12.75" x14ac:dyDescent="0.2">
      <c r="A87" s="5"/>
      <c r="B87" s="5"/>
    </row>
    <row r="88" spans="1:2" s="2" customFormat="1" ht="12.75" x14ac:dyDescent="0.2">
      <c r="A88" s="5"/>
      <c r="B88" s="5"/>
    </row>
    <row r="89" spans="1:2" s="2" customFormat="1" ht="12.75" x14ac:dyDescent="0.2">
      <c r="A89" s="5"/>
      <c r="B89" s="5"/>
    </row>
    <row r="90" spans="1:2" s="2" customFormat="1" ht="12.75" x14ac:dyDescent="0.2">
      <c r="A90" s="5"/>
      <c r="B90" s="5"/>
    </row>
    <row r="91" spans="1:2" s="2" customFormat="1" ht="12.75" x14ac:dyDescent="0.2">
      <c r="A91" s="5"/>
      <c r="B91" s="5"/>
    </row>
    <row r="92" spans="1:2" s="2" customFormat="1" ht="12.75" x14ac:dyDescent="0.2">
      <c r="A92" s="5"/>
      <c r="B92" s="5"/>
    </row>
    <row r="93" spans="1:2" s="2" customFormat="1" ht="12.75" x14ac:dyDescent="0.2">
      <c r="A93" s="5"/>
      <c r="B93" s="5"/>
    </row>
    <row r="94" spans="1:2" s="2" customFormat="1" ht="12.75" x14ac:dyDescent="0.2">
      <c r="A94" s="5"/>
      <c r="B94" s="5"/>
    </row>
    <row r="95" spans="1:2" s="2" customFormat="1" ht="12.75" x14ac:dyDescent="0.2">
      <c r="A95" s="5"/>
      <c r="B95" s="5"/>
    </row>
    <row r="96" spans="1:2" s="2" customFormat="1" ht="12.75" x14ac:dyDescent="0.2">
      <c r="A96" s="5"/>
      <c r="B96" s="5"/>
    </row>
    <row r="97" spans="1:2" s="2" customFormat="1" ht="12.75" x14ac:dyDescent="0.2">
      <c r="A97" s="5"/>
      <c r="B97" s="5"/>
    </row>
    <row r="98" spans="1:2" s="2" customFormat="1" ht="12.75" x14ac:dyDescent="0.2">
      <c r="A98" s="5"/>
      <c r="B98" s="5"/>
    </row>
    <row r="99" spans="1:2" s="2" customFormat="1" ht="12.75" x14ac:dyDescent="0.2">
      <c r="A99" s="5"/>
      <c r="B99" s="5"/>
    </row>
    <row r="100" spans="1:2" s="2" customFormat="1" ht="12.75" x14ac:dyDescent="0.2">
      <c r="A100" s="5"/>
      <c r="B100" s="5"/>
    </row>
    <row r="101" spans="1:2" s="2" customFormat="1" ht="12.75" x14ac:dyDescent="0.2">
      <c r="A101" s="5"/>
      <c r="B101" s="5"/>
    </row>
    <row r="102" spans="1:2" s="2" customFormat="1" ht="12.75" x14ac:dyDescent="0.2">
      <c r="A102" s="5"/>
      <c r="B102" s="5"/>
    </row>
    <row r="103" spans="1:2" s="2" customFormat="1" ht="12.75" x14ac:dyDescent="0.2">
      <c r="A103" s="5"/>
      <c r="B103" s="5"/>
    </row>
    <row r="104" spans="1:2" s="2" customFormat="1" ht="12.75" x14ac:dyDescent="0.2">
      <c r="A104" s="5"/>
      <c r="B104" s="5"/>
    </row>
    <row r="105" spans="1:2" s="2" customFormat="1" ht="12.75" x14ac:dyDescent="0.2">
      <c r="A105" s="5"/>
      <c r="B105" s="5"/>
    </row>
    <row r="106" spans="1:2" s="2" customFormat="1" ht="12.75" x14ac:dyDescent="0.2">
      <c r="A106" s="5"/>
      <c r="B106" s="5"/>
    </row>
    <row r="107" spans="1:2" s="2" customFormat="1" ht="12.75" x14ac:dyDescent="0.2">
      <c r="A107" s="5"/>
      <c r="B107" s="5"/>
    </row>
    <row r="108" spans="1:2" s="2" customFormat="1" ht="12.75" x14ac:dyDescent="0.2">
      <c r="A108" s="5"/>
      <c r="B108" s="5"/>
    </row>
    <row r="109" spans="1:2" s="2" customFormat="1" ht="12.75" x14ac:dyDescent="0.2">
      <c r="A109" s="5"/>
      <c r="B109" s="5"/>
    </row>
    <row r="110" spans="1:2" s="2" customFormat="1" ht="12.75" x14ac:dyDescent="0.2">
      <c r="A110" s="5"/>
      <c r="B110" s="5"/>
    </row>
    <row r="111" spans="1:2" s="2" customFormat="1" ht="12.75" x14ac:dyDescent="0.2">
      <c r="A111" s="5"/>
      <c r="B111" s="5"/>
    </row>
    <row r="112" spans="1:2" s="2" customFormat="1" ht="12.75" x14ac:dyDescent="0.2">
      <c r="A112" s="5"/>
      <c r="B112" s="5"/>
    </row>
    <row r="113" spans="1:2" s="2" customFormat="1" ht="12.75" x14ac:dyDescent="0.2">
      <c r="A113" s="5"/>
      <c r="B113" s="5"/>
    </row>
    <row r="114" spans="1:2" s="2" customFormat="1" ht="12.75" x14ac:dyDescent="0.2">
      <c r="A114" s="5"/>
      <c r="B114" s="5"/>
    </row>
    <row r="115" spans="1:2" s="2" customFormat="1" ht="12.75" x14ac:dyDescent="0.2">
      <c r="A115" s="5"/>
      <c r="B115" s="5"/>
    </row>
    <row r="116" spans="1:2" s="2" customFormat="1" ht="12.75" x14ac:dyDescent="0.2">
      <c r="A116" s="5"/>
      <c r="B116" s="5"/>
    </row>
    <row r="117" spans="1:2" s="2" customFormat="1" ht="12.75" x14ac:dyDescent="0.2">
      <c r="A117" s="5"/>
      <c r="B117" s="5"/>
    </row>
    <row r="118" spans="1:2" s="2" customFormat="1" ht="12.75" x14ac:dyDescent="0.2">
      <c r="A118" s="5"/>
      <c r="B118" s="5"/>
    </row>
    <row r="119" spans="1:2" s="2" customFormat="1" ht="12.75" x14ac:dyDescent="0.2">
      <c r="A119" s="5"/>
      <c r="B119" s="5"/>
    </row>
    <row r="120" spans="1:2" s="2" customFormat="1" ht="12.75" x14ac:dyDescent="0.2">
      <c r="A120" s="5"/>
      <c r="B120" s="5"/>
    </row>
    <row r="121" spans="1:2" s="2" customFormat="1" ht="12.75" x14ac:dyDescent="0.2">
      <c r="A121" s="5"/>
      <c r="B121" s="5"/>
    </row>
    <row r="122" spans="1:2" s="2" customFormat="1" ht="12.75" x14ac:dyDescent="0.2">
      <c r="A122" s="5"/>
      <c r="B122" s="5"/>
    </row>
    <row r="123" spans="1:2" s="2" customFormat="1" ht="12.75" x14ac:dyDescent="0.2">
      <c r="A123" s="5"/>
      <c r="B123" s="5"/>
    </row>
    <row r="124" spans="1:2" s="2" customFormat="1" ht="12.75" x14ac:dyDescent="0.2">
      <c r="A124" s="5"/>
      <c r="B124" s="5"/>
    </row>
    <row r="125" spans="1:2" s="2" customFormat="1" ht="12.75" x14ac:dyDescent="0.2">
      <c r="A125" s="5"/>
      <c r="B125" s="5"/>
    </row>
    <row r="126" spans="1:2" s="2" customFormat="1" ht="12.75" x14ac:dyDescent="0.2">
      <c r="A126" s="5"/>
      <c r="B126" s="5"/>
    </row>
    <row r="127" spans="1:2" s="2" customFormat="1" ht="12.75" x14ac:dyDescent="0.2">
      <c r="A127" s="5"/>
      <c r="B127" s="5"/>
    </row>
    <row r="128" spans="1:2" s="2" customFormat="1" ht="12.75" x14ac:dyDescent="0.2">
      <c r="A128" s="5"/>
      <c r="B128" s="5"/>
    </row>
    <row r="129" spans="1:2" s="2" customFormat="1" ht="12.75" x14ac:dyDescent="0.2">
      <c r="A129" s="5"/>
      <c r="B129" s="5"/>
    </row>
    <row r="130" spans="1:2" s="2" customFormat="1" ht="12.75" x14ac:dyDescent="0.2">
      <c r="A130" s="5"/>
      <c r="B130" s="5"/>
    </row>
    <row r="131" spans="1:2" s="2" customFormat="1" ht="12.75" x14ac:dyDescent="0.2">
      <c r="A131" s="5"/>
      <c r="B131" s="5"/>
    </row>
    <row r="132" spans="1:2" s="2" customFormat="1" ht="12.75" x14ac:dyDescent="0.2">
      <c r="A132" s="5"/>
      <c r="B132" s="5"/>
    </row>
    <row r="133" spans="1:2" s="2" customFormat="1" ht="12.75" x14ac:dyDescent="0.2">
      <c r="A133" s="5"/>
      <c r="B133" s="5"/>
    </row>
    <row r="134" spans="1:2" s="2" customFormat="1" ht="12.75" x14ac:dyDescent="0.2">
      <c r="A134" s="5"/>
      <c r="B134" s="5"/>
    </row>
    <row r="135" spans="1:2" s="2" customFormat="1" ht="12.75" x14ac:dyDescent="0.2">
      <c r="A135" s="5"/>
      <c r="B135" s="5"/>
    </row>
    <row r="136" spans="1:2" s="2" customFormat="1" ht="12.75" x14ac:dyDescent="0.2">
      <c r="A136" s="5"/>
      <c r="B136" s="5"/>
    </row>
    <row r="137" spans="1:2" s="2" customFormat="1" ht="12.75" x14ac:dyDescent="0.2">
      <c r="A137" s="5"/>
      <c r="B137" s="5"/>
    </row>
    <row r="138" spans="1:2" s="2" customFormat="1" ht="12.75" x14ac:dyDescent="0.2">
      <c r="A138" s="5"/>
      <c r="B138" s="5"/>
    </row>
    <row r="139" spans="1:2" s="2" customFormat="1" ht="12.75" x14ac:dyDescent="0.2">
      <c r="A139" s="5"/>
      <c r="B139" s="5"/>
    </row>
    <row r="140" spans="1:2" s="2" customFormat="1" ht="12.75" x14ac:dyDescent="0.2">
      <c r="A140" s="5"/>
      <c r="B140" s="5"/>
    </row>
    <row r="141" spans="1:2" s="2" customFormat="1" ht="12.75" x14ac:dyDescent="0.2">
      <c r="A141" s="5"/>
      <c r="B141" s="5"/>
    </row>
    <row r="142" spans="1:2" s="2" customFormat="1" ht="12.75" x14ac:dyDescent="0.2">
      <c r="A142" s="5"/>
      <c r="B142" s="5"/>
    </row>
    <row r="143" spans="1:2" s="2" customFormat="1" ht="12.75" x14ac:dyDescent="0.2">
      <c r="A143" s="5"/>
      <c r="B143" s="5"/>
    </row>
    <row r="144" spans="1:2" s="2" customFormat="1" ht="12.75" x14ac:dyDescent="0.2">
      <c r="A144" s="5"/>
      <c r="B144" s="5"/>
    </row>
    <row r="145" spans="1:2" s="2" customFormat="1" ht="12.75" x14ac:dyDescent="0.2">
      <c r="A145" s="5"/>
      <c r="B145" s="5"/>
    </row>
    <row r="146" spans="1:2" s="2" customFormat="1" ht="12.75" x14ac:dyDescent="0.2">
      <c r="A146" s="5"/>
      <c r="B146" s="5"/>
    </row>
    <row r="147" spans="1:2" s="2" customFormat="1" ht="12.75" x14ac:dyDescent="0.2">
      <c r="A147" s="5"/>
      <c r="B147" s="5"/>
    </row>
    <row r="148" spans="1:2" s="2" customFormat="1" ht="12.75" x14ac:dyDescent="0.2">
      <c r="A148" s="5"/>
      <c r="B148" s="5"/>
    </row>
    <row r="149" spans="1:2" s="2" customFormat="1" ht="12.75" x14ac:dyDescent="0.2">
      <c r="A149" s="5"/>
      <c r="B149" s="5"/>
    </row>
    <row r="150" spans="1:2" s="2" customFormat="1" ht="12.75" x14ac:dyDescent="0.2">
      <c r="A150" s="5"/>
      <c r="B150" s="5"/>
    </row>
    <row r="151" spans="1:2" s="2" customFormat="1" ht="12.75" x14ac:dyDescent="0.2">
      <c r="A151" s="5"/>
      <c r="B151" s="5"/>
    </row>
    <row r="152" spans="1:2" s="2" customFormat="1" ht="12.75" x14ac:dyDescent="0.2">
      <c r="A152" s="5"/>
      <c r="B152" s="5"/>
    </row>
    <row r="153" spans="1:2" s="2" customFormat="1" ht="12.75" x14ac:dyDescent="0.2">
      <c r="A153" s="5"/>
      <c r="B153" s="5"/>
    </row>
    <row r="154" spans="1:2" s="2" customFormat="1" ht="12.75" x14ac:dyDescent="0.2">
      <c r="A154" s="5"/>
      <c r="B154" s="5"/>
    </row>
    <row r="155" spans="1:2" s="2" customFormat="1" ht="12.75" x14ac:dyDescent="0.2">
      <c r="A155" s="5"/>
      <c r="B155" s="5"/>
    </row>
    <row r="156" spans="1:2" s="2" customFormat="1" ht="12.75" x14ac:dyDescent="0.2">
      <c r="A156" s="5"/>
      <c r="B156" s="5"/>
    </row>
    <row r="157" spans="1:2" s="2" customFormat="1" ht="12.75" x14ac:dyDescent="0.2">
      <c r="A157" s="5"/>
      <c r="B157" s="5"/>
    </row>
    <row r="158" spans="1:2" s="2" customFormat="1" ht="12.75" x14ac:dyDescent="0.2">
      <c r="A158" s="5"/>
      <c r="B158" s="5"/>
    </row>
    <row r="159" spans="1:2" s="2" customFormat="1" ht="12.75" x14ac:dyDescent="0.2">
      <c r="A159" s="5"/>
      <c r="B159" s="5"/>
    </row>
    <row r="160" spans="1:2" s="2" customFormat="1" ht="12.75" x14ac:dyDescent="0.2">
      <c r="A160" s="5"/>
      <c r="B160" s="5"/>
    </row>
    <row r="161" spans="1:2" s="2" customFormat="1" ht="12.75" x14ac:dyDescent="0.2">
      <c r="A161" s="5"/>
      <c r="B161" s="5"/>
    </row>
    <row r="162" spans="1:2" s="2" customFormat="1" ht="12.75" x14ac:dyDescent="0.2">
      <c r="A162" s="5"/>
      <c r="B162" s="5"/>
    </row>
    <row r="163" spans="1:2" s="2" customFormat="1" ht="12.75" x14ac:dyDescent="0.2">
      <c r="A163" s="5"/>
      <c r="B163" s="5"/>
    </row>
    <row r="164" spans="1:2" s="2" customFormat="1" ht="12.75" x14ac:dyDescent="0.2">
      <c r="A164" s="5"/>
      <c r="B164" s="5"/>
    </row>
    <row r="165" spans="1:2" s="2" customFormat="1" ht="12.75" x14ac:dyDescent="0.2">
      <c r="A165" s="5"/>
      <c r="B165" s="5"/>
    </row>
    <row r="166" spans="1:2" s="2" customFormat="1" ht="12.75" x14ac:dyDescent="0.2">
      <c r="A166" s="5"/>
      <c r="B166" s="5"/>
    </row>
    <row r="167" spans="1:2" s="2" customFormat="1" ht="12.75" x14ac:dyDescent="0.2">
      <c r="A167" s="5"/>
      <c r="B167" s="5"/>
    </row>
    <row r="168" spans="1:2" s="2" customFormat="1" ht="12.75" x14ac:dyDescent="0.2">
      <c r="A168" s="5"/>
      <c r="B168" s="5"/>
    </row>
    <row r="169" spans="1:2" s="2" customFormat="1" ht="12.75" x14ac:dyDescent="0.2">
      <c r="A169" s="5"/>
      <c r="B169" s="5"/>
    </row>
    <row r="170" spans="1:2" s="2" customFormat="1" ht="12.75" x14ac:dyDescent="0.2">
      <c r="A170" s="5"/>
      <c r="B170" s="5"/>
    </row>
    <row r="171" spans="1:2" s="2" customFormat="1" ht="12.75" x14ac:dyDescent="0.2">
      <c r="A171" s="5"/>
      <c r="B171" s="5"/>
    </row>
    <row r="172" spans="1:2" s="2" customFormat="1" ht="12.75" x14ac:dyDescent="0.2">
      <c r="A172" s="5"/>
      <c r="B172" s="5"/>
    </row>
    <row r="173" spans="1:2" s="2" customFormat="1" ht="12.75" x14ac:dyDescent="0.2">
      <c r="A173" s="5"/>
      <c r="B173" s="5"/>
    </row>
    <row r="174" spans="1:2" s="2" customFormat="1" ht="12.75" x14ac:dyDescent="0.2">
      <c r="A174" s="5"/>
      <c r="B174" s="5"/>
    </row>
    <row r="175" spans="1:2" s="2" customFormat="1" ht="12.75" x14ac:dyDescent="0.2">
      <c r="A175" s="5"/>
      <c r="B175" s="5"/>
    </row>
    <row r="176" spans="1:2" s="2" customFormat="1" ht="12.75" x14ac:dyDescent="0.2">
      <c r="A176" s="5"/>
      <c r="B176" s="5"/>
    </row>
    <row r="177" spans="1:2" s="2" customFormat="1" ht="12.75" x14ac:dyDescent="0.2">
      <c r="A177" s="5"/>
      <c r="B177" s="5"/>
    </row>
    <row r="178" spans="1:2" s="2" customFormat="1" ht="12.75" x14ac:dyDescent="0.2">
      <c r="A178" s="5"/>
      <c r="B178" s="5"/>
    </row>
    <row r="179" spans="1:2" s="2" customFormat="1" ht="12.75" x14ac:dyDescent="0.2">
      <c r="A179" s="5"/>
      <c r="B179" s="5"/>
    </row>
    <row r="180" spans="1:2" s="2" customFormat="1" ht="12.75" x14ac:dyDescent="0.2">
      <c r="A180" s="5"/>
      <c r="B180" s="5"/>
    </row>
    <row r="181" spans="1:2" s="2" customFormat="1" ht="12.75" x14ac:dyDescent="0.2">
      <c r="A181" s="5"/>
      <c r="B181" s="5"/>
    </row>
    <row r="182" spans="1:2" s="2" customFormat="1" ht="12.75" x14ac:dyDescent="0.2">
      <c r="A182" s="5"/>
      <c r="B182" s="5"/>
    </row>
    <row r="183" spans="1:2" s="2" customFormat="1" ht="12.75" x14ac:dyDescent="0.2">
      <c r="A183" s="5"/>
      <c r="B183" s="5"/>
    </row>
    <row r="184" spans="1:2" s="2" customFormat="1" ht="12.75" x14ac:dyDescent="0.2">
      <c r="A184" s="5"/>
      <c r="B184" s="5"/>
    </row>
    <row r="185" spans="1:2" s="2" customFormat="1" ht="12.75" x14ac:dyDescent="0.2">
      <c r="A185" s="5"/>
      <c r="B185" s="5"/>
    </row>
    <row r="186" spans="1:2" s="2" customFormat="1" ht="12.75" x14ac:dyDescent="0.2">
      <c r="A186" s="5"/>
      <c r="B186" s="5"/>
    </row>
    <row r="187" spans="1:2" s="2" customFormat="1" ht="12.75" x14ac:dyDescent="0.2">
      <c r="A187" s="5"/>
      <c r="B187" s="5"/>
    </row>
    <row r="188" spans="1:2" s="2" customFormat="1" ht="12.75" x14ac:dyDescent="0.2">
      <c r="A188" s="5"/>
      <c r="B188" s="5"/>
    </row>
    <row r="189" spans="1:2" s="2" customFormat="1" ht="12.75" x14ac:dyDescent="0.2">
      <c r="A189" s="5"/>
      <c r="B189" s="5"/>
    </row>
    <row r="190" spans="1:2" s="2" customFormat="1" ht="12.75" x14ac:dyDescent="0.2">
      <c r="A190" s="5"/>
      <c r="B190" s="5"/>
    </row>
    <row r="191" spans="1:2" s="2" customFormat="1" ht="12.75" x14ac:dyDescent="0.2">
      <c r="A191" s="5"/>
      <c r="B191" s="5"/>
    </row>
    <row r="192" spans="1:2" s="2" customFormat="1" ht="12.75" x14ac:dyDescent="0.2">
      <c r="A192" s="5"/>
      <c r="B192" s="5"/>
    </row>
    <row r="193" spans="1:2" s="2" customFormat="1" ht="12.75" x14ac:dyDescent="0.2">
      <c r="A193" s="5"/>
      <c r="B193" s="5"/>
    </row>
    <row r="194" spans="1:2" s="2" customFormat="1" ht="12.75" x14ac:dyDescent="0.2">
      <c r="A194" s="5"/>
      <c r="B194" s="5"/>
    </row>
    <row r="195" spans="1:2" s="2" customFormat="1" ht="12.75" x14ac:dyDescent="0.2">
      <c r="A195" s="5"/>
      <c r="B195" s="5"/>
    </row>
    <row r="196" spans="1:2" s="2" customFormat="1" ht="12.75" x14ac:dyDescent="0.2">
      <c r="A196" s="5"/>
      <c r="B196" s="5"/>
    </row>
    <row r="197" spans="1:2" s="2" customFormat="1" ht="12.75" x14ac:dyDescent="0.2">
      <c r="A197" s="5"/>
      <c r="B197" s="5"/>
    </row>
    <row r="198" spans="1:2" s="2" customFormat="1" ht="12.75" x14ac:dyDescent="0.2">
      <c r="A198" s="5"/>
      <c r="B198" s="5"/>
    </row>
    <row r="199" spans="1:2" s="2" customFormat="1" ht="12.75" x14ac:dyDescent="0.2">
      <c r="A199" s="5"/>
      <c r="B199" s="5"/>
    </row>
    <row r="200" spans="1:2" s="2" customFormat="1" ht="12.75" x14ac:dyDescent="0.2">
      <c r="A200" s="5"/>
      <c r="B200" s="5"/>
    </row>
    <row r="201" spans="1:2" s="2" customFormat="1" ht="12.75" x14ac:dyDescent="0.2">
      <c r="A201" s="5"/>
      <c r="B201" s="5"/>
    </row>
    <row r="202" spans="1:2" s="2" customFormat="1" ht="12.75" x14ac:dyDescent="0.2">
      <c r="A202" s="5"/>
      <c r="B202" s="5"/>
    </row>
    <row r="203" spans="1:2" s="2" customFormat="1" ht="12.75" x14ac:dyDescent="0.2">
      <c r="A203" s="5"/>
      <c r="B203" s="5"/>
    </row>
    <row r="204" spans="1:2" s="2" customFormat="1" ht="12.75" x14ac:dyDescent="0.2">
      <c r="A204" s="5"/>
      <c r="B204" s="5"/>
    </row>
    <row r="205" spans="1:2" s="2" customFormat="1" ht="12.75" x14ac:dyDescent="0.2">
      <c r="A205" s="5"/>
      <c r="B205" s="5"/>
    </row>
    <row r="206" spans="1:2" s="2" customFormat="1" ht="12.75" x14ac:dyDescent="0.2">
      <c r="A206" s="5"/>
      <c r="B206" s="5"/>
    </row>
    <row r="207" spans="1:2" s="2" customFormat="1" ht="12.75" x14ac:dyDescent="0.2">
      <c r="A207" s="5"/>
      <c r="B207" s="5"/>
    </row>
    <row r="208" spans="1:2" s="2" customFormat="1" ht="12.75" x14ac:dyDescent="0.2">
      <c r="A208" s="5"/>
      <c r="B208" s="5"/>
    </row>
    <row r="209" spans="1:2" s="2" customFormat="1" ht="12.75" x14ac:dyDescent="0.2">
      <c r="A209" s="5"/>
      <c r="B209" s="5"/>
    </row>
    <row r="210" spans="1:2" s="2" customFormat="1" ht="12.75" x14ac:dyDescent="0.2">
      <c r="A210" s="5"/>
      <c r="B210" s="5"/>
    </row>
    <row r="211" spans="1:2" s="2" customFormat="1" ht="12.75" x14ac:dyDescent="0.2">
      <c r="A211" s="5"/>
      <c r="B211" s="5"/>
    </row>
    <row r="212" spans="1:2" s="2" customFormat="1" ht="12.75" x14ac:dyDescent="0.2">
      <c r="A212" s="5"/>
      <c r="B212" s="5"/>
    </row>
    <row r="213" spans="1:2" s="2" customFormat="1" ht="12.75" x14ac:dyDescent="0.2">
      <c r="A213" s="5"/>
      <c r="B213" s="5"/>
    </row>
    <row r="214" spans="1:2" s="2" customFormat="1" ht="12.75" x14ac:dyDescent="0.2">
      <c r="A214" s="5"/>
      <c r="B214" s="5"/>
    </row>
    <row r="215" spans="1:2" s="2" customFormat="1" ht="12.75" x14ac:dyDescent="0.2">
      <c r="A215" s="5"/>
      <c r="B215" s="5"/>
    </row>
    <row r="216" spans="1:2" s="2" customFormat="1" ht="12.75" x14ac:dyDescent="0.2">
      <c r="A216" s="5"/>
      <c r="B216" s="5"/>
    </row>
    <row r="217" spans="1:2" s="2" customFormat="1" ht="12.75" x14ac:dyDescent="0.2">
      <c r="A217" s="5"/>
      <c r="B217" s="5"/>
    </row>
    <row r="218" spans="1:2" s="2" customFormat="1" ht="12.75" x14ac:dyDescent="0.2">
      <c r="A218" s="5"/>
      <c r="B218" s="5"/>
    </row>
    <row r="219" spans="1:2" s="2" customFormat="1" ht="12.75" x14ac:dyDescent="0.2">
      <c r="A219" s="5"/>
      <c r="B219" s="5"/>
    </row>
    <row r="220" spans="1:2" s="2" customFormat="1" ht="12.75" x14ac:dyDescent="0.2">
      <c r="A220" s="5"/>
      <c r="B220" s="5"/>
    </row>
    <row r="221" spans="1:2" s="2" customFormat="1" ht="12.75" x14ac:dyDescent="0.2">
      <c r="A221" s="5"/>
      <c r="B221" s="5"/>
    </row>
    <row r="222" spans="1:2" s="2" customFormat="1" ht="12.75" x14ac:dyDescent="0.2">
      <c r="A222" s="5"/>
      <c r="B222" s="5"/>
    </row>
    <row r="223" spans="1:2" s="2" customFormat="1" ht="12.75" x14ac:dyDescent="0.2">
      <c r="A223" s="5"/>
      <c r="B223" s="5"/>
    </row>
    <row r="224" spans="1:2" s="2" customFormat="1" ht="12.75" x14ac:dyDescent="0.2">
      <c r="A224" s="5"/>
      <c r="B224" s="5"/>
    </row>
    <row r="225" spans="1:2" s="2" customFormat="1" ht="12.75" x14ac:dyDescent="0.2">
      <c r="A225" s="5"/>
      <c r="B225" s="5"/>
    </row>
    <row r="226" spans="1:2" s="2" customFormat="1" ht="12.75" x14ac:dyDescent="0.2">
      <c r="A226" s="5"/>
      <c r="B226" s="5"/>
    </row>
    <row r="227" spans="1:2" s="2" customFormat="1" ht="12.75" x14ac:dyDescent="0.2">
      <c r="A227" s="5"/>
      <c r="B227" s="5"/>
    </row>
    <row r="228" spans="1:2" s="2" customFormat="1" ht="12.75" x14ac:dyDescent="0.2">
      <c r="A228" s="5"/>
      <c r="B228" s="5"/>
    </row>
    <row r="229" spans="1:2" s="2" customFormat="1" ht="12.75" x14ac:dyDescent="0.2">
      <c r="A229" s="5"/>
      <c r="B229" s="5"/>
    </row>
    <row r="230" spans="1:2" s="2" customFormat="1" ht="12.75" x14ac:dyDescent="0.2">
      <c r="A230" s="5"/>
      <c r="B230" s="5"/>
    </row>
    <row r="231" spans="1:2" s="2" customFormat="1" ht="12.75" x14ac:dyDescent="0.2">
      <c r="A231" s="5"/>
      <c r="B231" s="5"/>
    </row>
    <row r="232" spans="1:2" s="2" customFormat="1" ht="12.75" x14ac:dyDescent="0.2">
      <c r="A232" s="5"/>
      <c r="B232" s="5"/>
    </row>
    <row r="233" spans="1:2" s="2" customFormat="1" ht="12.75" x14ac:dyDescent="0.2">
      <c r="A233" s="5"/>
      <c r="B233" s="5"/>
    </row>
    <row r="234" spans="1:2" s="2" customFormat="1" ht="12.75" x14ac:dyDescent="0.2">
      <c r="A234" s="5"/>
      <c r="B234" s="5"/>
    </row>
    <row r="235" spans="1:2" s="2" customFormat="1" ht="12.75" x14ac:dyDescent="0.2">
      <c r="A235" s="5"/>
      <c r="B235" s="5"/>
    </row>
    <row r="236" spans="1:2" s="2" customFormat="1" ht="12.75" x14ac:dyDescent="0.2">
      <c r="A236" s="5"/>
      <c r="B236" s="5"/>
    </row>
    <row r="237" spans="1:2" s="2" customFormat="1" ht="12.75" x14ac:dyDescent="0.2">
      <c r="A237" s="5"/>
      <c r="B237" s="5"/>
    </row>
    <row r="238" spans="1:2" s="2" customFormat="1" ht="12.75" x14ac:dyDescent="0.2">
      <c r="A238" s="5"/>
      <c r="B238" s="5"/>
    </row>
    <row r="239" spans="1:2" s="2" customFormat="1" ht="12.75" x14ac:dyDescent="0.2">
      <c r="A239" s="5"/>
      <c r="B239" s="5"/>
    </row>
    <row r="240" spans="1:2" s="2" customFormat="1" ht="12.75" x14ac:dyDescent="0.2">
      <c r="A240" s="5"/>
      <c r="B240" s="5"/>
    </row>
    <row r="241" spans="1:2" s="2" customFormat="1" ht="12.75" x14ac:dyDescent="0.2">
      <c r="A241" s="5"/>
      <c r="B241" s="5"/>
    </row>
    <row r="242" spans="1:2" s="2" customFormat="1" ht="12.75" x14ac:dyDescent="0.2">
      <c r="A242" s="5"/>
      <c r="B242" s="5"/>
    </row>
    <row r="243" spans="1:2" s="2" customFormat="1" ht="12.75" x14ac:dyDescent="0.2">
      <c r="A243" s="5"/>
      <c r="B243" s="5"/>
    </row>
    <row r="244" spans="1:2" s="2" customFormat="1" ht="12.75" x14ac:dyDescent="0.2">
      <c r="A244" s="5"/>
      <c r="B244" s="5"/>
    </row>
    <row r="245" spans="1:2" s="2" customFormat="1" ht="12.75" x14ac:dyDescent="0.2">
      <c r="A245" s="5"/>
      <c r="B245" s="5"/>
    </row>
    <row r="246" spans="1:2" s="2" customFormat="1" ht="12.75" x14ac:dyDescent="0.2">
      <c r="A246" s="5"/>
      <c r="B246" s="5"/>
    </row>
    <row r="247" spans="1:2" s="2" customFormat="1" ht="12.75" x14ac:dyDescent="0.2">
      <c r="A247" s="5"/>
      <c r="B247" s="5"/>
    </row>
    <row r="248" spans="1:2" s="2" customFormat="1" ht="12.75" x14ac:dyDescent="0.2">
      <c r="A248" s="5"/>
      <c r="B248" s="5"/>
    </row>
    <row r="249" spans="1:2" s="2" customFormat="1" ht="12.75" x14ac:dyDescent="0.2">
      <c r="A249" s="5"/>
      <c r="B249" s="5"/>
    </row>
    <row r="250" spans="1:2" s="2" customFormat="1" ht="12.75" x14ac:dyDescent="0.2">
      <c r="A250" s="5"/>
      <c r="B250" s="5"/>
    </row>
    <row r="251" spans="1:2" s="2" customFormat="1" ht="12.75" x14ac:dyDescent="0.2">
      <c r="A251" s="5"/>
      <c r="B251" s="5"/>
    </row>
    <row r="252" spans="1:2" s="2" customFormat="1" ht="12.75" x14ac:dyDescent="0.2">
      <c r="A252" s="5"/>
      <c r="B252" s="5"/>
    </row>
    <row r="253" spans="1:2" s="2" customFormat="1" ht="12.75" x14ac:dyDescent="0.2">
      <c r="A253" s="5"/>
      <c r="B253" s="5"/>
    </row>
    <row r="254" spans="1:2" s="2" customFormat="1" ht="12.75" x14ac:dyDescent="0.2">
      <c r="A254" s="5"/>
      <c r="B254" s="5"/>
    </row>
    <row r="255" spans="1:2" s="2" customFormat="1" ht="12.75" x14ac:dyDescent="0.2">
      <c r="A255" s="5"/>
      <c r="B255" s="5"/>
    </row>
    <row r="256" spans="1:2" s="2" customFormat="1" ht="12.75" x14ac:dyDescent="0.2">
      <c r="A256" s="5"/>
      <c r="B256" s="5"/>
    </row>
    <row r="257" spans="1:2" s="2" customFormat="1" ht="12.75" x14ac:dyDescent="0.2">
      <c r="A257" s="5"/>
      <c r="B257" s="5"/>
    </row>
    <row r="258" spans="1:2" s="2" customFormat="1" ht="12.75" x14ac:dyDescent="0.2">
      <c r="A258" s="5"/>
      <c r="B258" s="5"/>
    </row>
    <row r="259" spans="1:2" s="2" customFormat="1" ht="12.75" x14ac:dyDescent="0.2">
      <c r="A259" s="5"/>
      <c r="B259" s="5"/>
    </row>
    <row r="260" spans="1:2" s="2" customFormat="1" ht="12.75" x14ac:dyDescent="0.2">
      <c r="A260" s="5"/>
      <c r="B260" s="5"/>
    </row>
    <row r="261" spans="1:2" s="2" customFormat="1" ht="12.75" x14ac:dyDescent="0.2">
      <c r="A261" s="5"/>
      <c r="B261" s="5"/>
    </row>
    <row r="262" spans="1:2" s="2" customFormat="1" ht="12.75" x14ac:dyDescent="0.2">
      <c r="A262" s="5"/>
      <c r="B262" s="5"/>
    </row>
    <row r="263" spans="1:2" s="2" customFormat="1" ht="12.75" x14ac:dyDescent="0.2">
      <c r="A263" s="5"/>
      <c r="B263" s="5"/>
    </row>
    <row r="264" spans="1:2" s="2" customFormat="1" ht="12.75" x14ac:dyDescent="0.2">
      <c r="A264" s="5"/>
      <c r="B264" s="5"/>
    </row>
    <row r="265" spans="1:2" s="2" customFormat="1" ht="12.75" x14ac:dyDescent="0.2">
      <c r="A265" s="5"/>
      <c r="B265" s="5"/>
    </row>
    <row r="266" spans="1:2" s="2" customFormat="1" ht="12.75" x14ac:dyDescent="0.2">
      <c r="A266" s="5"/>
      <c r="B266" s="5"/>
    </row>
    <row r="267" spans="1:2" s="2" customFormat="1" ht="12.75" x14ac:dyDescent="0.2">
      <c r="A267" s="5"/>
      <c r="B267" s="5"/>
    </row>
    <row r="268" spans="1:2" s="2" customFormat="1" ht="12.75" x14ac:dyDescent="0.2">
      <c r="A268" s="5"/>
      <c r="B268" s="5"/>
    </row>
    <row r="269" spans="1:2" s="2" customFormat="1" ht="12.75" x14ac:dyDescent="0.2">
      <c r="A269" s="5"/>
      <c r="B269" s="5"/>
    </row>
    <row r="270" spans="1:2" s="2" customFormat="1" ht="12.75" x14ac:dyDescent="0.2">
      <c r="A270" s="5"/>
      <c r="B270" s="5"/>
    </row>
    <row r="271" spans="1:2" s="2" customFormat="1" ht="12.75" x14ac:dyDescent="0.2">
      <c r="A271" s="5"/>
      <c r="B271" s="5"/>
    </row>
    <row r="272" spans="1:2" s="2" customFormat="1" ht="12.75" x14ac:dyDescent="0.2">
      <c r="A272" s="5"/>
      <c r="B272" s="5"/>
    </row>
    <row r="273" spans="1:2" s="2" customFormat="1" ht="12.75" x14ac:dyDescent="0.2">
      <c r="A273" s="5"/>
      <c r="B273" s="5"/>
    </row>
    <row r="274" spans="1:2" s="2" customFormat="1" ht="12.75" x14ac:dyDescent="0.2">
      <c r="A274" s="5"/>
      <c r="B274" s="5"/>
    </row>
    <row r="275" spans="1:2" s="2" customFormat="1" ht="12.75" x14ac:dyDescent="0.2">
      <c r="A275" s="5"/>
      <c r="B275" s="5"/>
    </row>
    <row r="276" spans="1:2" s="2" customFormat="1" ht="12.75" x14ac:dyDescent="0.2">
      <c r="A276" s="5"/>
      <c r="B276" s="5"/>
    </row>
    <row r="277" spans="1:2" s="2" customFormat="1" ht="12.75" x14ac:dyDescent="0.2">
      <c r="A277" s="5"/>
      <c r="B277" s="5"/>
    </row>
    <row r="278" spans="1:2" s="2" customFormat="1" ht="12.75" x14ac:dyDescent="0.2">
      <c r="A278" s="5"/>
      <c r="B278" s="5"/>
    </row>
    <row r="279" spans="1:2" s="2" customFormat="1" ht="12.75" x14ac:dyDescent="0.2">
      <c r="A279" s="5"/>
      <c r="B279" s="5"/>
    </row>
    <row r="280" spans="1:2" s="2" customFormat="1" ht="12.75" x14ac:dyDescent="0.2">
      <c r="A280" s="5"/>
      <c r="B280" s="5"/>
    </row>
    <row r="281" spans="1:2" s="2" customFormat="1" ht="12.75" x14ac:dyDescent="0.2">
      <c r="A281" s="5"/>
      <c r="B281" s="5"/>
    </row>
    <row r="282" spans="1:2" s="2" customFormat="1" ht="12.75" x14ac:dyDescent="0.2">
      <c r="A282" s="5"/>
      <c r="B282" s="5"/>
    </row>
    <row r="283" spans="1:2" s="2" customFormat="1" ht="12.75" x14ac:dyDescent="0.2">
      <c r="A283" s="5"/>
      <c r="B283" s="5"/>
    </row>
    <row r="284" spans="1:2" s="2" customFormat="1" ht="12.75" x14ac:dyDescent="0.2">
      <c r="A284" s="5"/>
      <c r="B284" s="5"/>
    </row>
    <row r="285" spans="1:2" s="2" customFormat="1" ht="12.75" x14ac:dyDescent="0.2">
      <c r="A285" s="5"/>
      <c r="B285" s="5"/>
    </row>
    <row r="286" spans="1:2" s="2" customFormat="1" ht="12.75" x14ac:dyDescent="0.2">
      <c r="A286" s="5"/>
      <c r="B286" s="5"/>
    </row>
    <row r="287" spans="1:2" s="2" customFormat="1" ht="12.75" x14ac:dyDescent="0.2">
      <c r="A287" s="5"/>
      <c r="B287" s="5"/>
    </row>
    <row r="288" spans="1:2" s="2" customFormat="1" ht="12.75" x14ac:dyDescent="0.2">
      <c r="A288" s="5"/>
      <c r="B288" s="5"/>
    </row>
    <row r="289" spans="1:2" s="2" customFormat="1" ht="12.75" x14ac:dyDescent="0.2">
      <c r="A289" s="5"/>
      <c r="B289" s="5"/>
    </row>
    <row r="290" spans="1:2" s="2" customFormat="1" ht="12.75" x14ac:dyDescent="0.2">
      <c r="A290" s="5"/>
      <c r="B290" s="5"/>
    </row>
    <row r="291" spans="1:2" s="2" customFormat="1" ht="12.75" x14ac:dyDescent="0.2">
      <c r="A291" s="5"/>
      <c r="B291" s="5"/>
    </row>
    <row r="292" spans="1:2" s="2" customFormat="1" ht="12.75" x14ac:dyDescent="0.2">
      <c r="A292" s="5"/>
      <c r="B292" s="5"/>
    </row>
    <row r="293" spans="1:2" s="2" customFormat="1" ht="12.75" x14ac:dyDescent="0.2">
      <c r="A293" s="5"/>
      <c r="B293" s="5"/>
    </row>
    <row r="294" spans="1:2" s="2" customFormat="1" ht="12.75" x14ac:dyDescent="0.2">
      <c r="A294" s="5"/>
      <c r="B294" s="5"/>
    </row>
    <row r="295" spans="1:2" s="2" customFormat="1" ht="12.75" x14ac:dyDescent="0.2">
      <c r="A295" s="5"/>
      <c r="B295" s="5"/>
    </row>
    <row r="296" spans="1:2" s="2" customFormat="1" ht="12.75" x14ac:dyDescent="0.2">
      <c r="A296" s="5"/>
      <c r="B296" s="5"/>
    </row>
    <row r="297" spans="1:2" s="2" customFormat="1" ht="12.75" x14ac:dyDescent="0.2">
      <c r="A297" s="5"/>
      <c r="B297" s="5"/>
    </row>
    <row r="298" spans="1:2" s="2" customFormat="1" ht="12.75" x14ac:dyDescent="0.2">
      <c r="A298" s="5"/>
      <c r="B298" s="5"/>
    </row>
    <row r="299" spans="1:2" s="2" customFormat="1" ht="12.75" x14ac:dyDescent="0.2">
      <c r="A299" s="5"/>
      <c r="B299" s="5"/>
    </row>
    <row r="300" spans="1:2" s="2" customFormat="1" ht="12.75" x14ac:dyDescent="0.2">
      <c r="A300" s="5"/>
      <c r="B300" s="5"/>
    </row>
    <row r="301" spans="1:2" s="2" customFormat="1" ht="12.75" x14ac:dyDescent="0.2">
      <c r="A301" s="5"/>
      <c r="B301" s="5"/>
    </row>
    <row r="302" spans="1:2" s="2" customFormat="1" ht="12.75" x14ac:dyDescent="0.2">
      <c r="A302" s="5"/>
      <c r="B302" s="5"/>
    </row>
    <row r="303" spans="1:2" s="2" customFormat="1" ht="12.75" x14ac:dyDescent="0.2">
      <c r="A303" s="5"/>
      <c r="B303" s="5"/>
    </row>
    <row r="304" spans="1:2" s="2" customFormat="1" ht="12.75" x14ac:dyDescent="0.2">
      <c r="A304" s="5"/>
      <c r="B304" s="5"/>
    </row>
    <row r="305" spans="1:2" s="2" customFormat="1" ht="12.75" x14ac:dyDescent="0.2">
      <c r="A305" s="5"/>
      <c r="B305" s="5"/>
    </row>
    <row r="306" spans="1:2" s="2" customFormat="1" ht="12.75" x14ac:dyDescent="0.2">
      <c r="A306" s="5"/>
      <c r="B306" s="5"/>
    </row>
    <row r="307" spans="1:2" s="2" customFormat="1" ht="12.75" x14ac:dyDescent="0.2">
      <c r="A307" s="5"/>
      <c r="B307" s="5"/>
    </row>
    <row r="308" spans="1:2" s="2" customFormat="1" ht="12.75" x14ac:dyDescent="0.2">
      <c r="A308" s="5"/>
      <c r="B308" s="5"/>
    </row>
    <row r="309" spans="1:2" s="2" customFormat="1" ht="12.75" x14ac:dyDescent="0.2">
      <c r="A309" s="5"/>
      <c r="B309" s="5"/>
    </row>
    <row r="310" spans="1:2" s="2" customFormat="1" ht="12.75" x14ac:dyDescent="0.2">
      <c r="A310" s="5"/>
      <c r="B310" s="5"/>
    </row>
    <row r="311" spans="1:2" s="2" customFormat="1" ht="12.75" x14ac:dyDescent="0.2">
      <c r="A311" s="5"/>
      <c r="B311" s="5"/>
    </row>
    <row r="312" spans="1:2" s="2" customFormat="1" ht="12.75" x14ac:dyDescent="0.2">
      <c r="A312" s="5"/>
      <c r="B312" s="5"/>
    </row>
    <row r="313" spans="1:2" s="2" customFormat="1" ht="12.75" x14ac:dyDescent="0.2">
      <c r="A313" s="5"/>
      <c r="B313" s="5"/>
    </row>
    <row r="314" spans="1:2" s="2" customFormat="1" ht="12.75" x14ac:dyDescent="0.2">
      <c r="A314" s="5"/>
      <c r="B314" s="5"/>
    </row>
    <row r="315" spans="1:2" s="2" customFormat="1" ht="12.75" x14ac:dyDescent="0.2">
      <c r="A315" s="5"/>
      <c r="B315" s="5"/>
    </row>
    <row r="316" spans="1:2" s="2" customFormat="1" ht="12.75" x14ac:dyDescent="0.2">
      <c r="A316" s="5"/>
      <c r="B316" s="5"/>
    </row>
    <row r="317" spans="1:2" s="2" customFormat="1" ht="12.75" x14ac:dyDescent="0.2">
      <c r="A317" s="5"/>
      <c r="B317" s="5"/>
    </row>
    <row r="318" spans="1:2" s="2" customFormat="1" ht="12.75" x14ac:dyDescent="0.2">
      <c r="A318" s="5"/>
      <c r="B318" s="5"/>
    </row>
    <row r="319" spans="1:2" s="2" customFormat="1" ht="12.75" x14ac:dyDescent="0.2">
      <c r="A319" s="5"/>
      <c r="B319" s="5"/>
    </row>
    <row r="320" spans="1:2" s="2" customFormat="1" ht="12.75" x14ac:dyDescent="0.2">
      <c r="A320" s="5"/>
      <c r="B320" s="5"/>
    </row>
    <row r="321" spans="1:2" s="2" customFormat="1" ht="12.75" x14ac:dyDescent="0.2">
      <c r="A321" s="5"/>
      <c r="B321" s="5"/>
    </row>
    <row r="322" spans="1:2" s="2" customFormat="1" ht="12.75" x14ac:dyDescent="0.2">
      <c r="A322" s="5"/>
      <c r="B322" s="5"/>
    </row>
    <row r="323" spans="1:2" s="2" customFormat="1" ht="12.75" x14ac:dyDescent="0.2">
      <c r="A323" s="5"/>
      <c r="B323" s="5"/>
    </row>
    <row r="324" spans="1:2" s="2" customFormat="1" ht="12.75" x14ac:dyDescent="0.2">
      <c r="A324" s="5"/>
      <c r="B324" s="5"/>
    </row>
    <row r="325" spans="1:2" s="2" customFormat="1" ht="12.75" x14ac:dyDescent="0.2">
      <c r="A325" s="5"/>
      <c r="B325" s="5"/>
    </row>
    <row r="326" spans="1:2" s="2" customFormat="1" ht="12.75" x14ac:dyDescent="0.2">
      <c r="A326" s="5"/>
      <c r="B326" s="5"/>
    </row>
    <row r="327" spans="1:2" s="2" customFormat="1" ht="12.75" x14ac:dyDescent="0.2">
      <c r="A327" s="5"/>
      <c r="B327" s="5"/>
    </row>
    <row r="328" spans="1:2" s="2" customFormat="1" ht="12.75" x14ac:dyDescent="0.2">
      <c r="A328" s="5"/>
      <c r="B328" s="5"/>
    </row>
    <row r="329" spans="1:2" s="2" customFormat="1" ht="12.75" x14ac:dyDescent="0.2">
      <c r="A329" s="5"/>
      <c r="B329" s="5"/>
    </row>
    <row r="330" spans="1:2" s="2" customFormat="1" ht="12.75" x14ac:dyDescent="0.2">
      <c r="A330" s="5"/>
      <c r="B330" s="5"/>
    </row>
    <row r="331" spans="1:2" s="2" customFormat="1" ht="12.75" x14ac:dyDescent="0.2">
      <c r="A331" s="5"/>
      <c r="B331" s="5"/>
    </row>
    <row r="332" spans="1:2" s="2" customFormat="1" ht="12.75" x14ac:dyDescent="0.2">
      <c r="A332" s="5"/>
      <c r="B332" s="5"/>
    </row>
    <row r="333" spans="1:2" s="2" customFormat="1" ht="12.75" x14ac:dyDescent="0.2">
      <c r="A333" s="5"/>
      <c r="B333" s="5"/>
    </row>
    <row r="334" spans="1:2" s="2" customFormat="1" ht="12.75" x14ac:dyDescent="0.2">
      <c r="A334" s="5"/>
      <c r="B334" s="5"/>
    </row>
    <row r="335" spans="1:2" s="2" customFormat="1" ht="12.75" x14ac:dyDescent="0.2">
      <c r="A335" s="5"/>
      <c r="B335" s="5"/>
    </row>
    <row r="336" spans="1:2" s="2" customFormat="1" ht="12.75" x14ac:dyDescent="0.2">
      <c r="A336" s="5"/>
      <c r="B336" s="5"/>
    </row>
    <row r="337" spans="1:2" s="2" customFormat="1" ht="12.75" x14ac:dyDescent="0.2">
      <c r="A337" s="5"/>
      <c r="B337" s="5"/>
    </row>
    <row r="338" spans="1:2" s="2" customFormat="1" ht="12.75" x14ac:dyDescent="0.2">
      <c r="A338" s="5"/>
      <c r="B338" s="5"/>
    </row>
    <row r="339" spans="1:2" s="2" customFormat="1" ht="12.75" x14ac:dyDescent="0.2">
      <c r="A339" s="5"/>
      <c r="B339" s="5"/>
    </row>
    <row r="340" spans="1:2" s="2" customFormat="1" ht="12.75" x14ac:dyDescent="0.2">
      <c r="A340" s="5"/>
      <c r="B340" s="5"/>
    </row>
    <row r="341" spans="1:2" s="2" customFormat="1" ht="12.75" x14ac:dyDescent="0.2">
      <c r="A341" s="5"/>
      <c r="B341" s="5"/>
    </row>
    <row r="342" spans="1:2" s="2" customFormat="1" ht="12.75" x14ac:dyDescent="0.2">
      <c r="A342" s="5"/>
      <c r="B342" s="5"/>
    </row>
    <row r="343" spans="1:2" s="2" customFormat="1" ht="12.75" x14ac:dyDescent="0.2">
      <c r="A343" s="5"/>
      <c r="B343" s="5"/>
    </row>
    <row r="344" spans="1:2" s="2" customFormat="1" ht="12.75" x14ac:dyDescent="0.2">
      <c r="A344" s="5"/>
      <c r="B344" s="5"/>
    </row>
    <row r="345" spans="1:2" s="2" customFormat="1" ht="12.75" x14ac:dyDescent="0.2">
      <c r="A345" s="5"/>
      <c r="B345" s="5"/>
    </row>
    <row r="346" spans="1:2" s="2" customFormat="1" ht="12.75" x14ac:dyDescent="0.2">
      <c r="A346" s="5"/>
      <c r="B346" s="5"/>
    </row>
    <row r="347" spans="1:2" s="2" customFormat="1" ht="12.75" x14ac:dyDescent="0.2">
      <c r="A347" s="5"/>
      <c r="B347" s="5"/>
    </row>
    <row r="348" spans="1:2" s="2" customFormat="1" ht="12.75" x14ac:dyDescent="0.2">
      <c r="A348" s="5"/>
      <c r="B348" s="5"/>
    </row>
    <row r="349" spans="1:2" s="2" customFormat="1" ht="12.75" x14ac:dyDescent="0.2">
      <c r="A349" s="5"/>
      <c r="B349" s="5"/>
    </row>
    <row r="350" spans="1:2" s="2" customFormat="1" ht="12.75" x14ac:dyDescent="0.2">
      <c r="A350" s="5"/>
      <c r="B350" s="5"/>
    </row>
    <row r="351" spans="1:2" s="2" customFormat="1" ht="12.75" x14ac:dyDescent="0.2">
      <c r="A351" s="5"/>
      <c r="B351" s="5"/>
    </row>
    <row r="352" spans="1:2" s="2" customFormat="1" ht="12.75" x14ac:dyDescent="0.2">
      <c r="A352" s="5"/>
      <c r="B352" s="5"/>
    </row>
    <row r="353" spans="1:2" s="2" customFormat="1" ht="12.75" x14ac:dyDescent="0.2">
      <c r="A353" s="5"/>
      <c r="B353" s="5"/>
    </row>
    <row r="354" spans="1:2" s="2" customFormat="1" ht="12.75" x14ac:dyDescent="0.2">
      <c r="A354" s="5"/>
      <c r="B354" s="5"/>
    </row>
    <row r="355" spans="1:2" s="2" customFormat="1" ht="12.75" x14ac:dyDescent="0.2">
      <c r="A355" s="5"/>
      <c r="B355" s="5"/>
    </row>
    <row r="356" spans="1:2" s="2" customFormat="1" ht="12.75" x14ac:dyDescent="0.2">
      <c r="A356" s="5"/>
      <c r="B356" s="5"/>
    </row>
    <row r="357" spans="1:2" s="2" customFormat="1" ht="12.75" x14ac:dyDescent="0.2">
      <c r="A357" s="5"/>
      <c r="B357" s="5"/>
    </row>
    <row r="358" spans="1:2" s="2" customFormat="1" ht="12.75" x14ac:dyDescent="0.2">
      <c r="A358" s="5"/>
      <c r="B358" s="5"/>
    </row>
    <row r="359" spans="1:2" s="2" customFormat="1" ht="12.75" x14ac:dyDescent="0.2">
      <c r="A359" s="5"/>
      <c r="B359" s="5"/>
    </row>
    <row r="360" spans="1:2" s="2" customFormat="1" ht="12.75" x14ac:dyDescent="0.2">
      <c r="A360" s="5"/>
      <c r="B360" s="5"/>
    </row>
    <row r="361" spans="1:2" s="2" customFormat="1" ht="12.75" x14ac:dyDescent="0.2">
      <c r="A361" s="5"/>
      <c r="B361" s="5"/>
    </row>
    <row r="362" spans="1:2" s="2" customFormat="1" ht="12.75" x14ac:dyDescent="0.2">
      <c r="A362" s="5"/>
      <c r="B362" s="5"/>
    </row>
    <row r="363" spans="1:2" s="2" customFormat="1" ht="12.75" x14ac:dyDescent="0.2">
      <c r="A363" s="5"/>
      <c r="B363" s="5"/>
    </row>
    <row r="364" spans="1:2" s="2" customFormat="1" ht="12.75" x14ac:dyDescent="0.2">
      <c r="A364" s="5"/>
      <c r="B364" s="5"/>
    </row>
    <row r="365" spans="1:2" s="2" customFormat="1" ht="12.75" x14ac:dyDescent="0.2">
      <c r="A365" s="5"/>
      <c r="B365" s="5"/>
    </row>
    <row r="366" spans="1:2" s="2" customFormat="1" ht="12.75" x14ac:dyDescent="0.2">
      <c r="A366" s="5"/>
      <c r="B366" s="5"/>
    </row>
    <row r="367" spans="1:2" s="2" customFormat="1" ht="12.75" x14ac:dyDescent="0.2">
      <c r="A367" s="5"/>
      <c r="B367" s="5"/>
    </row>
    <row r="368" spans="1:2" s="2" customFormat="1" ht="12.75" x14ac:dyDescent="0.2">
      <c r="A368" s="5"/>
      <c r="B368" s="5"/>
    </row>
    <row r="369" spans="1:2" s="2" customFormat="1" ht="12.75" x14ac:dyDescent="0.2">
      <c r="A369" s="5"/>
      <c r="B369" s="5"/>
    </row>
    <row r="370" spans="1:2" s="2" customFormat="1" ht="12.75" x14ac:dyDescent="0.2">
      <c r="A370" s="5"/>
      <c r="B370" s="5"/>
    </row>
    <row r="371" spans="1:2" s="2" customFormat="1" ht="12.75" x14ac:dyDescent="0.2">
      <c r="A371" s="5"/>
      <c r="B371" s="5"/>
    </row>
    <row r="372" spans="1:2" s="2" customFormat="1" ht="12.75" x14ac:dyDescent="0.2">
      <c r="A372" s="5"/>
      <c r="B372" s="5"/>
    </row>
    <row r="373" spans="1:2" s="2" customFormat="1" ht="12.75" x14ac:dyDescent="0.2">
      <c r="A373" s="5"/>
      <c r="B373" s="5"/>
    </row>
    <row r="374" spans="1:2" s="2" customFormat="1" ht="12.75" x14ac:dyDescent="0.2">
      <c r="A374" s="5"/>
      <c r="B374" s="5"/>
    </row>
    <row r="375" spans="1:2" s="2" customFormat="1" ht="12.75" x14ac:dyDescent="0.2">
      <c r="A375" s="5"/>
      <c r="B375" s="5"/>
    </row>
    <row r="376" spans="1:2" s="2" customFormat="1" ht="12.75" x14ac:dyDescent="0.2">
      <c r="A376" s="5"/>
      <c r="B376" s="5"/>
    </row>
    <row r="377" spans="1:2" s="2" customFormat="1" ht="12.75" x14ac:dyDescent="0.2">
      <c r="A377" s="5"/>
      <c r="B377" s="5"/>
    </row>
    <row r="378" spans="1:2" s="2" customFormat="1" ht="12.75" x14ac:dyDescent="0.2">
      <c r="A378" s="5"/>
      <c r="B378" s="5"/>
    </row>
    <row r="379" spans="1:2" s="2" customFormat="1" ht="12.75" x14ac:dyDescent="0.2">
      <c r="A379" s="5"/>
      <c r="B379" s="5"/>
    </row>
    <row r="380" spans="1:2" s="2" customFormat="1" ht="12.75" x14ac:dyDescent="0.2">
      <c r="A380" s="5"/>
      <c r="B380" s="5"/>
    </row>
    <row r="381" spans="1:2" s="2" customFormat="1" ht="12.75" x14ac:dyDescent="0.2">
      <c r="A381" s="5"/>
      <c r="B381" s="5"/>
    </row>
    <row r="382" spans="1:2" s="2" customFormat="1" ht="12.75" x14ac:dyDescent="0.2">
      <c r="A382" s="5"/>
      <c r="B382" s="5"/>
    </row>
    <row r="383" spans="1:2" s="2" customFormat="1" ht="12.75" x14ac:dyDescent="0.2">
      <c r="A383" s="5"/>
      <c r="B383" s="5"/>
    </row>
    <row r="384" spans="1:2" s="2" customFormat="1" ht="12.75" x14ac:dyDescent="0.2">
      <c r="A384" s="5"/>
      <c r="B384" s="5"/>
    </row>
    <row r="385" spans="1:2" s="2" customFormat="1" ht="12.75" x14ac:dyDescent="0.2">
      <c r="A385" s="5"/>
      <c r="B385" s="5"/>
    </row>
    <row r="386" spans="1:2" s="2" customFormat="1" ht="12.75" x14ac:dyDescent="0.2">
      <c r="A386" s="5"/>
      <c r="B386" s="5"/>
    </row>
    <row r="387" spans="1:2" s="2" customFormat="1" ht="12.75" x14ac:dyDescent="0.2">
      <c r="A387" s="5"/>
      <c r="B387" s="5"/>
    </row>
    <row r="388" spans="1:2" s="2" customFormat="1" ht="12.75" x14ac:dyDescent="0.2">
      <c r="A388" s="5"/>
      <c r="B388" s="5"/>
    </row>
    <row r="389" spans="1:2" s="2" customFormat="1" ht="12.75" x14ac:dyDescent="0.2">
      <c r="A389" s="5"/>
      <c r="B389" s="5"/>
    </row>
    <row r="390" spans="1:2" s="2" customFormat="1" ht="12.75" x14ac:dyDescent="0.2">
      <c r="A390" s="5"/>
      <c r="B390" s="5"/>
    </row>
    <row r="391" spans="1:2" s="2" customFormat="1" ht="12.75" x14ac:dyDescent="0.2">
      <c r="A391" s="5"/>
      <c r="B391" s="5"/>
    </row>
    <row r="392" spans="1:2" s="2" customFormat="1" ht="12.75" x14ac:dyDescent="0.2">
      <c r="A392" s="5"/>
      <c r="B392" s="5"/>
    </row>
    <row r="393" spans="1:2" s="2" customFormat="1" ht="12.75" x14ac:dyDescent="0.2">
      <c r="A393" s="5"/>
      <c r="B393" s="5"/>
    </row>
    <row r="394" spans="1:2" s="2" customFormat="1" ht="12.75" x14ac:dyDescent="0.2">
      <c r="A394" s="5"/>
      <c r="B394" s="5"/>
    </row>
    <row r="395" spans="1:2" s="2" customFormat="1" ht="12.75" x14ac:dyDescent="0.2">
      <c r="A395" s="5"/>
      <c r="B395" s="5"/>
    </row>
    <row r="396" spans="1:2" s="2" customFormat="1" ht="12.75" x14ac:dyDescent="0.2">
      <c r="A396" s="5"/>
      <c r="B396" s="5"/>
    </row>
    <row r="397" spans="1:2" s="2" customFormat="1" ht="12.75" x14ac:dyDescent="0.2">
      <c r="A397" s="5"/>
      <c r="B397" s="5"/>
    </row>
    <row r="398" spans="1:2" s="2" customFormat="1" ht="12.75" x14ac:dyDescent="0.2">
      <c r="A398" s="5"/>
      <c r="B398" s="5"/>
    </row>
    <row r="399" spans="1:2" s="2" customFormat="1" ht="12.75" x14ac:dyDescent="0.2">
      <c r="A399" s="5"/>
      <c r="B399" s="5"/>
    </row>
    <row r="400" spans="1:2" s="2" customFormat="1" ht="12.75" x14ac:dyDescent="0.2">
      <c r="A400" s="5"/>
      <c r="B400" s="5"/>
    </row>
    <row r="401" spans="1:2" s="2" customFormat="1" ht="12.75" x14ac:dyDescent="0.2">
      <c r="A401" s="5"/>
      <c r="B401" s="5"/>
    </row>
    <row r="402" spans="1:2" s="2" customFormat="1" ht="12.75" x14ac:dyDescent="0.2">
      <c r="A402" s="5"/>
      <c r="B402" s="5"/>
    </row>
    <row r="403" spans="1:2" s="2" customFormat="1" ht="12.75" x14ac:dyDescent="0.2">
      <c r="A403" s="5"/>
      <c r="B403" s="5"/>
    </row>
    <row r="404" spans="1:2" s="2" customFormat="1" ht="12.75" x14ac:dyDescent="0.2">
      <c r="A404" s="5"/>
      <c r="B404" s="5"/>
    </row>
    <row r="405" spans="1:2" s="2" customFormat="1" ht="12.75" x14ac:dyDescent="0.2">
      <c r="A405" s="5"/>
      <c r="B405" s="5"/>
    </row>
    <row r="406" spans="1:2" s="2" customFormat="1" ht="12.75" x14ac:dyDescent="0.2">
      <c r="A406" s="5"/>
      <c r="B406" s="5"/>
    </row>
    <row r="407" spans="1:2" s="2" customFormat="1" ht="12.75" x14ac:dyDescent="0.2">
      <c r="A407" s="5"/>
      <c r="B407" s="5"/>
    </row>
    <row r="408" spans="1:2" s="2" customFormat="1" ht="12.75" x14ac:dyDescent="0.2">
      <c r="A408" s="5"/>
      <c r="B408" s="5"/>
    </row>
    <row r="409" spans="1:2" s="2" customFormat="1" ht="12.75" x14ac:dyDescent="0.2">
      <c r="A409" s="5"/>
      <c r="B409" s="5"/>
    </row>
    <row r="410" spans="1:2" s="2" customFormat="1" ht="12.75" x14ac:dyDescent="0.2">
      <c r="A410" s="5"/>
      <c r="B410" s="5"/>
    </row>
    <row r="411" spans="1:2" s="2" customFormat="1" ht="12.75" x14ac:dyDescent="0.2">
      <c r="A411" s="5"/>
      <c r="B411" s="5"/>
    </row>
    <row r="412" spans="1:2" s="2" customFormat="1" ht="12.75" x14ac:dyDescent="0.2">
      <c r="A412" s="5"/>
      <c r="B412" s="5"/>
    </row>
    <row r="413" spans="1:2" s="2" customFormat="1" ht="12.75" x14ac:dyDescent="0.2">
      <c r="A413" s="5"/>
      <c r="B413" s="5"/>
    </row>
    <row r="414" spans="1:2" s="2" customFormat="1" ht="12.75" x14ac:dyDescent="0.2">
      <c r="A414" s="5"/>
      <c r="B414" s="5"/>
    </row>
    <row r="415" spans="1:2" s="2" customFormat="1" ht="12.75" x14ac:dyDescent="0.2">
      <c r="A415" s="5"/>
      <c r="B415" s="5"/>
    </row>
    <row r="416" spans="1:2" s="2" customFormat="1" ht="12.75" x14ac:dyDescent="0.2">
      <c r="A416" s="5"/>
      <c r="B416" s="5"/>
    </row>
    <row r="417" spans="1:2" s="2" customFormat="1" ht="12.75" x14ac:dyDescent="0.2">
      <c r="A417" s="5"/>
      <c r="B417" s="5"/>
    </row>
    <row r="418" spans="1:2" s="2" customFormat="1" ht="12.75" x14ac:dyDescent="0.2">
      <c r="A418" s="5"/>
      <c r="B418" s="5"/>
    </row>
    <row r="419" spans="1:2" s="2" customFormat="1" ht="12.75" x14ac:dyDescent="0.2">
      <c r="A419" s="5"/>
      <c r="B419" s="5"/>
    </row>
    <row r="420" spans="1:2" s="2" customFormat="1" ht="12.75" x14ac:dyDescent="0.2">
      <c r="A420" s="5"/>
      <c r="B420" s="5"/>
    </row>
    <row r="421" spans="1:2" s="2" customFormat="1" ht="12.75" x14ac:dyDescent="0.2">
      <c r="A421" s="5"/>
      <c r="B421" s="5"/>
    </row>
    <row r="422" spans="1:2" s="2" customFormat="1" ht="12.75" x14ac:dyDescent="0.2">
      <c r="A422" s="5"/>
      <c r="B422" s="5"/>
    </row>
    <row r="423" spans="1:2" s="2" customFormat="1" ht="12.75" x14ac:dyDescent="0.2">
      <c r="A423" s="5"/>
      <c r="B423" s="5"/>
    </row>
    <row r="424" spans="1:2" s="2" customFormat="1" ht="12.75" x14ac:dyDescent="0.2">
      <c r="A424" s="5"/>
      <c r="B424" s="5"/>
    </row>
    <row r="425" spans="1:2" s="2" customFormat="1" ht="12.75" x14ac:dyDescent="0.2">
      <c r="A425" s="5"/>
      <c r="B425" s="5"/>
    </row>
    <row r="426" spans="1:2" s="2" customFormat="1" ht="12.75" x14ac:dyDescent="0.2">
      <c r="A426" s="5"/>
      <c r="B426" s="5"/>
    </row>
    <row r="427" spans="1:2" s="2" customFormat="1" ht="12.75" x14ac:dyDescent="0.2">
      <c r="A427" s="5"/>
      <c r="B427" s="5"/>
    </row>
    <row r="428" spans="1:2" s="2" customFormat="1" ht="12.75" x14ac:dyDescent="0.2">
      <c r="A428" s="5"/>
      <c r="B428" s="5"/>
    </row>
    <row r="429" spans="1:2" s="2" customFormat="1" ht="12.75" x14ac:dyDescent="0.2">
      <c r="A429" s="5"/>
      <c r="B429" s="5"/>
    </row>
    <row r="430" spans="1:2" s="2" customFormat="1" ht="12.75" x14ac:dyDescent="0.2">
      <c r="A430" s="5"/>
      <c r="B430" s="5"/>
    </row>
    <row r="431" spans="1:2" s="2" customFormat="1" ht="12.75" x14ac:dyDescent="0.2">
      <c r="A431" s="5"/>
      <c r="B431" s="5"/>
    </row>
    <row r="432" spans="1:2" s="2" customFormat="1" ht="12.75" x14ac:dyDescent="0.2">
      <c r="A432" s="5"/>
      <c r="B432" s="5"/>
    </row>
    <row r="433" spans="1:2" s="2" customFormat="1" ht="12.75" x14ac:dyDescent="0.2">
      <c r="A433" s="5"/>
      <c r="B433" s="5"/>
    </row>
    <row r="434" spans="1:2" s="2" customFormat="1" ht="12.75" x14ac:dyDescent="0.2">
      <c r="A434" s="5"/>
      <c r="B434" s="5"/>
    </row>
    <row r="435" spans="1:2" s="2" customFormat="1" ht="12.75" x14ac:dyDescent="0.2">
      <c r="A435" s="5"/>
      <c r="B435" s="5"/>
    </row>
    <row r="436" spans="1:2" s="2" customFormat="1" ht="12.75" x14ac:dyDescent="0.2">
      <c r="A436" s="5"/>
      <c r="B436" s="5"/>
    </row>
    <row r="437" spans="1:2" s="2" customFormat="1" ht="12.75" x14ac:dyDescent="0.2">
      <c r="A437" s="5"/>
      <c r="B437" s="5"/>
    </row>
    <row r="438" spans="1:2" s="2" customFormat="1" ht="12.75" x14ac:dyDescent="0.2">
      <c r="A438" s="5"/>
      <c r="B438" s="5"/>
    </row>
    <row r="439" spans="1:2" s="2" customFormat="1" ht="12.75" x14ac:dyDescent="0.2">
      <c r="A439" s="5"/>
      <c r="B439" s="5"/>
    </row>
    <row r="440" spans="1:2" s="2" customFormat="1" ht="12.75" x14ac:dyDescent="0.2">
      <c r="A440" s="5"/>
      <c r="B440" s="5"/>
    </row>
    <row r="441" spans="1:2" s="2" customFormat="1" ht="12.75" x14ac:dyDescent="0.2">
      <c r="A441" s="5"/>
      <c r="B441" s="5"/>
    </row>
    <row r="442" spans="1:2" s="2" customFormat="1" ht="12.75" x14ac:dyDescent="0.2">
      <c r="A442" s="5"/>
      <c r="B442" s="5"/>
    </row>
    <row r="443" spans="1:2" s="2" customFormat="1" ht="12.75" x14ac:dyDescent="0.2">
      <c r="A443" s="5"/>
      <c r="B443" s="5"/>
    </row>
    <row r="444" spans="1:2" s="2" customFormat="1" ht="12.75" x14ac:dyDescent="0.2">
      <c r="A444" s="5"/>
      <c r="B444" s="5"/>
    </row>
    <row r="445" spans="1:2" s="2" customFormat="1" ht="12.75" x14ac:dyDescent="0.2">
      <c r="A445" s="5"/>
      <c r="B445" s="5"/>
    </row>
    <row r="446" spans="1:2" s="2" customFormat="1" ht="12.75" x14ac:dyDescent="0.2">
      <c r="A446" s="5"/>
      <c r="B446" s="5"/>
    </row>
    <row r="447" spans="1:2" s="2" customFormat="1" ht="12.75" x14ac:dyDescent="0.2">
      <c r="A447" s="5"/>
      <c r="B447" s="5"/>
    </row>
    <row r="448" spans="1:2" s="2" customFormat="1" ht="12.75" x14ac:dyDescent="0.2">
      <c r="A448" s="5"/>
      <c r="B448" s="5"/>
    </row>
    <row r="449" spans="1:2" s="2" customFormat="1" ht="12.75" x14ac:dyDescent="0.2">
      <c r="A449" s="5"/>
      <c r="B449" s="5"/>
    </row>
    <row r="450" spans="1:2" s="2" customFormat="1" ht="12.75" x14ac:dyDescent="0.2">
      <c r="A450" s="5"/>
      <c r="B450" s="5"/>
    </row>
    <row r="451" spans="1:2" s="2" customFormat="1" ht="12.75" x14ac:dyDescent="0.2">
      <c r="A451" s="5"/>
      <c r="B451" s="5"/>
    </row>
    <row r="452" spans="1:2" s="2" customFormat="1" ht="12.75" x14ac:dyDescent="0.2">
      <c r="A452" s="5"/>
      <c r="B452" s="5"/>
    </row>
    <row r="453" spans="1:2" s="2" customFormat="1" ht="12.75" x14ac:dyDescent="0.2">
      <c r="A453" s="5"/>
      <c r="B453" s="5"/>
    </row>
    <row r="454" spans="1:2" s="2" customFormat="1" ht="12.75" x14ac:dyDescent="0.2">
      <c r="A454" s="5"/>
      <c r="B454" s="5"/>
    </row>
    <row r="455" spans="1:2" s="2" customFormat="1" ht="12.75" x14ac:dyDescent="0.2">
      <c r="A455" s="5"/>
      <c r="B455" s="5"/>
    </row>
    <row r="456" spans="1:2" s="2" customFormat="1" ht="12.75" x14ac:dyDescent="0.2">
      <c r="A456" s="5"/>
      <c r="B456" s="5"/>
    </row>
    <row r="457" spans="1:2" s="2" customFormat="1" ht="12.75" x14ac:dyDescent="0.2">
      <c r="A457" s="5"/>
      <c r="B457" s="5"/>
    </row>
    <row r="458" spans="1:2" s="2" customFormat="1" ht="12.75" x14ac:dyDescent="0.2">
      <c r="A458" s="5"/>
      <c r="B458" s="5"/>
    </row>
    <row r="459" spans="1:2" s="2" customFormat="1" ht="12.75" x14ac:dyDescent="0.2">
      <c r="A459" s="5"/>
      <c r="B459" s="5"/>
    </row>
    <row r="460" spans="1:2" s="2" customFormat="1" ht="12.75" x14ac:dyDescent="0.2">
      <c r="A460" s="5"/>
      <c r="B460" s="5"/>
    </row>
    <row r="461" spans="1:2" s="2" customFormat="1" ht="12.75" x14ac:dyDescent="0.2">
      <c r="A461" s="5"/>
      <c r="B461" s="5"/>
    </row>
    <row r="462" spans="1:2" s="2" customFormat="1" ht="12.75" x14ac:dyDescent="0.2">
      <c r="A462" s="5"/>
      <c r="B462" s="5"/>
    </row>
    <row r="463" spans="1:2" s="2" customFormat="1" ht="12.75" x14ac:dyDescent="0.2">
      <c r="A463" s="5"/>
      <c r="B463" s="5"/>
    </row>
    <row r="464" spans="1:2" s="2" customFormat="1" ht="12.75" x14ac:dyDescent="0.2">
      <c r="A464" s="5"/>
      <c r="B464" s="5"/>
    </row>
    <row r="465" spans="1:2" s="2" customFormat="1" ht="12.75" x14ac:dyDescent="0.2">
      <c r="A465" s="5"/>
      <c r="B465" s="5"/>
    </row>
    <row r="466" spans="1:2" s="2" customFormat="1" ht="12.75" x14ac:dyDescent="0.2">
      <c r="A466" s="5"/>
      <c r="B466" s="5"/>
    </row>
  </sheetData>
  <sheetProtection insertRows="0" deleteRows="0" selectLockedCells="1"/>
  <mergeCells count="40">
    <mergeCell ref="A1:B6"/>
    <mergeCell ref="C1:I2"/>
    <mergeCell ref="C3:I3"/>
    <mergeCell ref="C4:I4"/>
    <mergeCell ref="C5:I5"/>
    <mergeCell ref="C6:I7"/>
    <mergeCell ref="H8:I8"/>
    <mergeCell ref="A10:A17"/>
    <mergeCell ref="A20:I21"/>
    <mergeCell ref="A22:G22"/>
    <mergeCell ref="E23:F23"/>
    <mergeCell ref="G23:H23"/>
    <mergeCell ref="A8:A9"/>
    <mergeCell ref="B8:B9"/>
    <mergeCell ref="C8:C9"/>
    <mergeCell ref="D8:D9"/>
    <mergeCell ref="E8:E9"/>
    <mergeCell ref="F8:G8"/>
    <mergeCell ref="E24:F24"/>
    <mergeCell ref="G24:H24"/>
    <mergeCell ref="E25:F25"/>
    <mergeCell ref="G25:H25"/>
    <mergeCell ref="E26:F26"/>
    <mergeCell ref="G26:H26"/>
    <mergeCell ref="E29:F29"/>
    <mergeCell ref="G29:H29"/>
    <mergeCell ref="E30:F30"/>
    <mergeCell ref="G30:H30"/>
    <mergeCell ref="E31:F31"/>
    <mergeCell ref="G31:H31"/>
    <mergeCell ref="A38:XFD38"/>
    <mergeCell ref="A39:G39"/>
    <mergeCell ref="A40:G40"/>
    <mergeCell ref="A41:G41"/>
    <mergeCell ref="E32:F32"/>
    <mergeCell ref="G32:H32"/>
    <mergeCell ref="A33:G33"/>
    <mergeCell ref="A35:G35"/>
    <mergeCell ref="A36:G36"/>
    <mergeCell ref="A37:XFD37"/>
  </mergeCells>
  <printOptions horizontalCentered="1"/>
  <pageMargins left="1.1811023622047245" right="0.59055118110236227" top="0.78740157480314965" bottom="0.59055118110236227" header="0.31496062992125984" footer="0.31496062992125984"/>
  <pageSetup scale="64" fitToHeight="0" orientation="landscape" r:id="rId1"/>
  <headerFooter>
    <oddHeader>&amp;RFOLIO &amp;P  DE &amp;N</oddHeader>
  </headerFooter>
  <drawing r:id="rId2"/>
  <legacyDrawing r:id="rId3"/>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8000"/>
  </sheetPr>
  <dimension ref="A1:K466"/>
  <sheetViews>
    <sheetView view="pageBreakPreview" zoomScaleNormal="100" zoomScaleSheetLayoutView="100" workbookViewId="0">
      <selection activeCell="H35" sqref="H35"/>
    </sheetView>
  </sheetViews>
  <sheetFormatPr baseColWidth="10" defaultColWidth="11.42578125" defaultRowHeight="15" x14ac:dyDescent="0.25"/>
  <cols>
    <col min="1" max="1" width="19.140625" style="9" customWidth="1"/>
    <col min="2" max="2" width="12.140625" style="9" customWidth="1"/>
    <col min="3" max="3" width="35.5703125" style="1" customWidth="1"/>
    <col min="4" max="4" width="7.42578125" style="1" customWidth="1"/>
    <col min="5" max="5" width="10.42578125" style="1" customWidth="1"/>
    <col min="6" max="6" width="11.28515625" style="1" customWidth="1"/>
    <col min="7" max="7" width="13.140625" style="1" customWidth="1"/>
    <col min="8" max="8" width="15.140625" style="1" customWidth="1"/>
    <col min="9" max="9" width="23" style="1" customWidth="1"/>
    <col min="10" max="10" width="0.140625" style="1" hidden="1" customWidth="1"/>
    <col min="11" max="16384" width="11.42578125" style="1"/>
  </cols>
  <sheetData>
    <row r="1" spans="1:11" ht="15" customHeight="1" x14ac:dyDescent="0.25">
      <c r="A1" s="88"/>
      <c r="B1" s="89"/>
      <c r="C1" s="94" t="s">
        <v>3</v>
      </c>
      <c r="D1" s="95"/>
      <c r="E1" s="95"/>
      <c r="F1" s="95"/>
      <c r="G1" s="95"/>
      <c r="H1" s="95"/>
      <c r="I1" s="96"/>
    </row>
    <row r="2" spans="1:11" ht="15" customHeight="1" thickBot="1" x14ac:dyDescent="0.3">
      <c r="A2" s="90"/>
      <c r="B2" s="91"/>
      <c r="C2" s="97"/>
      <c r="D2" s="98"/>
      <c r="E2" s="98"/>
      <c r="F2" s="98"/>
      <c r="G2" s="98"/>
      <c r="H2" s="98"/>
      <c r="I2" s="99"/>
    </row>
    <row r="3" spans="1:11" ht="21.75" thickBot="1" x14ac:dyDescent="0.3">
      <c r="A3" s="90"/>
      <c r="B3" s="91"/>
      <c r="C3" s="100" t="s">
        <v>7</v>
      </c>
      <c r="D3" s="101"/>
      <c r="E3" s="101"/>
      <c r="F3" s="101"/>
      <c r="G3" s="101"/>
      <c r="H3" s="101"/>
      <c r="I3" s="102"/>
    </row>
    <row r="4" spans="1:11" ht="21.75" thickBot="1" x14ac:dyDescent="0.3">
      <c r="A4" s="90"/>
      <c r="B4" s="91"/>
      <c r="C4" s="103" t="s">
        <v>28</v>
      </c>
      <c r="D4" s="104"/>
      <c r="E4" s="104"/>
      <c r="F4" s="104"/>
      <c r="G4" s="104"/>
      <c r="H4" s="104"/>
      <c r="I4" s="105"/>
    </row>
    <row r="5" spans="1:11" ht="21.75" customHeight="1" thickBot="1" x14ac:dyDescent="0.3">
      <c r="A5" s="90"/>
      <c r="B5" s="91"/>
      <c r="C5" s="106" t="s">
        <v>29</v>
      </c>
      <c r="D5" s="107"/>
      <c r="E5" s="107"/>
      <c r="F5" s="107"/>
      <c r="G5" s="107"/>
      <c r="H5" s="107"/>
      <c r="I5" s="108"/>
    </row>
    <row r="6" spans="1:11" ht="18.75" customHeight="1" thickBot="1" x14ac:dyDescent="0.3">
      <c r="A6" s="92"/>
      <c r="B6" s="93"/>
      <c r="C6" s="109" t="s">
        <v>691</v>
      </c>
      <c r="D6" s="110"/>
      <c r="E6" s="110"/>
      <c r="F6" s="110"/>
      <c r="G6" s="110"/>
      <c r="H6" s="110"/>
      <c r="I6" s="111"/>
    </row>
    <row r="7" spans="1:11" s="2" customFormat="1" ht="0.75" customHeight="1" thickBot="1" x14ac:dyDescent="0.25">
      <c r="A7" s="7"/>
      <c r="B7" s="7"/>
      <c r="C7" s="112"/>
      <c r="D7" s="113"/>
      <c r="E7" s="113"/>
      <c r="F7" s="113"/>
      <c r="G7" s="113"/>
      <c r="H7" s="113"/>
      <c r="I7" s="114"/>
    </row>
    <row r="8" spans="1:11" s="2" customFormat="1" ht="29.25" customHeight="1" thickBot="1" x14ac:dyDescent="0.25">
      <c r="A8" s="124" t="s">
        <v>1</v>
      </c>
      <c r="B8" s="126" t="s">
        <v>9</v>
      </c>
      <c r="C8" s="124" t="s">
        <v>8</v>
      </c>
      <c r="D8" s="126" t="s">
        <v>10</v>
      </c>
      <c r="E8" s="126" t="s">
        <v>11</v>
      </c>
      <c r="F8" s="115" t="s">
        <v>12</v>
      </c>
      <c r="G8" s="128"/>
      <c r="H8" s="115" t="s">
        <v>15</v>
      </c>
      <c r="I8" s="116"/>
    </row>
    <row r="9" spans="1:11" s="6" customFormat="1" ht="36.75" thickBot="1" x14ac:dyDescent="0.25">
      <c r="A9" s="125"/>
      <c r="B9" s="127"/>
      <c r="C9" s="125"/>
      <c r="D9" s="127"/>
      <c r="E9" s="127"/>
      <c r="F9" s="13" t="s">
        <v>13</v>
      </c>
      <c r="G9" s="13" t="s">
        <v>14</v>
      </c>
      <c r="H9" s="13" t="s">
        <v>16</v>
      </c>
      <c r="I9" s="17" t="s">
        <v>17</v>
      </c>
      <c r="K9" s="6">
        <f>1516+2328</f>
        <v>3844</v>
      </c>
    </row>
    <row r="10" spans="1:11" s="6" customFormat="1" ht="14.25" x14ac:dyDescent="0.2">
      <c r="A10" s="117" t="s">
        <v>68</v>
      </c>
      <c r="B10" s="28">
        <v>1</v>
      </c>
      <c r="C10" s="12" t="s">
        <v>80</v>
      </c>
      <c r="D10" s="12">
        <v>1</v>
      </c>
      <c r="E10" s="12">
        <v>378</v>
      </c>
      <c r="F10" s="33">
        <v>41883</v>
      </c>
      <c r="G10" s="33">
        <v>41912</v>
      </c>
      <c r="H10" s="33">
        <v>44362</v>
      </c>
      <c r="I10" s="33">
        <v>45458</v>
      </c>
    </row>
    <row r="11" spans="1:11" s="6" customFormat="1" ht="21" customHeight="1" x14ac:dyDescent="0.2">
      <c r="A11" s="118"/>
      <c r="B11" s="29">
        <v>2</v>
      </c>
      <c r="C11" s="12" t="s">
        <v>81</v>
      </c>
      <c r="D11" s="10">
        <v>1</v>
      </c>
      <c r="E11" s="10">
        <v>478</v>
      </c>
      <c r="F11" s="34">
        <v>41883</v>
      </c>
      <c r="G11" s="34">
        <v>41942</v>
      </c>
      <c r="H11" s="34">
        <v>44362</v>
      </c>
      <c r="I11" s="34">
        <v>45458</v>
      </c>
    </row>
    <row r="12" spans="1:11" s="6" customFormat="1" ht="25.5" customHeight="1" x14ac:dyDescent="0.2">
      <c r="A12" s="118"/>
      <c r="B12" s="29">
        <v>3</v>
      </c>
      <c r="C12" s="12" t="s">
        <v>82</v>
      </c>
      <c r="D12" s="10">
        <v>4</v>
      </c>
      <c r="E12" s="10">
        <f>756+548+630+369</f>
        <v>2303</v>
      </c>
      <c r="F12" s="34">
        <v>41699</v>
      </c>
      <c r="G12" s="34">
        <v>41729</v>
      </c>
      <c r="H12" s="34">
        <v>44362</v>
      </c>
      <c r="I12" s="34">
        <v>45458</v>
      </c>
    </row>
    <row r="13" spans="1:11" s="6" customFormat="1" ht="21.75" customHeight="1" x14ac:dyDescent="0.2">
      <c r="A13" s="118"/>
      <c r="B13" s="29">
        <v>4</v>
      </c>
      <c r="C13" s="12" t="s">
        <v>83</v>
      </c>
      <c r="D13" s="10">
        <v>1</v>
      </c>
      <c r="E13" s="10">
        <v>555</v>
      </c>
      <c r="F13" s="34">
        <v>41640</v>
      </c>
      <c r="G13" s="34">
        <v>41670</v>
      </c>
      <c r="H13" s="34">
        <v>44362</v>
      </c>
      <c r="I13" s="34">
        <v>45458</v>
      </c>
    </row>
    <row r="14" spans="1:11" s="6" customFormat="1" ht="14.45" customHeight="1" x14ac:dyDescent="0.2">
      <c r="A14" s="133"/>
      <c r="B14" s="31">
        <v>5</v>
      </c>
      <c r="C14" s="10" t="s">
        <v>96</v>
      </c>
      <c r="D14" s="32">
        <v>1</v>
      </c>
      <c r="E14" s="32">
        <v>417</v>
      </c>
      <c r="F14" s="36">
        <v>41640</v>
      </c>
      <c r="G14" s="36">
        <v>42004</v>
      </c>
      <c r="H14" s="34">
        <v>44362</v>
      </c>
      <c r="I14" s="34">
        <v>45458</v>
      </c>
    </row>
    <row r="15" spans="1:11" s="6" customFormat="1" ht="14.45" customHeight="1" x14ac:dyDescent="0.2">
      <c r="A15" s="133"/>
      <c r="B15" s="31"/>
      <c r="C15" s="32"/>
      <c r="D15" s="32"/>
      <c r="E15" s="32"/>
      <c r="F15" s="36"/>
      <c r="G15" s="36"/>
      <c r="H15" s="34"/>
      <c r="I15" s="34"/>
    </row>
    <row r="16" spans="1:11" s="6" customFormat="1" ht="14.45" customHeight="1" x14ac:dyDescent="0.2">
      <c r="A16" s="133"/>
      <c r="B16" s="31"/>
      <c r="C16" s="32"/>
      <c r="D16" s="32"/>
      <c r="E16" s="32"/>
      <c r="F16" s="36"/>
      <c r="G16" s="36"/>
      <c r="H16" s="34"/>
      <c r="I16" s="34"/>
    </row>
    <row r="17" spans="1:9" s="6" customFormat="1" ht="15" customHeight="1" thickBot="1" x14ac:dyDescent="0.25">
      <c r="A17" s="119"/>
      <c r="B17" s="30"/>
      <c r="C17" s="32"/>
      <c r="D17" s="32"/>
      <c r="E17" s="32"/>
      <c r="F17" s="36"/>
      <c r="G17" s="36"/>
      <c r="H17" s="34"/>
      <c r="I17" s="34"/>
    </row>
    <row r="18" spans="1:9" s="2" customFormat="1" ht="12.75" x14ac:dyDescent="0.2"/>
    <row r="19" spans="1:9" s="2" customFormat="1" ht="12.75" x14ac:dyDescent="0.2">
      <c r="H19" s="18"/>
    </row>
    <row r="20" spans="1:9" s="2" customFormat="1" ht="12.75" x14ac:dyDescent="0.2">
      <c r="A20" s="120" t="s">
        <v>32</v>
      </c>
      <c r="B20" s="120"/>
      <c r="C20" s="120"/>
      <c r="D20" s="120"/>
      <c r="E20" s="120"/>
      <c r="F20" s="120"/>
      <c r="G20" s="120"/>
      <c r="H20" s="120"/>
      <c r="I20" s="120"/>
    </row>
    <row r="21" spans="1:9" s="2" customFormat="1" ht="12.75" x14ac:dyDescent="0.2">
      <c r="A21" s="120"/>
      <c r="B21" s="120"/>
      <c r="C21" s="120"/>
      <c r="D21" s="120"/>
      <c r="E21" s="120"/>
      <c r="F21" s="120"/>
      <c r="G21" s="120"/>
      <c r="H21" s="120"/>
      <c r="I21" s="120"/>
    </row>
    <row r="22" spans="1:9" s="2" customFormat="1" ht="12.75" x14ac:dyDescent="0.2">
      <c r="A22" s="121"/>
      <c r="B22" s="121"/>
      <c r="C22" s="121"/>
      <c r="D22" s="121"/>
      <c r="E22" s="121"/>
      <c r="F22" s="121"/>
      <c r="G22" s="121"/>
      <c r="H22" s="18"/>
    </row>
    <row r="23" spans="1:9" s="2" customFormat="1" ht="12.75" x14ac:dyDescent="0.2">
      <c r="A23" s="18"/>
      <c r="B23" s="24" t="s">
        <v>20</v>
      </c>
      <c r="C23" s="24" t="s">
        <v>33</v>
      </c>
      <c r="D23" s="18"/>
      <c r="E23" s="122" t="s">
        <v>24</v>
      </c>
      <c r="F23" s="122"/>
      <c r="G23" s="123" t="s">
        <v>684</v>
      </c>
      <c r="H23" s="123"/>
    </row>
    <row r="24" spans="1:9" s="2" customFormat="1" ht="12.75" x14ac:dyDescent="0.2">
      <c r="A24" s="18"/>
      <c r="B24" s="24" t="s">
        <v>21</v>
      </c>
      <c r="C24" s="24" t="s">
        <v>34</v>
      </c>
      <c r="D24" s="18"/>
      <c r="E24" s="122" t="s">
        <v>21</v>
      </c>
      <c r="F24" s="122"/>
      <c r="G24" s="123" t="s">
        <v>366</v>
      </c>
      <c r="H24" s="123"/>
    </row>
    <row r="25" spans="1:9" s="2" customFormat="1" ht="12.75" x14ac:dyDescent="0.2">
      <c r="A25" s="18"/>
      <c r="B25" s="24" t="s">
        <v>22</v>
      </c>
      <c r="C25" s="35">
        <v>44362</v>
      </c>
      <c r="D25" s="18"/>
      <c r="E25" s="122" t="s">
        <v>22</v>
      </c>
      <c r="F25" s="122"/>
      <c r="G25" s="129">
        <v>44362</v>
      </c>
      <c r="H25" s="123"/>
    </row>
    <row r="26" spans="1:9" s="2" customFormat="1" ht="12.75" x14ac:dyDescent="0.2">
      <c r="A26" s="18"/>
      <c r="B26" s="24" t="s">
        <v>23</v>
      </c>
      <c r="C26" s="24"/>
      <c r="D26" s="18"/>
      <c r="E26" s="122" t="s">
        <v>25</v>
      </c>
      <c r="F26" s="122"/>
      <c r="G26" s="123"/>
      <c r="H26" s="123"/>
    </row>
    <row r="27" spans="1:9" s="2" customFormat="1" ht="12.75" x14ac:dyDescent="0.2">
      <c r="A27" s="18"/>
      <c r="B27" s="21"/>
      <c r="C27" s="21"/>
      <c r="D27" s="18"/>
      <c r="E27" s="22"/>
      <c r="F27" s="22"/>
      <c r="G27" s="22"/>
      <c r="H27" s="22"/>
    </row>
    <row r="28" spans="1:9" s="2" customFormat="1" ht="12.75" x14ac:dyDescent="0.2">
      <c r="A28" s="18"/>
      <c r="B28" s="21"/>
      <c r="C28" s="21"/>
      <c r="D28" s="18"/>
      <c r="E28" s="22"/>
      <c r="F28" s="22"/>
      <c r="G28" s="22"/>
      <c r="H28" s="22"/>
    </row>
    <row r="29" spans="1:9" s="2" customFormat="1" ht="12.75" x14ac:dyDescent="0.2">
      <c r="A29" s="18"/>
      <c r="B29" s="21"/>
      <c r="C29" s="21"/>
      <c r="D29" s="18"/>
      <c r="E29" s="122" t="s">
        <v>26</v>
      </c>
      <c r="F29" s="122"/>
      <c r="G29" s="123" t="s">
        <v>367</v>
      </c>
      <c r="H29" s="123"/>
    </row>
    <row r="30" spans="1:9" s="2" customFormat="1" ht="12.75" x14ac:dyDescent="0.2">
      <c r="A30" s="18"/>
      <c r="B30" s="21"/>
      <c r="C30" s="21"/>
      <c r="D30" s="18"/>
      <c r="E30" s="122" t="s">
        <v>21</v>
      </c>
      <c r="F30" s="122"/>
      <c r="G30" s="123" t="s">
        <v>36</v>
      </c>
      <c r="H30" s="123"/>
    </row>
    <row r="31" spans="1:9" s="2" customFormat="1" ht="12.75" x14ac:dyDescent="0.2">
      <c r="A31" s="18"/>
      <c r="B31" s="21"/>
      <c r="C31" s="21"/>
      <c r="D31" s="18"/>
      <c r="E31" s="122" t="s">
        <v>27</v>
      </c>
      <c r="F31" s="122"/>
      <c r="G31" s="129">
        <v>44362</v>
      </c>
      <c r="H31" s="123"/>
    </row>
    <row r="32" spans="1:9" s="2" customFormat="1" ht="12.75" x14ac:dyDescent="0.2">
      <c r="A32" s="23"/>
      <c r="B32" s="23"/>
      <c r="C32" s="23"/>
      <c r="D32" s="23"/>
      <c r="E32" s="131" t="s">
        <v>25</v>
      </c>
      <c r="F32" s="131"/>
      <c r="G32" s="132"/>
      <c r="H32" s="132"/>
    </row>
    <row r="33" spans="1:10" s="2" customFormat="1" ht="12.75" x14ac:dyDescent="0.2">
      <c r="A33" s="130"/>
      <c r="B33" s="130"/>
      <c r="C33" s="130"/>
      <c r="D33" s="130"/>
      <c r="E33" s="130"/>
      <c r="F33" s="130"/>
      <c r="G33" s="130"/>
      <c r="H33" s="19"/>
    </row>
    <row r="34" spans="1:10" s="2" customFormat="1" ht="12.75" x14ac:dyDescent="0.2">
      <c r="A34" s="8" t="s">
        <v>0</v>
      </c>
      <c r="B34" s="8"/>
      <c r="C34" s="4"/>
      <c r="D34" s="4"/>
      <c r="E34" s="4"/>
      <c r="H34" s="19"/>
    </row>
    <row r="35" spans="1:10" s="2" customFormat="1" ht="12.75" x14ac:dyDescent="0.2">
      <c r="A35" s="121" t="s">
        <v>5</v>
      </c>
      <c r="B35" s="121"/>
      <c r="C35" s="121"/>
      <c r="D35" s="121"/>
      <c r="E35" s="121"/>
      <c r="F35" s="121"/>
      <c r="G35" s="121"/>
      <c r="H35" s="19"/>
    </row>
    <row r="36" spans="1:10" s="2" customFormat="1" x14ac:dyDescent="0.25">
      <c r="A36" s="121" t="s">
        <v>4</v>
      </c>
      <c r="B36" s="121"/>
      <c r="C36" s="121"/>
      <c r="D36" s="121"/>
      <c r="E36" s="121"/>
      <c r="F36" s="121"/>
      <c r="G36" s="121"/>
      <c r="H36" s="19"/>
      <c r="I36" s="3"/>
      <c r="J36"/>
    </row>
    <row r="37" spans="1:10" s="121" customFormat="1" ht="15" customHeight="1" x14ac:dyDescent="0.2">
      <c r="A37" s="121" t="s">
        <v>19</v>
      </c>
    </row>
    <row r="38" spans="1:10" s="121" customFormat="1" ht="15" customHeight="1" x14ac:dyDescent="0.2">
      <c r="A38" s="121" t="s">
        <v>18</v>
      </c>
    </row>
    <row r="39" spans="1:10" s="2" customFormat="1" x14ac:dyDescent="0.25">
      <c r="A39" s="121" t="s">
        <v>6</v>
      </c>
      <c r="B39" s="121"/>
      <c r="C39" s="121"/>
      <c r="D39" s="121"/>
      <c r="E39" s="121"/>
      <c r="F39" s="121"/>
      <c r="G39" s="121"/>
      <c r="H39" s="19"/>
      <c r="J39"/>
    </row>
    <row r="40" spans="1:10" s="2" customFormat="1" ht="12.75" x14ac:dyDescent="0.2">
      <c r="A40" s="130"/>
      <c r="B40" s="130"/>
      <c r="C40" s="130"/>
      <c r="D40" s="130"/>
      <c r="E40" s="130"/>
      <c r="F40" s="130"/>
      <c r="G40" s="130"/>
      <c r="H40" s="19"/>
    </row>
    <row r="41" spans="1:10" s="2" customFormat="1" ht="12.75" x14ac:dyDescent="0.2">
      <c r="A41" s="130"/>
      <c r="B41" s="130"/>
      <c r="C41" s="130"/>
      <c r="D41" s="130"/>
      <c r="E41" s="130"/>
      <c r="F41" s="130"/>
      <c r="G41" s="130"/>
      <c r="H41" s="19"/>
    </row>
    <row r="42" spans="1:10" s="2" customFormat="1" ht="12.75" x14ac:dyDescent="0.2">
      <c r="A42" s="5"/>
      <c r="B42" s="5"/>
    </row>
    <row r="43" spans="1:10" s="2" customFormat="1" ht="12.75" x14ac:dyDescent="0.2">
      <c r="A43" s="5"/>
      <c r="B43" s="5"/>
    </row>
    <row r="44" spans="1:10" s="2" customFormat="1" ht="12.75" x14ac:dyDescent="0.2">
      <c r="A44" s="5"/>
      <c r="B44" s="5"/>
    </row>
    <row r="45" spans="1:10" s="2" customFormat="1" ht="12.75" x14ac:dyDescent="0.2">
      <c r="A45" s="5"/>
      <c r="B45" s="5"/>
    </row>
    <row r="46" spans="1:10" s="2" customFormat="1" ht="12.75" x14ac:dyDescent="0.2">
      <c r="A46" s="5"/>
      <c r="B46" s="5"/>
    </row>
    <row r="47" spans="1:10" s="2" customFormat="1" ht="12.75" x14ac:dyDescent="0.2">
      <c r="A47" s="5"/>
      <c r="B47" s="5"/>
    </row>
    <row r="48" spans="1:10" s="2" customFormat="1" ht="12.75" x14ac:dyDescent="0.2">
      <c r="A48" s="5"/>
      <c r="B48" s="5"/>
    </row>
    <row r="49" spans="1:2" s="2" customFormat="1" ht="12.75" x14ac:dyDescent="0.2">
      <c r="A49" s="5"/>
      <c r="B49" s="5"/>
    </row>
    <row r="50" spans="1:2" s="2" customFormat="1" ht="12.75" x14ac:dyDescent="0.2">
      <c r="A50" s="5"/>
      <c r="B50" s="5"/>
    </row>
    <row r="51" spans="1:2" s="2" customFormat="1" ht="12.75" x14ac:dyDescent="0.2">
      <c r="A51" s="5"/>
      <c r="B51" s="5"/>
    </row>
    <row r="52" spans="1:2" s="2" customFormat="1" ht="12.75" x14ac:dyDescent="0.2">
      <c r="A52" s="5"/>
      <c r="B52" s="5"/>
    </row>
    <row r="53" spans="1:2" s="2" customFormat="1" ht="12.75" x14ac:dyDescent="0.2">
      <c r="A53" s="5"/>
      <c r="B53" s="5"/>
    </row>
    <row r="54" spans="1:2" s="2" customFormat="1" ht="12.75" x14ac:dyDescent="0.2">
      <c r="A54" s="5"/>
      <c r="B54" s="5"/>
    </row>
    <row r="55" spans="1:2" s="2" customFormat="1" ht="12.75" x14ac:dyDescent="0.2">
      <c r="A55" s="5"/>
      <c r="B55" s="5"/>
    </row>
    <row r="56" spans="1:2" s="2" customFormat="1" ht="12.75" x14ac:dyDescent="0.2">
      <c r="A56" s="5"/>
      <c r="B56" s="5"/>
    </row>
    <row r="57" spans="1:2" s="2" customFormat="1" ht="12.75" x14ac:dyDescent="0.2">
      <c r="A57" s="5"/>
      <c r="B57" s="5"/>
    </row>
    <row r="58" spans="1:2" s="2" customFormat="1" ht="12.75" x14ac:dyDescent="0.2">
      <c r="A58" s="5"/>
      <c r="B58" s="5"/>
    </row>
    <row r="59" spans="1:2" s="2" customFormat="1" ht="12.75" x14ac:dyDescent="0.2">
      <c r="A59" s="5"/>
      <c r="B59" s="5"/>
    </row>
    <row r="60" spans="1:2" s="2" customFormat="1" ht="12.75" x14ac:dyDescent="0.2">
      <c r="A60" s="5"/>
      <c r="B60" s="5"/>
    </row>
    <row r="61" spans="1:2" s="2" customFormat="1" ht="12.75" x14ac:dyDescent="0.2">
      <c r="A61" s="5"/>
      <c r="B61" s="5"/>
    </row>
    <row r="62" spans="1:2" s="2" customFormat="1" ht="12.75" x14ac:dyDescent="0.2">
      <c r="A62" s="5"/>
      <c r="B62" s="5"/>
    </row>
    <row r="63" spans="1:2" s="2" customFormat="1" ht="12.75" x14ac:dyDescent="0.2">
      <c r="A63" s="5"/>
      <c r="B63" s="5"/>
    </row>
    <row r="64" spans="1:2" s="2" customFormat="1" ht="12.75" x14ac:dyDescent="0.2">
      <c r="A64" s="5"/>
      <c r="B64" s="5"/>
    </row>
    <row r="65" spans="1:2" s="2" customFormat="1" ht="12.75" x14ac:dyDescent="0.2">
      <c r="A65" s="5"/>
      <c r="B65" s="5"/>
    </row>
    <row r="66" spans="1:2" s="2" customFormat="1" ht="12.75" x14ac:dyDescent="0.2">
      <c r="A66" s="5"/>
      <c r="B66" s="5"/>
    </row>
    <row r="67" spans="1:2" s="2" customFormat="1" ht="12.75" x14ac:dyDescent="0.2">
      <c r="A67" s="5"/>
      <c r="B67" s="5"/>
    </row>
    <row r="68" spans="1:2" s="2" customFormat="1" ht="12.75" x14ac:dyDescent="0.2">
      <c r="A68" s="5"/>
      <c r="B68" s="5"/>
    </row>
    <row r="69" spans="1:2" s="2" customFormat="1" ht="12.75" x14ac:dyDescent="0.2">
      <c r="A69" s="5"/>
      <c r="B69" s="5"/>
    </row>
    <row r="70" spans="1:2" s="2" customFormat="1" ht="12.75" x14ac:dyDescent="0.2">
      <c r="A70" s="5"/>
      <c r="B70" s="5"/>
    </row>
    <row r="71" spans="1:2" s="2" customFormat="1" ht="12.75" x14ac:dyDescent="0.2">
      <c r="A71" s="5"/>
      <c r="B71" s="5"/>
    </row>
    <row r="72" spans="1:2" s="2" customFormat="1" ht="12.75" x14ac:dyDescent="0.2">
      <c r="A72" s="5"/>
      <c r="B72" s="5"/>
    </row>
    <row r="73" spans="1:2" s="2" customFormat="1" ht="12.75" x14ac:dyDescent="0.2">
      <c r="A73" s="5"/>
      <c r="B73" s="5"/>
    </row>
    <row r="74" spans="1:2" s="2" customFormat="1" ht="12.75" x14ac:dyDescent="0.2">
      <c r="A74" s="5"/>
      <c r="B74" s="5"/>
    </row>
    <row r="75" spans="1:2" s="2" customFormat="1" ht="12.75" x14ac:dyDescent="0.2">
      <c r="A75" s="5"/>
      <c r="B75" s="5"/>
    </row>
    <row r="76" spans="1:2" s="2" customFormat="1" ht="12.75" x14ac:dyDescent="0.2">
      <c r="A76" s="5"/>
      <c r="B76" s="5"/>
    </row>
    <row r="77" spans="1:2" s="2" customFormat="1" ht="12.75" x14ac:dyDescent="0.2">
      <c r="A77" s="5"/>
      <c r="B77" s="5"/>
    </row>
    <row r="78" spans="1:2" s="2" customFormat="1" ht="12.75" x14ac:dyDescent="0.2">
      <c r="A78" s="5"/>
      <c r="B78" s="5"/>
    </row>
    <row r="79" spans="1:2" s="2" customFormat="1" ht="12.75" x14ac:dyDescent="0.2">
      <c r="A79" s="5"/>
      <c r="B79" s="5"/>
    </row>
    <row r="80" spans="1:2" s="2" customFormat="1" ht="12.75" x14ac:dyDescent="0.2">
      <c r="A80" s="5"/>
      <c r="B80" s="5"/>
    </row>
    <row r="81" spans="1:2" s="2" customFormat="1" ht="12.75" x14ac:dyDescent="0.2">
      <c r="A81" s="5"/>
      <c r="B81" s="5"/>
    </row>
    <row r="82" spans="1:2" s="2" customFormat="1" ht="12.75" x14ac:dyDescent="0.2">
      <c r="A82" s="5"/>
      <c r="B82" s="5"/>
    </row>
    <row r="83" spans="1:2" s="2" customFormat="1" ht="12.75" x14ac:dyDescent="0.2">
      <c r="A83" s="5"/>
      <c r="B83" s="5"/>
    </row>
    <row r="84" spans="1:2" s="2" customFormat="1" ht="12.75" x14ac:dyDescent="0.2">
      <c r="A84" s="5"/>
      <c r="B84" s="5"/>
    </row>
    <row r="85" spans="1:2" s="2" customFormat="1" ht="12.75" x14ac:dyDescent="0.2">
      <c r="A85" s="5"/>
      <c r="B85" s="5"/>
    </row>
    <row r="86" spans="1:2" s="2" customFormat="1" ht="12.75" x14ac:dyDescent="0.2">
      <c r="A86" s="5"/>
      <c r="B86" s="5"/>
    </row>
    <row r="87" spans="1:2" s="2" customFormat="1" ht="12.75" x14ac:dyDescent="0.2">
      <c r="A87" s="5"/>
      <c r="B87" s="5"/>
    </row>
    <row r="88" spans="1:2" s="2" customFormat="1" ht="12.75" x14ac:dyDescent="0.2">
      <c r="A88" s="5"/>
      <c r="B88" s="5"/>
    </row>
    <row r="89" spans="1:2" s="2" customFormat="1" ht="12.75" x14ac:dyDescent="0.2">
      <c r="A89" s="5"/>
      <c r="B89" s="5"/>
    </row>
    <row r="90" spans="1:2" s="2" customFormat="1" ht="12.75" x14ac:dyDescent="0.2">
      <c r="A90" s="5"/>
      <c r="B90" s="5"/>
    </row>
    <row r="91" spans="1:2" s="2" customFormat="1" ht="12.75" x14ac:dyDescent="0.2">
      <c r="A91" s="5"/>
      <c r="B91" s="5"/>
    </row>
    <row r="92" spans="1:2" s="2" customFormat="1" ht="12.75" x14ac:dyDescent="0.2">
      <c r="A92" s="5"/>
      <c r="B92" s="5"/>
    </row>
    <row r="93" spans="1:2" s="2" customFormat="1" ht="12.75" x14ac:dyDescent="0.2">
      <c r="A93" s="5"/>
      <c r="B93" s="5"/>
    </row>
    <row r="94" spans="1:2" s="2" customFormat="1" ht="12.75" x14ac:dyDescent="0.2">
      <c r="A94" s="5"/>
      <c r="B94" s="5"/>
    </row>
    <row r="95" spans="1:2" s="2" customFormat="1" ht="12.75" x14ac:dyDescent="0.2">
      <c r="A95" s="5"/>
      <c r="B95" s="5"/>
    </row>
    <row r="96" spans="1:2" s="2" customFormat="1" ht="12.75" x14ac:dyDescent="0.2">
      <c r="A96" s="5"/>
      <c r="B96" s="5"/>
    </row>
    <row r="97" spans="1:2" s="2" customFormat="1" ht="12.75" x14ac:dyDescent="0.2">
      <c r="A97" s="5"/>
      <c r="B97" s="5"/>
    </row>
    <row r="98" spans="1:2" s="2" customFormat="1" ht="12.75" x14ac:dyDescent="0.2">
      <c r="A98" s="5"/>
      <c r="B98" s="5"/>
    </row>
    <row r="99" spans="1:2" s="2" customFormat="1" ht="12.75" x14ac:dyDescent="0.2">
      <c r="A99" s="5"/>
      <c r="B99" s="5"/>
    </row>
    <row r="100" spans="1:2" s="2" customFormat="1" ht="12.75" x14ac:dyDescent="0.2">
      <c r="A100" s="5"/>
      <c r="B100" s="5"/>
    </row>
    <row r="101" spans="1:2" s="2" customFormat="1" ht="12.75" x14ac:dyDescent="0.2">
      <c r="A101" s="5"/>
      <c r="B101" s="5"/>
    </row>
    <row r="102" spans="1:2" s="2" customFormat="1" ht="12.75" x14ac:dyDescent="0.2">
      <c r="A102" s="5"/>
      <c r="B102" s="5"/>
    </row>
    <row r="103" spans="1:2" s="2" customFormat="1" ht="12.75" x14ac:dyDescent="0.2">
      <c r="A103" s="5"/>
      <c r="B103" s="5"/>
    </row>
    <row r="104" spans="1:2" s="2" customFormat="1" ht="12.75" x14ac:dyDescent="0.2">
      <c r="A104" s="5"/>
      <c r="B104" s="5"/>
    </row>
    <row r="105" spans="1:2" s="2" customFormat="1" ht="12.75" x14ac:dyDescent="0.2">
      <c r="A105" s="5"/>
      <c r="B105" s="5"/>
    </row>
    <row r="106" spans="1:2" s="2" customFormat="1" ht="12.75" x14ac:dyDescent="0.2">
      <c r="A106" s="5"/>
      <c r="B106" s="5"/>
    </row>
    <row r="107" spans="1:2" s="2" customFormat="1" ht="12.75" x14ac:dyDescent="0.2">
      <c r="A107" s="5"/>
      <c r="B107" s="5"/>
    </row>
    <row r="108" spans="1:2" s="2" customFormat="1" ht="12.75" x14ac:dyDescent="0.2">
      <c r="A108" s="5"/>
      <c r="B108" s="5"/>
    </row>
    <row r="109" spans="1:2" s="2" customFormat="1" ht="12.75" x14ac:dyDescent="0.2">
      <c r="A109" s="5"/>
      <c r="B109" s="5"/>
    </row>
    <row r="110" spans="1:2" s="2" customFormat="1" ht="12.75" x14ac:dyDescent="0.2">
      <c r="A110" s="5"/>
      <c r="B110" s="5"/>
    </row>
    <row r="111" spans="1:2" s="2" customFormat="1" ht="12.75" x14ac:dyDescent="0.2">
      <c r="A111" s="5"/>
      <c r="B111" s="5"/>
    </row>
    <row r="112" spans="1:2" s="2" customFormat="1" ht="12.75" x14ac:dyDescent="0.2">
      <c r="A112" s="5"/>
      <c r="B112" s="5"/>
    </row>
    <row r="113" spans="1:2" s="2" customFormat="1" ht="12.75" x14ac:dyDescent="0.2">
      <c r="A113" s="5"/>
      <c r="B113" s="5"/>
    </row>
    <row r="114" spans="1:2" s="2" customFormat="1" ht="12.75" x14ac:dyDescent="0.2">
      <c r="A114" s="5"/>
      <c r="B114" s="5"/>
    </row>
    <row r="115" spans="1:2" s="2" customFormat="1" ht="12.75" x14ac:dyDescent="0.2">
      <c r="A115" s="5"/>
      <c r="B115" s="5"/>
    </row>
    <row r="116" spans="1:2" s="2" customFormat="1" ht="12.75" x14ac:dyDescent="0.2">
      <c r="A116" s="5"/>
      <c r="B116" s="5"/>
    </row>
    <row r="117" spans="1:2" s="2" customFormat="1" ht="12.75" x14ac:dyDescent="0.2">
      <c r="A117" s="5"/>
      <c r="B117" s="5"/>
    </row>
    <row r="118" spans="1:2" s="2" customFormat="1" ht="12.75" x14ac:dyDescent="0.2">
      <c r="A118" s="5"/>
      <c r="B118" s="5"/>
    </row>
    <row r="119" spans="1:2" s="2" customFormat="1" ht="12.75" x14ac:dyDescent="0.2">
      <c r="A119" s="5"/>
      <c r="B119" s="5"/>
    </row>
    <row r="120" spans="1:2" s="2" customFormat="1" ht="12.75" x14ac:dyDescent="0.2">
      <c r="A120" s="5"/>
      <c r="B120" s="5"/>
    </row>
    <row r="121" spans="1:2" s="2" customFormat="1" ht="12.75" x14ac:dyDescent="0.2">
      <c r="A121" s="5"/>
      <c r="B121" s="5"/>
    </row>
    <row r="122" spans="1:2" s="2" customFormat="1" ht="12.75" x14ac:dyDescent="0.2">
      <c r="A122" s="5"/>
      <c r="B122" s="5"/>
    </row>
    <row r="123" spans="1:2" s="2" customFormat="1" ht="12.75" x14ac:dyDescent="0.2">
      <c r="A123" s="5"/>
      <c r="B123" s="5"/>
    </row>
    <row r="124" spans="1:2" s="2" customFormat="1" ht="12.75" x14ac:dyDescent="0.2">
      <c r="A124" s="5"/>
      <c r="B124" s="5"/>
    </row>
    <row r="125" spans="1:2" s="2" customFormat="1" ht="12.75" x14ac:dyDescent="0.2">
      <c r="A125" s="5"/>
      <c r="B125" s="5"/>
    </row>
    <row r="126" spans="1:2" s="2" customFormat="1" ht="12.75" x14ac:dyDescent="0.2">
      <c r="A126" s="5"/>
      <c r="B126" s="5"/>
    </row>
    <row r="127" spans="1:2" s="2" customFormat="1" ht="12.75" x14ac:dyDescent="0.2">
      <c r="A127" s="5"/>
      <c r="B127" s="5"/>
    </row>
    <row r="128" spans="1:2" s="2" customFormat="1" ht="12.75" x14ac:dyDescent="0.2">
      <c r="A128" s="5"/>
      <c r="B128" s="5"/>
    </row>
    <row r="129" spans="1:2" s="2" customFormat="1" ht="12.75" x14ac:dyDescent="0.2">
      <c r="A129" s="5"/>
      <c r="B129" s="5"/>
    </row>
    <row r="130" spans="1:2" s="2" customFormat="1" ht="12.75" x14ac:dyDescent="0.2">
      <c r="A130" s="5"/>
      <c r="B130" s="5"/>
    </row>
    <row r="131" spans="1:2" s="2" customFormat="1" ht="12.75" x14ac:dyDescent="0.2">
      <c r="A131" s="5"/>
      <c r="B131" s="5"/>
    </row>
    <row r="132" spans="1:2" s="2" customFormat="1" ht="12.75" x14ac:dyDescent="0.2">
      <c r="A132" s="5"/>
      <c r="B132" s="5"/>
    </row>
    <row r="133" spans="1:2" s="2" customFormat="1" ht="12.75" x14ac:dyDescent="0.2">
      <c r="A133" s="5"/>
      <c r="B133" s="5"/>
    </row>
    <row r="134" spans="1:2" s="2" customFormat="1" ht="12.75" x14ac:dyDescent="0.2">
      <c r="A134" s="5"/>
      <c r="B134" s="5"/>
    </row>
    <row r="135" spans="1:2" s="2" customFormat="1" ht="12.75" x14ac:dyDescent="0.2">
      <c r="A135" s="5"/>
      <c r="B135" s="5"/>
    </row>
    <row r="136" spans="1:2" s="2" customFormat="1" ht="12.75" x14ac:dyDescent="0.2">
      <c r="A136" s="5"/>
      <c r="B136" s="5"/>
    </row>
    <row r="137" spans="1:2" s="2" customFormat="1" ht="12.75" x14ac:dyDescent="0.2">
      <c r="A137" s="5"/>
      <c r="B137" s="5"/>
    </row>
    <row r="138" spans="1:2" s="2" customFormat="1" ht="12.75" x14ac:dyDescent="0.2">
      <c r="A138" s="5"/>
      <c r="B138" s="5"/>
    </row>
    <row r="139" spans="1:2" s="2" customFormat="1" ht="12.75" x14ac:dyDescent="0.2">
      <c r="A139" s="5"/>
      <c r="B139" s="5"/>
    </row>
    <row r="140" spans="1:2" s="2" customFormat="1" ht="12.75" x14ac:dyDescent="0.2">
      <c r="A140" s="5"/>
      <c r="B140" s="5"/>
    </row>
    <row r="141" spans="1:2" s="2" customFormat="1" ht="12.75" x14ac:dyDescent="0.2">
      <c r="A141" s="5"/>
      <c r="B141" s="5"/>
    </row>
    <row r="142" spans="1:2" s="2" customFormat="1" ht="12.75" x14ac:dyDescent="0.2">
      <c r="A142" s="5"/>
      <c r="B142" s="5"/>
    </row>
    <row r="143" spans="1:2" s="2" customFormat="1" ht="12.75" x14ac:dyDescent="0.2">
      <c r="A143" s="5"/>
      <c r="B143" s="5"/>
    </row>
    <row r="144" spans="1:2" s="2" customFormat="1" ht="12.75" x14ac:dyDescent="0.2">
      <c r="A144" s="5"/>
      <c r="B144" s="5"/>
    </row>
    <row r="145" spans="1:2" s="2" customFormat="1" ht="12.75" x14ac:dyDescent="0.2">
      <c r="A145" s="5"/>
      <c r="B145" s="5"/>
    </row>
    <row r="146" spans="1:2" s="2" customFormat="1" ht="12.75" x14ac:dyDescent="0.2">
      <c r="A146" s="5"/>
      <c r="B146" s="5"/>
    </row>
    <row r="147" spans="1:2" s="2" customFormat="1" ht="12.75" x14ac:dyDescent="0.2">
      <c r="A147" s="5"/>
      <c r="B147" s="5"/>
    </row>
    <row r="148" spans="1:2" s="2" customFormat="1" ht="12.75" x14ac:dyDescent="0.2">
      <c r="A148" s="5"/>
      <c r="B148" s="5"/>
    </row>
    <row r="149" spans="1:2" s="2" customFormat="1" ht="12.75" x14ac:dyDescent="0.2">
      <c r="A149" s="5"/>
      <c r="B149" s="5"/>
    </row>
    <row r="150" spans="1:2" s="2" customFormat="1" ht="12.75" x14ac:dyDescent="0.2">
      <c r="A150" s="5"/>
      <c r="B150" s="5"/>
    </row>
    <row r="151" spans="1:2" s="2" customFormat="1" ht="12.75" x14ac:dyDescent="0.2">
      <c r="A151" s="5"/>
      <c r="B151" s="5"/>
    </row>
    <row r="152" spans="1:2" s="2" customFormat="1" ht="12.75" x14ac:dyDescent="0.2">
      <c r="A152" s="5"/>
      <c r="B152" s="5"/>
    </row>
    <row r="153" spans="1:2" s="2" customFormat="1" ht="12.75" x14ac:dyDescent="0.2">
      <c r="A153" s="5"/>
      <c r="B153" s="5"/>
    </row>
    <row r="154" spans="1:2" s="2" customFormat="1" ht="12.75" x14ac:dyDescent="0.2">
      <c r="A154" s="5"/>
      <c r="B154" s="5"/>
    </row>
    <row r="155" spans="1:2" s="2" customFormat="1" ht="12.75" x14ac:dyDescent="0.2">
      <c r="A155" s="5"/>
      <c r="B155" s="5"/>
    </row>
    <row r="156" spans="1:2" s="2" customFormat="1" ht="12.75" x14ac:dyDescent="0.2">
      <c r="A156" s="5"/>
      <c r="B156" s="5"/>
    </row>
    <row r="157" spans="1:2" s="2" customFormat="1" ht="12.75" x14ac:dyDescent="0.2">
      <c r="A157" s="5"/>
      <c r="B157" s="5"/>
    </row>
    <row r="158" spans="1:2" s="2" customFormat="1" ht="12.75" x14ac:dyDescent="0.2">
      <c r="A158" s="5"/>
      <c r="B158" s="5"/>
    </row>
    <row r="159" spans="1:2" s="2" customFormat="1" ht="12.75" x14ac:dyDescent="0.2">
      <c r="A159" s="5"/>
      <c r="B159" s="5"/>
    </row>
    <row r="160" spans="1:2" s="2" customFormat="1" ht="12.75" x14ac:dyDescent="0.2">
      <c r="A160" s="5"/>
      <c r="B160" s="5"/>
    </row>
    <row r="161" spans="1:2" s="2" customFormat="1" ht="12.75" x14ac:dyDescent="0.2">
      <c r="A161" s="5"/>
      <c r="B161" s="5"/>
    </row>
    <row r="162" spans="1:2" s="2" customFormat="1" ht="12.75" x14ac:dyDescent="0.2">
      <c r="A162" s="5"/>
      <c r="B162" s="5"/>
    </row>
    <row r="163" spans="1:2" s="2" customFormat="1" ht="12.75" x14ac:dyDescent="0.2">
      <c r="A163" s="5"/>
      <c r="B163" s="5"/>
    </row>
    <row r="164" spans="1:2" s="2" customFormat="1" ht="12.75" x14ac:dyDescent="0.2">
      <c r="A164" s="5"/>
      <c r="B164" s="5"/>
    </row>
    <row r="165" spans="1:2" s="2" customFormat="1" ht="12.75" x14ac:dyDescent="0.2">
      <c r="A165" s="5"/>
      <c r="B165" s="5"/>
    </row>
    <row r="166" spans="1:2" s="2" customFormat="1" ht="12.75" x14ac:dyDescent="0.2">
      <c r="A166" s="5"/>
      <c r="B166" s="5"/>
    </row>
    <row r="167" spans="1:2" s="2" customFormat="1" ht="12.75" x14ac:dyDescent="0.2">
      <c r="A167" s="5"/>
      <c r="B167" s="5"/>
    </row>
    <row r="168" spans="1:2" s="2" customFormat="1" ht="12.75" x14ac:dyDescent="0.2">
      <c r="A168" s="5"/>
      <c r="B168" s="5"/>
    </row>
    <row r="169" spans="1:2" s="2" customFormat="1" ht="12.75" x14ac:dyDescent="0.2">
      <c r="A169" s="5"/>
      <c r="B169" s="5"/>
    </row>
    <row r="170" spans="1:2" s="2" customFormat="1" ht="12.75" x14ac:dyDescent="0.2">
      <c r="A170" s="5"/>
      <c r="B170" s="5"/>
    </row>
    <row r="171" spans="1:2" s="2" customFormat="1" ht="12.75" x14ac:dyDescent="0.2">
      <c r="A171" s="5"/>
      <c r="B171" s="5"/>
    </row>
    <row r="172" spans="1:2" s="2" customFormat="1" ht="12.75" x14ac:dyDescent="0.2">
      <c r="A172" s="5"/>
      <c r="B172" s="5"/>
    </row>
    <row r="173" spans="1:2" s="2" customFormat="1" ht="12.75" x14ac:dyDescent="0.2">
      <c r="A173" s="5"/>
      <c r="B173" s="5"/>
    </row>
    <row r="174" spans="1:2" s="2" customFormat="1" ht="12.75" x14ac:dyDescent="0.2">
      <c r="A174" s="5"/>
      <c r="B174" s="5"/>
    </row>
    <row r="175" spans="1:2" s="2" customFormat="1" ht="12.75" x14ac:dyDescent="0.2">
      <c r="A175" s="5"/>
      <c r="B175" s="5"/>
    </row>
    <row r="176" spans="1:2" s="2" customFormat="1" ht="12.75" x14ac:dyDescent="0.2">
      <c r="A176" s="5"/>
      <c r="B176" s="5"/>
    </row>
    <row r="177" spans="1:2" s="2" customFormat="1" ht="12.75" x14ac:dyDescent="0.2">
      <c r="A177" s="5"/>
      <c r="B177" s="5"/>
    </row>
    <row r="178" spans="1:2" s="2" customFormat="1" ht="12.75" x14ac:dyDescent="0.2">
      <c r="A178" s="5"/>
      <c r="B178" s="5"/>
    </row>
    <row r="179" spans="1:2" s="2" customFormat="1" ht="12.75" x14ac:dyDescent="0.2">
      <c r="A179" s="5"/>
      <c r="B179" s="5"/>
    </row>
    <row r="180" spans="1:2" s="2" customFormat="1" ht="12.75" x14ac:dyDescent="0.2">
      <c r="A180" s="5"/>
      <c r="B180" s="5"/>
    </row>
    <row r="181" spans="1:2" s="2" customFormat="1" ht="12.75" x14ac:dyDescent="0.2">
      <c r="A181" s="5"/>
      <c r="B181" s="5"/>
    </row>
    <row r="182" spans="1:2" s="2" customFormat="1" ht="12.75" x14ac:dyDescent="0.2">
      <c r="A182" s="5"/>
      <c r="B182" s="5"/>
    </row>
    <row r="183" spans="1:2" s="2" customFormat="1" ht="12.75" x14ac:dyDescent="0.2">
      <c r="A183" s="5"/>
      <c r="B183" s="5"/>
    </row>
    <row r="184" spans="1:2" s="2" customFormat="1" ht="12.75" x14ac:dyDescent="0.2">
      <c r="A184" s="5"/>
      <c r="B184" s="5"/>
    </row>
    <row r="185" spans="1:2" s="2" customFormat="1" ht="12.75" x14ac:dyDescent="0.2">
      <c r="A185" s="5"/>
      <c r="B185" s="5"/>
    </row>
    <row r="186" spans="1:2" s="2" customFormat="1" ht="12.75" x14ac:dyDescent="0.2">
      <c r="A186" s="5"/>
      <c r="B186" s="5"/>
    </row>
    <row r="187" spans="1:2" s="2" customFormat="1" ht="12.75" x14ac:dyDescent="0.2">
      <c r="A187" s="5"/>
      <c r="B187" s="5"/>
    </row>
    <row r="188" spans="1:2" s="2" customFormat="1" ht="12.75" x14ac:dyDescent="0.2">
      <c r="A188" s="5"/>
      <c r="B188" s="5"/>
    </row>
    <row r="189" spans="1:2" s="2" customFormat="1" ht="12.75" x14ac:dyDescent="0.2">
      <c r="A189" s="5"/>
      <c r="B189" s="5"/>
    </row>
    <row r="190" spans="1:2" s="2" customFormat="1" ht="12.75" x14ac:dyDescent="0.2">
      <c r="A190" s="5"/>
      <c r="B190" s="5"/>
    </row>
    <row r="191" spans="1:2" s="2" customFormat="1" ht="12.75" x14ac:dyDescent="0.2">
      <c r="A191" s="5"/>
      <c r="B191" s="5"/>
    </row>
    <row r="192" spans="1:2" s="2" customFormat="1" ht="12.75" x14ac:dyDescent="0.2">
      <c r="A192" s="5"/>
      <c r="B192" s="5"/>
    </row>
    <row r="193" spans="1:2" s="2" customFormat="1" ht="12.75" x14ac:dyDescent="0.2">
      <c r="A193" s="5"/>
      <c r="B193" s="5"/>
    </row>
    <row r="194" spans="1:2" s="2" customFormat="1" ht="12.75" x14ac:dyDescent="0.2">
      <c r="A194" s="5"/>
      <c r="B194" s="5"/>
    </row>
    <row r="195" spans="1:2" s="2" customFormat="1" ht="12.75" x14ac:dyDescent="0.2">
      <c r="A195" s="5"/>
      <c r="B195" s="5"/>
    </row>
    <row r="196" spans="1:2" s="2" customFormat="1" ht="12.75" x14ac:dyDescent="0.2">
      <c r="A196" s="5"/>
      <c r="B196" s="5"/>
    </row>
    <row r="197" spans="1:2" s="2" customFormat="1" ht="12.75" x14ac:dyDescent="0.2">
      <c r="A197" s="5"/>
      <c r="B197" s="5"/>
    </row>
    <row r="198" spans="1:2" s="2" customFormat="1" ht="12.75" x14ac:dyDescent="0.2">
      <c r="A198" s="5"/>
      <c r="B198" s="5"/>
    </row>
    <row r="199" spans="1:2" s="2" customFormat="1" ht="12.75" x14ac:dyDescent="0.2">
      <c r="A199" s="5"/>
      <c r="B199" s="5"/>
    </row>
    <row r="200" spans="1:2" s="2" customFormat="1" ht="12.75" x14ac:dyDescent="0.2">
      <c r="A200" s="5"/>
      <c r="B200" s="5"/>
    </row>
    <row r="201" spans="1:2" s="2" customFormat="1" ht="12.75" x14ac:dyDescent="0.2">
      <c r="A201" s="5"/>
      <c r="B201" s="5"/>
    </row>
    <row r="202" spans="1:2" s="2" customFormat="1" ht="12.75" x14ac:dyDescent="0.2">
      <c r="A202" s="5"/>
      <c r="B202" s="5"/>
    </row>
    <row r="203" spans="1:2" s="2" customFormat="1" ht="12.75" x14ac:dyDescent="0.2">
      <c r="A203" s="5"/>
      <c r="B203" s="5"/>
    </row>
    <row r="204" spans="1:2" s="2" customFormat="1" ht="12.75" x14ac:dyDescent="0.2">
      <c r="A204" s="5"/>
      <c r="B204" s="5"/>
    </row>
    <row r="205" spans="1:2" s="2" customFormat="1" ht="12.75" x14ac:dyDescent="0.2">
      <c r="A205" s="5"/>
      <c r="B205" s="5"/>
    </row>
    <row r="206" spans="1:2" s="2" customFormat="1" ht="12.75" x14ac:dyDescent="0.2">
      <c r="A206" s="5"/>
      <c r="B206" s="5"/>
    </row>
    <row r="207" spans="1:2" s="2" customFormat="1" ht="12.75" x14ac:dyDescent="0.2">
      <c r="A207" s="5"/>
      <c r="B207" s="5"/>
    </row>
    <row r="208" spans="1:2" s="2" customFormat="1" ht="12.75" x14ac:dyDescent="0.2">
      <c r="A208" s="5"/>
      <c r="B208" s="5"/>
    </row>
    <row r="209" spans="1:2" s="2" customFormat="1" ht="12.75" x14ac:dyDescent="0.2">
      <c r="A209" s="5"/>
      <c r="B209" s="5"/>
    </row>
    <row r="210" spans="1:2" s="2" customFormat="1" ht="12.75" x14ac:dyDescent="0.2">
      <c r="A210" s="5"/>
      <c r="B210" s="5"/>
    </row>
    <row r="211" spans="1:2" s="2" customFormat="1" ht="12.75" x14ac:dyDescent="0.2">
      <c r="A211" s="5"/>
      <c r="B211" s="5"/>
    </row>
    <row r="212" spans="1:2" s="2" customFormat="1" ht="12.75" x14ac:dyDescent="0.2">
      <c r="A212" s="5"/>
      <c r="B212" s="5"/>
    </row>
    <row r="213" spans="1:2" s="2" customFormat="1" ht="12.75" x14ac:dyDescent="0.2">
      <c r="A213" s="5"/>
      <c r="B213" s="5"/>
    </row>
    <row r="214" spans="1:2" s="2" customFormat="1" ht="12.75" x14ac:dyDescent="0.2">
      <c r="A214" s="5"/>
      <c r="B214" s="5"/>
    </row>
    <row r="215" spans="1:2" s="2" customFormat="1" ht="12.75" x14ac:dyDescent="0.2">
      <c r="A215" s="5"/>
      <c r="B215" s="5"/>
    </row>
    <row r="216" spans="1:2" s="2" customFormat="1" ht="12.75" x14ac:dyDescent="0.2">
      <c r="A216" s="5"/>
      <c r="B216" s="5"/>
    </row>
    <row r="217" spans="1:2" s="2" customFormat="1" ht="12.75" x14ac:dyDescent="0.2">
      <c r="A217" s="5"/>
      <c r="B217" s="5"/>
    </row>
    <row r="218" spans="1:2" s="2" customFormat="1" ht="12.75" x14ac:dyDescent="0.2">
      <c r="A218" s="5"/>
      <c r="B218" s="5"/>
    </row>
    <row r="219" spans="1:2" s="2" customFormat="1" ht="12.75" x14ac:dyDescent="0.2">
      <c r="A219" s="5"/>
      <c r="B219" s="5"/>
    </row>
    <row r="220" spans="1:2" s="2" customFormat="1" ht="12.75" x14ac:dyDescent="0.2">
      <c r="A220" s="5"/>
      <c r="B220" s="5"/>
    </row>
    <row r="221" spans="1:2" s="2" customFormat="1" ht="12.75" x14ac:dyDescent="0.2">
      <c r="A221" s="5"/>
      <c r="B221" s="5"/>
    </row>
    <row r="222" spans="1:2" s="2" customFormat="1" ht="12.75" x14ac:dyDescent="0.2">
      <c r="A222" s="5"/>
      <c r="B222" s="5"/>
    </row>
    <row r="223" spans="1:2" s="2" customFormat="1" ht="12.75" x14ac:dyDescent="0.2">
      <c r="A223" s="5"/>
      <c r="B223" s="5"/>
    </row>
    <row r="224" spans="1:2" s="2" customFormat="1" ht="12.75" x14ac:dyDescent="0.2">
      <c r="A224" s="5"/>
      <c r="B224" s="5"/>
    </row>
    <row r="225" spans="1:2" s="2" customFormat="1" ht="12.75" x14ac:dyDescent="0.2">
      <c r="A225" s="5"/>
      <c r="B225" s="5"/>
    </row>
    <row r="226" spans="1:2" s="2" customFormat="1" ht="12.75" x14ac:dyDescent="0.2">
      <c r="A226" s="5"/>
      <c r="B226" s="5"/>
    </row>
    <row r="227" spans="1:2" s="2" customFormat="1" ht="12.75" x14ac:dyDescent="0.2">
      <c r="A227" s="5"/>
      <c r="B227" s="5"/>
    </row>
    <row r="228" spans="1:2" s="2" customFormat="1" ht="12.75" x14ac:dyDescent="0.2">
      <c r="A228" s="5"/>
      <c r="B228" s="5"/>
    </row>
    <row r="229" spans="1:2" s="2" customFormat="1" ht="12.75" x14ac:dyDescent="0.2">
      <c r="A229" s="5"/>
      <c r="B229" s="5"/>
    </row>
    <row r="230" spans="1:2" s="2" customFormat="1" ht="12.75" x14ac:dyDescent="0.2">
      <c r="A230" s="5"/>
      <c r="B230" s="5"/>
    </row>
    <row r="231" spans="1:2" s="2" customFormat="1" ht="12.75" x14ac:dyDescent="0.2">
      <c r="A231" s="5"/>
      <c r="B231" s="5"/>
    </row>
    <row r="232" spans="1:2" s="2" customFormat="1" ht="12.75" x14ac:dyDescent="0.2">
      <c r="A232" s="5"/>
      <c r="B232" s="5"/>
    </row>
    <row r="233" spans="1:2" s="2" customFormat="1" ht="12.75" x14ac:dyDescent="0.2">
      <c r="A233" s="5"/>
      <c r="B233" s="5"/>
    </row>
    <row r="234" spans="1:2" s="2" customFormat="1" ht="12.75" x14ac:dyDescent="0.2">
      <c r="A234" s="5"/>
      <c r="B234" s="5"/>
    </row>
    <row r="235" spans="1:2" s="2" customFormat="1" ht="12.75" x14ac:dyDescent="0.2">
      <c r="A235" s="5"/>
      <c r="B235" s="5"/>
    </row>
    <row r="236" spans="1:2" s="2" customFormat="1" ht="12.75" x14ac:dyDescent="0.2">
      <c r="A236" s="5"/>
      <c r="B236" s="5"/>
    </row>
    <row r="237" spans="1:2" s="2" customFormat="1" ht="12.75" x14ac:dyDescent="0.2">
      <c r="A237" s="5"/>
      <c r="B237" s="5"/>
    </row>
    <row r="238" spans="1:2" s="2" customFormat="1" ht="12.75" x14ac:dyDescent="0.2">
      <c r="A238" s="5"/>
      <c r="B238" s="5"/>
    </row>
    <row r="239" spans="1:2" s="2" customFormat="1" ht="12.75" x14ac:dyDescent="0.2">
      <c r="A239" s="5"/>
      <c r="B239" s="5"/>
    </row>
    <row r="240" spans="1:2" s="2" customFormat="1" ht="12.75" x14ac:dyDescent="0.2">
      <c r="A240" s="5"/>
      <c r="B240" s="5"/>
    </row>
    <row r="241" spans="1:2" s="2" customFormat="1" ht="12.75" x14ac:dyDescent="0.2">
      <c r="A241" s="5"/>
      <c r="B241" s="5"/>
    </row>
    <row r="242" spans="1:2" s="2" customFormat="1" ht="12.75" x14ac:dyDescent="0.2">
      <c r="A242" s="5"/>
      <c r="B242" s="5"/>
    </row>
    <row r="243" spans="1:2" s="2" customFormat="1" ht="12.75" x14ac:dyDescent="0.2">
      <c r="A243" s="5"/>
      <c r="B243" s="5"/>
    </row>
    <row r="244" spans="1:2" s="2" customFormat="1" ht="12.75" x14ac:dyDescent="0.2">
      <c r="A244" s="5"/>
      <c r="B244" s="5"/>
    </row>
    <row r="245" spans="1:2" s="2" customFormat="1" ht="12.75" x14ac:dyDescent="0.2">
      <c r="A245" s="5"/>
      <c r="B245" s="5"/>
    </row>
    <row r="246" spans="1:2" s="2" customFormat="1" ht="12.75" x14ac:dyDescent="0.2">
      <c r="A246" s="5"/>
      <c r="B246" s="5"/>
    </row>
    <row r="247" spans="1:2" s="2" customFormat="1" ht="12.75" x14ac:dyDescent="0.2">
      <c r="A247" s="5"/>
      <c r="B247" s="5"/>
    </row>
    <row r="248" spans="1:2" s="2" customFormat="1" ht="12.75" x14ac:dyDescent="0.2">
      <c r="A248" s="5"/>
      <c r="B248" s="5"/>
    </row>
    <row r="249" spans="1:2" s="2" customFormat="1" ht="12.75" x14ac:dyDescent="0.2">
      <c r="A249" s="5"/>
      <c r="B249" s="5"/>
    </row>
    <row r="250" spans="1:2" s="2" customFormat="1" ht="12.75" x14ac:dyDescent="0.2">
      <c r="A250" s="5"/>
      <c r="B250" s="5"/>
    </row>
    <row r="251" spans="1:2" s="2" customFormat="1" ht="12.75" x14ac:dyDescent="0.2">
      <c r="A251" s="5"/>
      <c r="B251" s="5"/>
    </row>
    <row r="252" spans="1:2" s="2" customFormat="1" ht="12.75" x14ac:dyDescent="0.2">
      <c r="A252" s="5"/>
      <c r="B252" s="5"/>
    </row>
    <row r="253" spans="1:2" s="2" customFormat="1" ht="12.75" x14ac:dyDescent="0.2">
      <c r="A253" s="5"/>
      <c r="B253" s="5"/>
    </row>
    <row r="254" spans="1:2" s="2" customFormat="1" ht="12.75" x14ac:dyDescent="0.2">
      <c r="A254" s="5"/>
      <c r="B254" s="5"/>
    </row>
    <row r="255" spans="1:2" s="2" customFormat="1" ht="12.75" x14ac:dyDescent="0.2">
      <c r="A255" s="5"/>
      <c r="B255" s="5"/>
    </row>
    <row r="256" spans="1:2" s="2" customFormat="1" ht="12.75" x14ac:dyDescent="0.2">
      <c r="A256" s="5"/>
      <c r="B256" s="5"/>
    </row>
    <row r="257" spans="1:2" s="2" customFormat="1" ht="12.75" x14ac:dyDescent="0.2">
      <c r="A257" s="5"/>
      <c r="B257" s="5"/>
    </row>
    <row r="258" spans="1:2" s="2" customFormat="1" ht="12.75" x14ac:dyDescent="0.2">
      <c r="A258" s="5"/>
      <c r="B258" s="5"/>
    </row>
    <row r="259" spans="1:2" s="2" customFormat="1" ht="12.75" x14ac:dyDescent="0.2">
      <c r="A259" s="5"/>
      <c r="B259" s="5"/>
    </row>
    <row r="260" spans="1:2" s="2" customFormat="1" ht="12.75" x14ac:dyDescent="0.2">
      <c r="A260" s="5"/>
      <c r="B260" s="5"/>
    </row>
    <row r="261" spans="1:2" s="2" customFormat="1" ht="12.75" x14ac:dyDescent="0.2">
      <c r="A261" s="5"/>
      <c r="B261" s="5"/>
    </row>
    <row r="262" spans="1:2" s="2" customFormat="1" ht="12.75" x14ac:dyDescent="0.2">
      <c r="A262" s="5"/>
      <c r="B262" s="5"/>
    </row>
    <row r="263" spans="1:2" s="2" customFormat="1" ht="12.75" x14ac:dyDescent="0.2">
      <c r="A263" s="5"/>
      <c r="B263" s="5"/>
    </row>
    <row r="264" spans="1:2" s="2" customFormat="1" ht="12.75" x14ac:dyDescent="0.2">
      <c r="A264" s="5"/>
      <c r="B264" s="5"/>
    </row>
    <row r="265" spans="1:2" s="2" customFormat="1" ht="12.75" x14ac:dyDescent="0.2">
      <c r="A265" s="5"/>
      <c r="B265" s="5"/>
    </row>
    <row r="266" spans="1:2" s="2" customFormat="1" ht="12.75" x14ac:dyDescent="0.2">
      <c r="A266" s="5"/>
      <c r="B266" s="5"/>
    </row>
    <row r="267" spans="1:2" s="2" customFormat="1" ht="12.75" x14ac:dyDescent="0.2">
      <c r="A267" s="5"/>
      <c r="B267" s="5"/>
    </row>
    <row r="268" spans="1:2" s="2" customFormat="1" ht="12.75" x14ac:dyDescent="0.2">
      <c r="A268" s="5"/>
      <c r="B268" s="5"/>
    </row>
    <row r="269" spans="1:2" s="2" customFormat="1" ht="12.75" x14ac:dyDescent="0.2">
      <c r="A269" s="5"/>
      <c r="B269" s="5"/>
    </row>
    <row r="270" spans="1:2" s="2" customFormat="1" ht="12.75" x14ac:dyDescent="0.2">
      <c r="A270" s="5"/>
      <c r="B270" s="5"/>
    </row>
    <row r="271" spans="1:2" s="2" customFormat="1" ht="12.75" x14ac:dyDescent="0.2">
      <c r="A271" s="5"/>
      <c r="B271" s="5"/>
    </row>
    <row r="272" spans="1:2" s="2" customFormat="1" ht="12.75" x14ac:dyDescent="0.2">
      <c r="A272" s="5"/>
      <c r="B272" s="5"/>
    </row>
    <row r="273" spans="1:2" s="2" customFormat="1" ht="12.75" x14ac:dyDescent="0.2">
      <c r="A273" s="5"/>
      <c r="B273" s="5"/>
    </row>
    <row r="274" spans="1:2" s="2" customFormat="1" ht="12.75" x14ac:dyDescent="0.2">
      <c r="A274" s="5"/>
      <c r="B274" s="5"/>
    </row>
    <row r="275" spans="1:2" s="2" customFormat="1" ht="12.75" x14ac:dyDescent="0.2">
      <c r="A275" s="5"/>
      <c r="B275" s="5"/>
    </row>
    <row r="276" spans="1:2" s="2" customFormat="1" ht="12.75" x14ac:dyDescent="0.2">
      <c r="A276" s="5"/>
      <c r="B276" s="5"/>
    </row>
    <row r="277" spans="1:2" s="2" customFormat="1" ht="12.75" x14ac:dyDescent="0.2">
      <c r="A277" s="5"/>
      <c r="B277" s="5"/>
    </row>
    <row r="278" spans="1:2" s="2" customFormat="1" ht="12.75" x14ac:dyDescent="0.2">
      <c r="A278" s="5"/>
      <c r="B278" s="5"/>
    </row>
    <row r="279" spans="1:2" s="2" customFormat="1" ht="12.75" x14ac:dyDescent="0.2">
      <c r="A279" s="5"/>
      <c r="B279" s="5"/>
    </row>
    <row r="280" spans="1:2" s="2" customFormat="1" ht="12.75" x14ac:dyDescent="0.2">
      <c r="A280" s="5"/>
      <c r="B280" s="5"/>
    </row>
    <row r="281" spans="1:2" s="2" customFormat="1" ht="12.75" x14ac:dyDescent="0.2">
      <c r="A281" s="5"/>
      <c r="B281" s="5"/>
    </row>
    <row r="282" spans="1:2" s="2" customFormat="1" ht="12.75" x14ac:dyDescent="0.2">
      <c r="A282" s="5"/>
      <c r="B282" s="5"/>
    </row>
    <row r="283" spans="1:2" s="2" customFormat="1" ht="12.75" x14ac:dyDescent="0.2">
      <c r="A283" s="5"/>
      <c r="B283" s="5"/>
    </row>
    <row r="284" spans="1:2" s="2" customFormat="1" ht="12.75" x14ac:dyDescent="0.2">
      <c r="A284" s="5"/>
      <c r="B284" s="5"/>
    </row>
    <row r="285" spans="1:2" s="2" customFormat="1" ht="12.75" x14ac:dyDescent="0.2">
      <c r="A285" s="5"/>
      <c r="B285" s="5"/>
    </row>
    <row r="286" spans="1:2" s="2" customFormat="1" ht="12.75" x14ac:dyDescent="0.2">
      <c r="A286" s="5"/>
      <c r="B286" s="5"/>
    </row>
    <row r="287" spans="1:2" s="2" customFormat="1" ht="12.75" x14ac:dyDescent="0.2">
      <c r="A287" s="5"/>
      <c r="B287" s="5"/>
    </row>
    <row r="288" spans="1:2" s="2" customFormat="1" ht="12.75" x14ac:dyDescent="0.2">
      <c r="A288" s="5"/>
      <c r="B288" s="5"/>
    </row>
    <row r="289" spans="1:2" s="2" customFormat="1" ht="12.75" x14ac:dyDescent="0.2">
      <c r="A289" s="5"/>
      <c r="B289" s="5"/>
    </row>
    <row r="290" spans="1:2" s="2" customFormat="1" ht="12.75" x14ac:dyDescent="0.2">
      <c r="A290" s="5"/>
      <c r="B290" s="5"/>
    </row>
    <row r="291" spans="1:2" s="2" customFormat="1" ht="12.75" x14ac:dyDescent="0.2">
      <c r="A291" s="5"/>
      <c r="B291" s="5"/>
    </row>
    <row r="292" spans="1:2" s="2" customFormat="1" ht="12.75" x14ac:dyDescent="0.2">
      <c r="A292" s="5"/>
      <c r="B292" s="5"/>
    </row>
    <row r="293" spans="1:2" s="2" customFormat="1" ht="12.75" x14ac:dyDescent="0.2">
      <c r="A293" s="5"/>
      <c r="B293" s="5"/>
    </row>
    <row r="294" spans="1:2" s="2" customFormat="1" ht="12.75" x14ac:dyDescent="0.2">
      <c r="A294" s="5"/>
      <c r="B294" s="5"/>
    </row>
    <row r="295" spans="1:2" s="2" customFormat="1" ht="12.75" x14ac:dyDescent="0.2">
      <c r="A295" s="5"/>
      <c r="B295" s="5"/>
    </row>
    <row r="296" spans="1:2" s="2" customFormat="1" ht="12.75" x14ac:dyDescent="0.2">
      <c r="A296" s="5"/>
      <c r="B296" s="5"/>
    </row>
    <row r="297" spans="1:2" s="2" customFormat="1" ht="12.75" x14ac:dyDescent="0.2">
      <c r="A297" s="5"/>
      <c r="B297" s="5"/>
    </row>
    <row r="298" spans="1:2" s="2" customFormat="1" ht="12.75" x14ac:dyDescent="0.2">
      <c r="A298" s="5"/>
      <c r="B298" s="5"/>
    </row>
    <row r="299" spans="1:2" s="2" customFormat="1" ht="12.75" x14ac:dyDescent="0.2">
      <c r="A299" s="5"/>
      <c r="B299" s="5"/>
    </row>
    <row r="300" spans="1:2" s="2" customFormat="1" ht="12.75" x14ac:dyDescent="0.2">
      <c r="A300" s="5"/>
      <c r="B300" s="5"/>
    </row>
    <row r="301" spans="1:2" s="2" customFormat="1" ht="12.75" x14ac:dyDescent="0.2">
      <c r="A301" s="5"/>
      <c r="B301" s="5"/>
    </row>
    <row r="302" spans="1:2" s="2" customFormat="1" ht="12.75" x14ac:dyDescent="0.2">
      <c r="A302" s="5"/>
      <c r="B302" s="5"/>
    </row>
    <row r="303" spans="1:2" s="2" customFormat="1" ht="12.75" x14ac:dyDescent="0.2">
      <c r="A303" s="5"/>
      <c r="B303" s="5"/>
    </row>
    <row r="304" spans="1:2" s="2" customFormat="1" ht="12.75" x14ac:dyDescent="0.2">
      <c r="A304" s="5"/>
      <c r="B304" s="5"/>
    </row>
    <row r="305" spans="1:2" s="2" customFormat="1" ht="12.75" x14ac:dyDescent="0.2">
      <c r="A305" s="5"/>
      <c r="B305" s="5"/>
    </row>
    <row r="306" spans="1:2" s="2" customFormat="1" ht="12.75" x14ac:dyDescent="0.2">
      <c r="A306" s="5"/>
      <c r="B306" s="5"/>
    </row>
    <row r="307" spans="1:2" s="2" customFormat="1" ht="12.75" x14ac:dyDescent="0.2">
      <c r="A307" s="5"/>
      <c r="B307" s="5"/>
    </row>
    <row r="308" spans="1:2" s="2" customFormat="1" ht="12.75" x14ac:dyDescent="0.2">
      <c r="A308" s="5"/>
      <c r="B308" s="5"/>
    </row>
    <row r="309" spans="1:2" s="2" customFormat="1" ht="12.75" x14ac:dyDescent="0.2">
      <c r="A309" s="5"/>
      <c r="B309" s="5"/>
    </row>
    <row r="310" spans="1:2" s="2" customFormat="1" ht="12.75" x14ac:dyDescent="0.2">
      <c r="A310" s="5"/>
      <c r="B310" s="5"/>
    </row>
    <row r="311" spans="1:2" s="2" customFormat="1" ht="12.75" x14ac:dyDescent="0.2">
      <c r="A311" s="5"/>
      <c r="B311" s="5"/>
    </row>
    <row r="312" spans="1:2" s="2" customFormat="1" ht="12.75" x14ac:dyDescent="0.2">
      <c r="A312" s="5"/>
      <c r="B312" s="5"/>
    </row>
    <row r="313" spans="1:2" s="2" customFormat="1" ht="12.75" x14ac:dyDescent="0.2">
      <c r="A313" s="5"/>
      <c r="B313" s="5"/>
    </row>
    <row r="314" spans="1:2" s="2" customFormat="1" ht="12.75" x14ac:dyDescent="0.2">
      <c r="A314" s="5"/>
      <c r="B314" s="5"/>
    </row>
    <row r="315" spans="1:2" s="2" customFormat="1" ht="12.75" x14ac:dyDescent="0.2">
      <c r="A315" s="5"/>
      <c r="B315" s="5"/>
    </row>
    <row r="316" spans="1:2" s="2" customFormat="1" ht="12.75" x14ac:dyDescent="0.2">
      <c r="A316" s="5"/>
      <c r="B316" s="5"/>
    </row>
    <row r="317" spans="1:2" s="2" customFormat="1" ht="12.75" x14ac:dyDescent="0.2">
      <c r="A317" s="5"/>
      <c r="B317" s="5"/>
    </row>
    <row r="318" spans="1:2" s="2" customFormat="1" ht="12.75" x14ac:dyDescent="0.2">
      <c r="A318" s="5"/>
      <c r="B318" s="5"/>
    </row>
    <row r="319" spans="1:2" s="2" customFormat="1" ht="12.75" x14ac:dyDescent="0.2">
      <c r="A319" s="5"/>
      <c r="B319" s="5"/>
    </row>
    <row r="320" spans="1:2" s="2" customFormat="1" ht="12.75" x14ac:dyDescent="0.2">
      <c r="A320" s="5"/>
      <c r="B320" s="5"/>
    </row>
    <row r="321" spans="1:2" s="2" customFormat="1" ht="12.75" x14ac:dyDescent="0.2">
      <c r="A321" s="5"/>
      <c r="B321" s="5"/>
    </row>
    <row r="322" spans="1:2" s="2" customFormat="1" ht="12.75" x14ac:dyDescent="0.2">
      <c r="A322" s="5"/>
      <c r="B322" s="5"/>
    </row>
    <row r="323" spans="1:2" s="2" customFormat="1" ht="12.75" x14ac:dyDescent="0.2">
      <c r="A323" s="5"/>
      <c r="B323" s="5"/>
    </row>
    <row r="324" spans="1:2" s="2" customFormat="1" ht="12.75" x14ac:dyDescent="0.2">
      <c r="A324" s="5"/>
      <c r="B324" s="5"/>
    </row>
    <row r="325" spans="1:2" s="2" customFormat="1" ht="12.75" x14ac:dyDescent="0.2">
      <c r="A325" s="5"/>
      <c r="B325" s="5"/>
    </row>
    <row r="326" spans="1:2" s="2" customFormat="1" ht="12.75" x14ac:dyDescent="0.2">
      <c r="A326" s="5"/>
      <c r="B326" s="5"/>
    </row>
    <row r="327" spans="1:2" s="2" customFormat="1" ht="12.75" x14ac:dyDescent="0.2">
      <c r="A327" s="5"/>
      <c r="B327" s="5"/>
    </row>
    <row r="328" spans="1:2" s="2" customFormat="1" ht="12.75" x14ac:dyDescent="0.2">
      <c r="A328" s="5"/>
      <c r="B328" s="5"/>
    </row>
    <row r="329" spans="1:2" s="2" customFormat="1" ht="12.75" x14ac:dyDescent="0.2">
      <c r="A329" s="5"/>
      <c r="B329" s="5"/>
    </row>
    <row r="330" spans="1:2" s="2" customFormat="1" ht="12.75" x14ac:dyDescent="0.2">
      <c r="A330" s="5"/>
      <c r="B330" s="5"/>
    </row>
    <row r="331" spans="1:2" s="2" customFormat="1" ht="12.75" x14ac:dyDescent="0.2">
      <c r="A331" s="5"/>
      <c r="B331" s="5"/>
    </row>
    <row r="332" spans="1:2" s="2" customFormat="1" ht="12.75" x14ac:dyDescent="0.2">
      <c r="A332" s="5"/>
      <c r="B332" s="5"/>
    </row>
    <row r="333" spans="1:2" s="2" customFormat="1" ht="12.75" x14ac:dyDescent="0.2">
      <c r="A333" s="5"/>
      <c r="B333" s="5"/>
    </row>
    <row r="334" spans="1:2" s="2" customFormat="1" ht="12.75" x14ac:dyDescent="0.2">
      <c r="A334" s="5"/>
      <c r="B334" s="5"/>
    </row>
    <row r="335" spans="1:2" s="2" customFormat="1" ht="12.75" x14ac:dyDescent="0.2">
      <c r="A335" s="5"/>
      <c r="B335" s="5"/>
    </row>
    <row r="336" spans="1:2" s="2" customFormat="1" ht="12.75" x14ac:dyDescent="0.2">
      <c r="A336" s="5"/>
      <c r="B336" s="5"/>
    </row>
    <row r="337" spans="1:2" s="2" customFormat="1" ht="12.75" x14ac:dyDescent="0.2">
      <c r="A337" s="5"/>
      <c r="B337" s="5"/>
    </row>
    <row r="338" spans="1:2" s="2" customFormat="1" ht="12.75" x14ac:dyDescent="0.2">
      <c r="A338" s="5"/>
      <c r="B338" s="5"/>
    </row>
    <row r="339" spans="1:2" s="2" customFormat="1" ht="12.75" x14ac:dyDescent="0.2">
      <c r="A339" s="5"/>
      <c r="B339" s="5"/>
    </row>
    <row r="340" spans="1:2" s="2" customFormat="1" ht="12.75" x14ac:dyDescent="0.2">
      <c r="A340" s="5"/>
      <c r="B340" s="5"/>
    </row>
    <row r="341" spans="1:2" s="2" customFormat="1" ht="12.75" x14ac:dyDescent="0.2">
      <c r="A341" s="5"/>
      <c r="B341" s="5"/>
    </row>
    <row r="342" spans="1:2" s="2" customFormat="1" ht="12.75" x14ac:dyDescent="0.2">
      <c r="A342" s="5"/>
      <c r="B342" s="5"/>
    </row>
    <row r="343" spans="1:2" s="2" customFormat="1" ht="12.75" x14ac:dyDescent="0.2">
      <c r="A343" s="5"/>
      <c r="B343" s="5"/>
    </row>
    <row r="344" spans="1:2" s="2" customFormat="1" ht="12.75" x14ac:dyDescent="0.2">
      <c r="A344" s="5"/>
      <c r="B344" s="5"/>
    </row>
    <row r="345" spans="1:2" s="2" customFormat="1" ht="12.75" x14ac:dyDescent="0.2">
      <c r="A345" s="5"/>
      <c r="B345" s="5"/>
    </row>
    <row r="346" spans="1:2" s="2" customFormat="1" ht="12.75" x14ac:dyDescent="0.2">
      <c r="A346" s="5"/>
      <c r="B346" s="5"/>
    </row>
    <row r="347" spans="1:2" s="2" customFormat="1" ht="12.75" x14ac:dyDescent="0.2">
      <c r="A347" s="5"/>
      <c r="B347" s="5"/>
    </row>
    <row r="348" spans="1:2" s="2" customFormat="1" ht="12.75" x14ac:dyDescent="0.2">
      <c r="A348" s="5"/>
      <c r="B348" s="5"/>
    </row>
    <row r="349" spans="1:2" s="2" customFormat="1" ht="12.75" x14ac:dyDescent="0.2">
      <c r="A349" s="5"/>
      <c r="B349" s="5"/>
    </row>
    <row r="350" spans="1:2" s="2" customFormat="1" ht="12.75" x14ac:dyDescent="0.2">
      <c r="A350" s="5"/>
      <c r="B350" s="5"/>
    </row>
    <row r="351" spans="1:2" s="2" customFormat="1" ht="12.75" x14ac:dyDescent="0.2">
      <c r="A351" s="5"/>
      <c r="B351" s="5"/>
    </row>
    <row r="352" spans="1:2" s="2" customFormat="1" ht="12.75" x14ac:dyDescent="0.2">
      <c r="A352" s="5"/>
      <c r="B352" s="5"/>
    </row>
    <row r="353" spans="1:2" s="2" customFormat="1" ht="12.75" x14ac:dyDescent="0.2">
      <c r="A353" s="5"/>
      <c r="B353" s="5"/>
    </row>
    <row r="354" spans="1:2" s="2" customFormat="1" ht="12.75" x14ac:dyDescent="0.2">
      <c r="A354" s="5"/>
      <c r="B354" s="5"/>
    </row>
    <row r="355" spans="1:2" s="2" customFormat="1" ht="12.75" x14ac:dyDescent="0.2">
      <c r="A355" s="5"/>
      <c r="B355" s="5"/>
    </row>
    <row r="356" spans="1:2" s="2" customFormat="1" ht="12.75" x14ac:dyDescent="0.2">
      <c r="A356" s="5"/>
      <c r="B356" s="5"/>
    </row>
    <row r="357" spans="1:2" s="2" customFormat="1" ht="12.75" x14ac:dyDescent="0.2">
      <c r="A357" s="5"/>
      <c r="B357" s="5"/>
    </row>
    <row r="358" spans="1:2" s="2" customFormat="1" ht="12.75" x14ac:dyDescent="0.2">
      <c r="A358" s="5"/>
      <c r="B358" s="5"/>
    </row>
    <row r="359" spans="1:2" s="2" customFormat="1" ht="12.75" x14ac:dyDescent="0.2">
      <c r="A359" s="5"/>
      <c r="B359" s="5"/>
    </row>
    <row r="360" spans="1:2" s="2" customFormat="1" ht="12.75" x14ac:dyDescent="0.2">
      <c r="A360" s="5"/>
      <c r="B360" s="5"/>
    </row>
    <row r="361" spans="1:2" s="2" customFormat="1" ht="12.75" x14ac:dyDescent="0.2">
      <c r="A361" s="5"/>
      <c r="B361" s="5"/>
    </row>
    <row r="362" spans="1:2" s="2" customFormat="1" ht="12.75" x14ac:dyDescent="0.2">
      <c r="A362" s="5"/>
      <c r="B362" s="5"/>
    </row>
    <row r="363" spans="1:2" s="2" customFormat="1" ht="12.75" x14ac:dyDescent="0.2">
      <c r="A363" s="5"/>
      <c r="B363" s="5"/>
    </row>
    <row r="364" spans="1:2" s="2" customFormat="1" ht="12.75" x14ac:dyDescent="0.2">
      <c r="A364" s="5"/>
      <c r="B364" s="5"/>
    </row>
    <row r="365" spans="1:2" s="2" customFormat="1" ht="12.75" x14ac:dyDescent="0.2">
      <c r="A365" s="5"/>
      <c r="B365" s="5"/>
    </row>
    <row r="366" spans="1:2" s="2" customFormat="1" ht="12.75" x14ac:dyDescent="0.2">
      <c r="A366" s="5"/>
      <c r="B366" s="5"/>
    </row>
    <row r="367" spans="1:2" s="2" customFormat="1" ht="12.75" x14ac:dyDescent="0.2">
      <c r="A367" s="5"/>
      <c r="B367" s="5"/>
    </row>
    <row r="368" spans="1:2" s="2" customFormat="1" ht="12.75" x14ac:dyDescent="0.2">
      <c r="A368" s="5"/>
      <c r="B368" s="5"/>
    </row>
    <row r="369" spans="1:2" s="2" customFormat="1" ht="12.75" x14ac:dyDescent="0.2">
      <c r="A369" s="5"/>
      <c r="B369" s="5"/>
    </row>
    <row r="370" spans="1:2" s="2" customFormat="1" ht="12.75" x14ac:dyDescent="0.2">
      <c r="A370" s="5"/>
      <c r="B370" s="5"/>
    </row>
    <row r="371" spans="1:2" s="2" customFormat="1" ht="12.75" x14ac:dyDescent="0.2">
      <c r="A371" s="5"/>
      <c r="B371" s="5"/>
    </row>
    <row r="372" spans="1:2" s="2" customFormat="1" ht="12.75" x14ac:dyDescent="0.2">
      <c r="A372" s="5"/>
      <c r="B372" s="5"/>
    </row>
    <row r="373" spans="1:2" s="2" customFormat="1" ht="12.75" x14ac:dyDescent="0.2">
      <c r="A373" s="5"/>
      <c r="B373" s="5"/>
    </row>
    <row r="374" spans="1:2" s="2" customFormat="1" ht="12.75" x14ac:dyDescent="0.2">
      <c r="A374" s="5"/>
      <c r="B374" s="5"/>
    </row>
    <row r="375" spans="1:2" s="2" customFormat="1" ht="12.75" x14ac:dyDescent="0.2">
      <c r="A375" s="5"/>
      <c r="B375" s="5"/>
    </row>
    <row r="376" spans="1:2" s="2" customFormat="1" ht="12.75" x14ac:dyDescent="0.2">
      <c r="A376" s="5"/>
      <c r="B376" s="5"/>
    </row>
    <row r="377" spans="1:2" s="2" customFormat="1" ht="12.75" x14ac:dyDescent="0.2">
      <c r="A377" s="5"/>
      <c r="B377" s="5"/>
    </row>
    <row r="378" spans="1:2" s="2" customFormat="1" ht="12.75" x14ac:dyDescent="0.2">
      <c r="A378" s="5"/>
      <c r="B378" s="5"/>
    </row>
    <row r="379" spans="1:2" s="2" customFormat="1" ht="12.75" x14ac:dyDescent="0.2">
      <c r="A379" s="5"/>
      <c r="B379" s="5"/>
    </row>
    <row r="380" spans="1:2" s="2" customFormat="1" ht="12.75" x14ac:dyDescent="0.2">
      <c r="A380" s="5"/>
      <c r="B380" s="5"/>
    </row>
    <row r="381" spans="1:2" s="2" customFormat="1" ht="12.75" x14ac:dyDescent="0.2">
      <c r="A381" s="5"/>
      <c r="B381" s="5"/>
    </row>
    <row r="382" spans="1:2" s="2" customFormat="1" ht="12.75" x14ac:dyDescent="0.2">
      <c r="A382" s="5"/>
      <c r="B382" s="5"/>
    </row>
    <row r="383" spans="1:2" s="2" customFormat="1" ht="12.75" x14ac:dyDescent="0.2">
      <c r="A383" s="5"/>
      <c r="B383" s="5"/>
    </row>
    <row r="384" spans="1:2" s="2" customFormat="1" ht="12.75" x14ac:dyDescent="0.2">
      <c r="A384" s="5"/>
      <c r="B384" s="5"/>
    </row>
    <row r="385" spans="1:2" s="2" customFormat="1" ht="12.75" x14ac:dyDescent="0.2">
      <c r="A385" s="5"/>
      <c r="B385" s="5"/>
    </row>
    <row r="386" spans="1:2" s="2" customFormat="1" ht="12.75" x14ac:dyDescent="0.2">
      <c r="A386" s="5"/>
      <c r="B386" s="5"/>
    </row>
    <row r="387" spans="1:2" s="2" customFormat="1" ht="12.75" x14ac:dyDescent="0.2">
      <c r="A387" s="5"/>
      <c r="B387" s="5"/>
    </row>
    <row r="388" spans="1:2" s="2" customFormat="1" ht="12.75" x14ac:dyDescent="0.2">
      <c r="A388" s="5"/>
      <c r="B388" s="5"/>
    </row>
    <row r="389" spans="1:2" s="2" customFormat="1" ht="12.75" x14ac:dyDescent="0.2">
      <c r="A389" s="5"/>
      <c r="B389" s="5"/>
    </row>
    <row r="390" spans="1:2" s="2" customFormat="1" ht="12.75" x14ac:dyDescent="0.2">
      <c r="A390" s="5"/>
      <c r="B390" s="5"/>
    </row>
    <row r="391" spans="1:2" s="2" customFormat="1" ht="12.75" x14ac:dyDescent="0.2">
      <c r="A391" s="5"/>
      <c r="B391" s="5"/>
    </row>
    <row r="392" spans="1:2" s="2" customFormat="1" ht="12.75" x14ac:dyDescent="0.2">
      <c r="A392" s="5"/>
      <c r="B392" s="5"/>
    </row>
    <row r="393" spans="1:2" s="2" customFormat="1" ht="12.75" x14ac:dyDescent="0.2">
      <c r="A393" s="5"/>
      <c r="B393" s="5"/>
    </row>
    <row r="394" spans="1:2" s="2" customFormat="1" ht="12.75" x14ac:dyDescent="0.2">
      <c r="A394" s="5"/>
      <c r="B394" s="5"/>
    </row>
    <row r="395" spans="1:2" s="2" customFormat="1" ht="12.75" x14ac:dyDescent="0.2">
      <c r="A395" s="5"/>
      <c r="B395" s="5"/>
    </row>
    <row r="396" spans="1:2" s="2" customFormat="1" ht="12.75" x14ac:dyDescent="0.2">
      <c r="A396" s="5"/>
      <c r="B396" s="5"/>
    </row>
    <row r="397" spans="1:2" s="2" customFormat="1" ht="12.75" x14ac:dyDescent="0.2">
      <c r="A397" s="5"/>
      <c r="B397" s="5"/>
    </row>
    <row r="398" spans="1:2" s="2" customFormat="1" ht="12.75" x14ac:dyDescent="0.2">
      <c r="A398" s="5"/>
      <c r="B398" s="5"/>
    </row>
    <row r="399" spans="1:2" s="2" customFormat="1" ht="12.75" x14ac:dyDescent="0.2">
      <c r="A399" s="5"/>
      <c r="B399" s="5"/>
    </row>
    <row r="400" spans="1:2" s="2" customFormat="1" ht="12.75" x14ac:dyDescent="0.2">
      <c r="A400" s="5"/>
      <c r="B400" s="5"/>
    </row>
    <row r="401" spans="1:2" s="2" customFormat="1" ht="12.75" x14ac:dyDescent="0.2">
      <c r="A401" s="5"/>
      <c r="B401" s="5"/>
    </row>
    <row r="402" spans="1:2" s="2" customFormat="1" ht="12.75" x14ac:dyDescent="0.2">
      <c r="A402" s="5"/>
      <c r="B402" s="5"/>
    </row>
    <row r="403" spans="1:2" s="2" customFormat="1" ht="12.75" x14ac:dyDescent="0.2">
      <c r="A403" s="5"/>
      <c r="B403" s="5"/>
    </row>
    <row r="404" spans="1:2" s="2" customFormat="1" ht="12.75" x14ac:dyDescent="0.2">
      <c r="A404" s="5"/>
      <c r="B404" s="5"/>
    </row>
    <row r="405" spans="1:2" s="2" customFormat="1" ht="12.75" x14ac:dyDescent="0.2">
      <c r="A405" s="5"/>
      <c r="B405" s="5"/>
    </row>
    <row r="406" spans="1:2" s="2" customFormat="1" ht="12.75" x14ac:dyDescent="0.2">
      <c r="A406" s="5"/>
      <c r="B406" s="5"/>
    </row>
    <row r="407" spans="1:2" s="2" customFormat="1" ht="12.75" x14ac:dyDescent="0.2">
      <c r="A407" s="5"/>
      <c r="B407" s="5"/>
    </row>
    <row r="408" spans="1:2" s="2" customFormat="1" ht="12.75" x14ac:dyDescent="0.2">
      <c r="A408" s="5"/>
      <c r="B408" s="5"/>
    </row>
    <row r="409" spans="1:2" s="2" customFormat="1" ht="12.75" x14ac:dyDescent="0.2">
      <c r="A409" s="5"/>
      <c r="B409" s="5"/>
    </row>
    <row r="410" spans="1:2" s="2" customFormat="1" ht="12.75" x14ac:dyDescent="0.2">
      <c r="A410" s="5"/>
      <c r="B410" s="5"/>
    </row>
    <row r="411" spans="1:2" s="2" customFormat="1" ht="12.75" x14ac:dyDescent="0.2">
      <c r="A411" s="5"/>
      <c r="B411" s="5"/>
    </row>
    <row r="412" spans="1:2" s="2" customFormat="1" ht="12.75" x14ac:dyDescent="0.2">
      <c r="A412" s="5"/>
      <c r="B412" s="5"/>
    </row>
    <row r="413" spans="1:2" s="2" customFormat="1" ht="12.75" x14ac:dyDescent="0.2">
      <c r="A413" s="5"/>
      <c r="B413" s="5"/>
    </row>
    <row r="414" spans="1:2" s="2" customFormat="1" ht="12.75" x14ac:dyDescent="0.2">
      <c r="A414" s="5"/>
      <c r="B414" s="5"/>
    </row>
    <row r="415" spans="1:2" s="2" customFormat="1" ht="12.75" x14ac:dyDescent="0.2">
      <c r="A415" s="5"/>
      <c r="B415" s="5"/>
    </row>
    <row r="416" spans="1:2" s="2" customFormat="1" ht="12.75" x14ac:dyDescent="0.2">
      <c r="A416" s="5"/>
      <c r="B416" s="5"/>
    </row>
    <row r="417" spans="1:2" s="2" customFormat="1" ht="12.75" x14ac:dyDescent="0.2">
      <c r="A417" s="5"/>
      <c r="B417" s="5"/>
    </row>
    <row r="418" spans="1:2" s="2" customFormat="1" ht="12.75" x14ac:dyDescent="0.2">
      <c r="A418" s="5"/>
      <c r="B418" s="5"/>
    </row>
    <row r="419" spans="1:2" s="2" customFormat="1" ht="12.75" x14ac:dyDescent="0.2">
      <c r="A419" s="5"/>
      <c r="B419" s="5"/>
    </row>
    <row r="420" spans="1:2" s="2" customFormat="1" ht="12.75" x14ac:dyDescent="0.2">
      <c r="A420" s="5"/>
      <c r="B420" s="5"/>
    </row>
    <row r="421" spans="1:2" s="2" customFormat="1" ht="12.75" x14ac:dyDescent="0.2">
      <c r="A421" s="5"/>
      <c r="B421" s="5"/>
    </row>
    <row r="422" spans="1:2" s="2" customFormat="1" ht="12.75" x14ac:dyDescent="0.2">
      <c r="A422" s="5"/>
      <c r="B422" s="5"/>
    </row>
    <row r="423" spans="1:2" s="2" customFormat="1" ht="12.75" x14ac:dyDescent="0.2">
      <c r="A423" s="5"/>
      <c r="B423" s="5"/>
    </row>
    <row r="424" spans="1:2" s="2" customFormat="1" ht="12.75" x14ac:dyDescent="0.2">
      <c r="A424" s="5"/>
      <c r="B424" s="5"/>
    </row>
    <row r="425" spans="1:2" s="2" customFormat="1" ht="12.75" x14ac:dyDescent="0.2">
      <c r="A425" s="5"/>
      <c r="B425" s="5"/>
    </row>
    <row r="426" spans="1:2" s="2" customFormat="1" ht="12.75" x14ac:dyDescent="0.2">
      <c r="A426" s="5"/>
      <c r="B426" s="5"/>
    </row>
    <row r="427" spans="1:2" s="2" customFormat="1" ht="12.75" x14ac:dyDescent="0.2">
      <c r="A427" s="5"/>
      <c r="B427" s="5"/>
    </row>
    <row r="428" spans="1:2" s="2" customFormat="1" ht="12.75" x14ac:dyDescent="0.2">
      <c r="A428" s="5"/>
      <c r="B428" s="5"/>
    </row>
    <row r="429" spans="1:2" s="2" customFormat="1" ht="12.75" x14ac:dyDescent="0.2">
      <c r="A429" s="5"/>
      <c r="B429" s="5"/>
    </row>
    <row r="430" spans="1:2" s="2" customFormat="1" ht="12.75" x14ac:dyDescent="0.2">
      <c r="A430" s="5"/>
      <c r="B430" s="5"/>
    </row>
    <row r="431" spans="1:2" s="2" customFormat="1" ht="12.75" x14ac:dyDescent="0.2">
      <c r="A431" s="5"/>
      <c r="B431" s="5"/>
    </row>
    <row r="432" spans="1:2" s="2" customFormat="1" ht="12.75" x14ac:dyDescent="0.2">
      <c r="A432" s="5"/>
      <c r="B432" s="5"/>
    </row>
    <row r="433" spans="1:2" s="2" customFormat="1" ht="12.75" x14ac:dyDescent="0.2">
      <c r="A433" s="5"/>
      <c r="B433" s="5"/>
    </row>
    <row r="434" spans="1:2" s="2" customFormat="1" ht="12.75" x14ac:dyDescent="0.2">
      <c r="A434" s="5"/>
      <c r="B434" s="5"/>
    </row>
    <row r="435" spans="1:2" s="2" customFormat="1" ht="12.75" x14ac:dyDescent="0.2">
      <c r="A435" s="5"/>
      <c r="B435" s="5"/>
    </row>
    <row r="436" spans="1:2" s="2" customFormat="1" ht="12.75" x14ac:dyDescent="0.2">
      <c r="A436" s="5"/>
      <c r="B436" s="5"/>
    </row>
    <row r="437" spans="1:2" s="2" customFormat="1" ht="12.75" x14ac:dyDescent="0.2">
      <c r="A437" s="5"/>
      <c r="B437" s="5"/>
    </row>
    <row r="438" spans="1:2" s="2" customFormat="1" ht="12.75" x14ac:dyDescent="0.2">
      <c r="A438" s="5"/>
      <c r="B438" s="5"/>
    </row>
    <row r="439" spans="1:2" s="2" customFormat="1" ht="12.75" x14ac:dyDescent="0.2">
      <c r="A439" s="5"/>
      <c r="B439" s="5"/>
    </row>
    <row r="440" spans="1:2" s="2" customFormat="1" ht="12.75" x14ac:dyDescent="0.2">
      <c r="A440" s="5"/>
      <c r="B440" s="5"/>
    </row>
    <row r="441" spans="1:2" s="2" customFormat="1" ht="12.75" x14ac:dyDescent="0.2">
      <c r="A441" s="5"/>
      <c r="B441" s="5"/>
    </row>
    <row r="442" spans="1:2" s="2" customFormat="1" ht="12.75" x14ac:dyDescent="0.2">
      <c r="A442" s="5"/>
      <c r="B442" s="5"/>
    </row>
    <row r="443" spans="1:2" s="2" customFormat="1" ht="12.75" x14ac:dyDescent="0.2">
      <c r="A443" s="5"/>
      <c r="B443" s="5"/>
    </row>
    <row r="444" spans="1:2" s="2" customFormat="1" ht="12.75" x14ac:dyDescent="0.2">
      <c r="A444" s="5"/>
      <c r="B444" s="5"/>
    </row>
    <row r="445" spans="1:2" s="2" customFormat="1" ht="12.75" x14ac:dyDescent="0.2">
      <c r="A445" s="5"/>
      <c r="B445" s="5"/>
    </row>
    <row r="446" spans="1:2" s="2" customFormat="1" ht="12.75" x14ac:dyDescent="0.2">
      <c r="A446" s="5"/>
      <c r="B446" s="5"/>
    </row>
    <row r="447" spans="1:2" s="2" customFormat="1" ht="12.75" x14ac:dyDescent="0.2">
      <c r="A447" s="5"/>
      <c r="B447" s="5"/>
    </row>
    <row r="448" spans="1:2" s="2" customFormat="1" ht="12.75" x14ac:dyDescent="0.2">
      <c r="A448" s="5"/>
      <c r="B448" s="5"/>
    </row>
    <row r="449" spans="1:2" s="2" customFormat="1" ht="12.75" x14ac:dyDescent="0.2">
      <c r="A449" s="5"/>
      <c r="B449" s="5"/>
    </row>
    <row r="450" spans="1:2" s="2" customFormat="1" ht="12.75" x14ac:dyDescent="0.2">
      <c r="A450" s="5"/>
      <c r="B450" s="5"/>
    </row>
    <row r="451" spans="1:2" s="2" customFormat="1" ht="12.75" x14ac:dyDescent="0.2">
      <c r="A451" s="5"/>
      <c r="B451" s="5"/>
    </row>
    <row r="452" spans="1:2" s="2" customFormat="1" ht="12.75" x14ac:dyDescent="0.2">
      <c r="A452" s="5"/>
      <c r="B452" s="5"/>
    </row>
    <row r="453" spans="1:2" s="2" customFormat="1" ht="12.75" x14ac:dyDescent="0.2">
      <c r="A453" s="5"/>
      <c r="B453" s="5"/>
    </row>
    <row r="454" spans="1:2" s="2" customFormat="1" ht="12.75" x14ac:dyDescent="0.2">
      <c r="A454" s="5"/>
      <c r="B454" s="5"/>
    </row>
    <row r="455" spans="1:2" s="2" customFormat="1" ht="12.75" x14ac:dyDescent="0.2">
      <c r="A455" s="5"/>
      <c r="B455" s="5"/>
    </row>
    <row r="456" spans="1:2" s="2" customFormat="1" ht="12.75" x14ac:dyDescent="0.2">
      <c r="A456" s="5"/>
      <c r="B456" s="5"/>
    </row>
    <row r="457" spans="1:2" s="2" customFormat="1" ht="12.75" x14ac:dyDescent="0.2">
      <c r="A457" s="5"/>
      <c r="B457" s="5"/>
    </row>
    <row r="458" spans="1:2" s="2" customFormat="1" ht="12.75" x14ac:dyDescent="0.2">
      <c r="A458" s="5"/>
      <c r="B458" s="5"/>
    </row>
    <row r="459" spans="1:2" s="2" customFormat="1" ht="12.75" x14ac:dyDescent="0.2">
      <c r="A459" s="5"/>
      <c r="B459" s="5"/>
    </row>
    <row r="460" spans="1:2" s="2" customFormat="1" ht="12.75" x14ac:dyDescent="0.2">
      <c r="A460" s="5"/>
      <c r="B460" s="5"/>
    </row>
    <row r="461" spans="1:2" s="2" customFormat="1" ht="12.75" x14ac:dyDescent="0.2">
      <c r="A461" s="5"/>
      <c r="B461" s="5"/>
    </row>
    <row r="462" spans="1:2" s="2" customFormat="1" ht="12.75" x14ac:dyDescent="0.2">
      <c r="A462" s="5"/>
      <c r="B462" s="5"/>
    </row>
    <row r="463" spans="1:2" s="2" customFormat="1" ht="12.75" x14ac:dyDescent="0.2">
      <c r="A463" s="5"/>
      <c r="B463" s="5"/>
    </row>
    <row r="464" spans="1:2" s="2" customFormat="1" ht="12.75" x14ac:dyDescent="0.2">
      <c r="A464" s="5"/>
      <c r="B464" s="5"/>
    </row>
    <row r="465" spans="1:2" s="2" customFormat="1" ht="12.75" x14ac:dyDescent="0.2">
      <c r="A465" s="5"/>
      <c r="B465" s="5"/>
    </row>
    <row r="466" spans="1:2" s="2" customFormat="1" ht="12.75" x14ac:dyDescent="0.2">
      <c r="A466" s="5"/>
      <c r="B466" s="5"/>
    </row>
  </sheetData>
  <sheetProtection insertRows="0" deleteRows="0" selectLockedCells="1"/>
  <mergeCells count="40">
    <mergeCell ref="A1:B6"/>
    <mergeCell ref="C1:I2"/>
    <mergeCell ref="C3:I3"/>
    <mergeCell ref="C4:I4"/>
    <mergeCell ref="C5:I5"/>
    <mergeCell ref="C6:I7"/>
    <mergeCell ref="H8:I8"/>
    <mergeCell ref="A10:A17"/>
    <mergeCell ref="A20:I21"/>
    <mergeCell ref="A22:G22"/>
    <mergeCell ref="E23:F23"/>
    <mergeCell ref="G23:H23"/>
    <mergeCell ref="A8:A9"/>
    <mergeCell ref="B8:B9"/>
    <mergeCell ref="C8:C9"/>
    <mergeCell ref="D8:D9"/>
    <mergeCell ref="E8:E9"/>
    <mergeCell ref="F8:G8"/>
    <mergeCell ref="E24:F24"/>
    <mergeCell ref="G24:H24"/>
    <mergeCell ref="E25:F25"/>
    <mergeCell ref="G25:H25"/>
    <mergeCell ref="E26:F26"/>
    <mergeCell ref="G26:H26"/>
    <mergeCell ref="E29:F29"/>
    <mergeCell ref="G29:H29"/>
    <mergeCell ref="E30:F30"/>
    <mergeCell ref="G30:H30"/>
    <mergeCell ref="E31:F31"/>
    <mergeCell ref="G31:H31"/>
    <mergeCell ref="A38:XFD38"/>
    <mergeCell ref="A39:G39"/>
    <mergeCell ref="A40:G40"/>
    <mergeCell ref="A41:G41"/>
    <mergeCell ref="E32:F32"/>
    <mergeCell ref="G32:H32"/>
    <mergeCell ref="A33:G33"/>
    <mergeCell ref="A35:G35"/>
    <mergeCell ref="A36:G36"/>
    <mergeCell ref="A37:XFD37"/>
  </mergeCells>
  <printOptions horizontalCentered="1"/>
  <pageMargins left="1.1811023622047245" right="0.59055118110236227" top="0.78740157480314965" bottom="0.59055118110236227" header="0.31496062992125984" footer="0.31496062992125984"/>
  <pageSetup scale="64" fitToHeight="0" orientation="landscape" r:id="rId1"/>
  <headerFooter>
    <oddHeader>&amp;RFOLIO &amp;P  DE &amp;N</oddHeader>
  </headerFooter>
  <drawing r:id="rId2"/>
  <legacyDrawing r:id="rId3"/>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8000"/>
  </sheetPr>
  <dimension ref="A1:K468"/>
  <sheetViews>
    <sheetView view="pageBreakPreview" zoomScaleNormal="100" zoomScaleSheetLayoutView="100" workbookViewId="0">
      <selection activeCell="A35" sqref="A35:G35"/>
    </sheetView>
  </sheetViews>
  <sheetFormatPr baseColWidth="10" defaultColWidth="11.42578125" defaultRowHeight="15" x14ac:dyDescent="0.25"/>
  <cols>
    <col min="1" max="1" width="19.140625" style="9" customWidth="1"/>
    <col min="2" max="2" width="12.140625" style="9" customWidth="1"/>
    <col min="3" max="3" width="35.5703125" style="1" customWidth="1"/>
    <col min="4" max="4" width="7.42578125" style="1" customWidth="1"/>
    <col min="5" max="5" width="10.42578125" style="1" customWidth="1"/>
    <col min="6" max="6" width="11.28515625" style="1" customWidth="1"/>
    <col min="7" max="7" width="13.140625" style="1" customWidth="1"/>
    <col min="8" max="8" width="15.140625" style="1" customWidth="1"/>
    <col min="9" max="9" width="23" style="1" customWidth="1"/>
    <col min="10" max="10" width="0.140625" style="1" hidden="1" customWidth="1"/>
    <col min="11" max="16384" width="11.42578125" style="1"/>
  </cols>
  <sheetData>
    <row r="1" spans="1:11" ht="15" customHeight="1" x14ac:dyDescent="0.25">
      <c r="A1" s="88"/>
      <c r="B1" s="89"/>
      <c r="C1" s="94" t="s">
        <v>3</v>
      </c>
      <c r="D1" s="95"/>
      <c r="E1" s="95"/>
      <c r="F1" s="95"/>
      <c r="G1" s="95"/>
      <c r="H1" s="95"/>
      <c r="I1" s="96"/>
    </row>
    <row r="2" spans="1:11" ht="15" customHeight="1" thickBot="1" x14ac:dyDescent="0.3">
      <c r="A2" s="90"/>
      <c r="B2" s="91"/>
      <c r="C2" s="97"/>
      <c r="D2" s="98"/>
      <c r="E2" s="98"/>
      <c r="F2" s="98"/>
      <c r="G2" s="98"/>
      <c r="H2" s="98"/>
      <c r="I2" s="99"/>
    </row>
    <row r="3" spans="1:11" ht="21.75" thickBot="1" x14ac:dyDescent="0.3">
      <c r="A3" s="90"/>
      <c r="B3" s="91"/>
      <c r="C3" s="100" t="s">
        <v>7</v>
      </c>
      <c r="D3" s="101"/>
      <c r="E3" s="101"/>
      <c r="F3" s="101"/>
      <c r="G3" s="101"/>
      <c r="H3" s="101"/>
      <c r="I3" s="102"/>
    </row>
    <row r="4" spans="1:11" ht="21.75" thickBot="1" x14ac:dyDescent="0.3">
      <c r="A4" s="90"/>
      <c r="B4" s="91"/>
      <c r="C4" s="103" t="s">
        <v>28</v>
      </c>
      <c r="D4" s="104"/>
      <c r="E4" s="104"/>
      <c r="F4" s="104"/>
      <c r="G4" s="104"/>
      <c r="H4" s="104"/>
      <c r="I4" s="105"/>
    </row>
    <row r="5" spans="1:11" ht="21.75" customHeight="1" thickBot="1" x14ac:dyDescent="0.3">
      <c r="A5" s="90"/>
      <c r="B5" s="91"/>
      <c r="C5" s="106" t="s">
        <v>29</v>
      </c>
      <c r="D5" s="107"/>
      <c r="E5" s="107"/>
      <c r="F5" s="107"/>
      <c r="G5" s="107"/>
      <c r="H5" s="107"/>
      <c r="I5" s="108"/>
    </row>
    <row r="6" spans="1:11" ht="18.75" customHeight="1" thickBot="1" x14ac:dyDescent="0.3">
      <c r="A6" s="92"/>
      <c r="B6" s="93"/>
      <c r="C6" s="109" t="s">
        <v>691</v>
      </c>
      <c r="D6" s="110"/>
      <c r="E6" s="110"/>
      <c r="F6" s="110"/>
      <c r="G6" s="110"/>
      <c r="H6" s="110"/>
      <c r="I6" s="111"/>
    </row>
    <row r="7" spans="1:11" s="2" customFormat="1" ht="0.75" customHeight="1" thickBot="1" x14ac:dyDescent="0.25">
      <c r="A7" s="7"/>
      <c r="B7" s="7"/>
      <c r="C7" s="112"/>
      <c r="D7" s="113"/>
      <c r="E7" s="113"/>
      <c r="F7" s="113"/>
      <c r="G7" s="113"/>
      <c r="H7" s="113"/>
      <c r="I7" s="114"/>
    </row>
    <row r="8" spans="1:11" s="2" customFormat="1" ht="29.25" customHeight="1" thickBot="1" x14ac:dyDescent="0.25">
      <c r="A8" s="124" t="s">
        <v>1</v>
      </c>
      <c r="B8" s="126" t="s">
        <v>9</v>
      </c>
      <c r="C8" s="124" t="s">
        <v>8</v>
      </c>
      <c r="D8" s="126" t="s">
        <v>10</v>
      </c>
      <c r="E8" s="126" t="s">
        <v>11</v>
      </c>
      <c r="F8" s="115" t="s">
        <v>12</v>
      </c>
      <c r="G8" s="128"/>
      <c r="H8" s="115" t="s">
        <v>15</v>
      </c>
      <c r="I8" s="116"/>
    </row>
    <row r="9" spans="1:11" s="6" customFormat="1" ht="36.75" thickBot="1" x14ac:dyDescent="0.25">
      <c r="A9" s="125"/>
      <c r="B9" s="127"/>
      <c r="C9" s="125"/>
      <c r="D9" s="127"/>
      <c r="E9" s="127"/>
      <c r="F9" s="13" t="s">
        <v>13</v>
      </c>
      <c r="G9" s="13" t="s">
        <v>14</v>
      </c>
      <c r="H9" s="13" t="s">
        <v>16</v>
      </c>
      <c r="I9" s="17" t="s">
        <v>17</v>
      </c>
      <c r="K9" s="6">
        <f>1516+2328</f>
        <v>3844</v>
      </c>
    </row>
    <row r="10" spans="1:11" s="6" customFormat="1" ht="14.25" x14ac:dyDescent="0.2">
      <c r="A10" s="117" t="s">
        <v>69</v>
      </c>
      <c r="B10" s="28">
        <v>1</v>
      </c>
      <c r="C10" s="12" t="s">
        <v>70</v>
      </c>
      <c r="D10" s="12">
        <v>1</v>
      </c>
      <c r="E10" s="12">
        <v>358</v>
      </c>
      <c r="F10" s="33">
        <v>41640</v>
      </c>
      <c r="G10" s="33">
        <v>41670</v>
      </c>
      <c r="H10" s="33">
        <v>44362</v>
      </c>
      <c r="I10" s="33">
        <v>45458</v>
      </c>
    </row>
    <row r="11" spans="1:11" s="6" customFormat="1" ht="21" customHeight="1" x14ac:dyDescent="0.2">
      <c r="A11" s="118"/>
      <c r="B11" s="29">
        <v>2</v>
      </c>
      <c r="C11" s="12" t="s">
        <v>71</v>
      </c>
      <c r="D11" s="10">
        <v>1</v>
      </c>
      <c r="E11" s="10">
        <v>277</v>
      </c>
      <c r="F11" s="34">
        <v>41671</v>
      </c>
      <c r="G11" s="34">
        <v>41698</v>
      </c>
      <c r="H11" s="34">
        <v>44362</v>
      </c>
      <c r="I11" s="34">
        <v>45458</v>
      </c>
    </row>
    <row r="12" spans="1:11" s="6" customFormat="1" ht="25.5" customHeight="1" x14ac:dyDescent="0.2">
      <c r="A12" s="118"/>
      <c r="B12" s="29">
        <v>3</v>
      </c>
      <c r="C12" s="12" t="s">
        <v>72</v>
      </c>
      <c r="D12" s="10">
        <v>1</v>
      </c>
      <c r="E12" s="10">
        <v>519</v>
      </c>
      <c r="F12" s="34">
        <v>41730</v>
      </c>
      <c r="G12" s="34">
        <v>41759</v>
      </c>
      <c r="H12" s="34">
        <v>44362</v>
      </c>
      <c r="I12" s="34">
        <v>45458</v>
      </c>
    </row>
    <row r="13" spans="1:11" s="6" customFormat="1" ht="21.75" customHeight="1" x14ac:dyDescent="0.2">
      <c r="A13" s="118"/>
      <c r="B13" s="29">
        <v>4</v>
      </c>
      <c r="C13" s="12" t="s">
        <v>73</v>
      </c>
      <c r="D13" s="10">
        <v>1</v>
      </c>
      <c r="E13" s="10">
        <v>489</v>
      </c>
      <c r="F13" s="34">
        <v>41760</v>
      </c>
      <c r="G13" s="34">
        <v>41790</v>
      </c>
      <c r="H13" s="34">
        <v>44362</v>
      </c>
      <c r="I13" s="34">
        <v>45458</v>
      </c>
    </row>
    <row r="14" spans="1:11" s="6" customFormat="1" ht="14.45" customHeight="1" x14ac:dyDescent="0.2">
      <c r="A14" s="133"/>
      <c r="B14" s="31">
        <v>5</v>
      </c>
      <c r="C14" s="12" t="s">
        <v>74</v>
      </c>
      <c r="D14" s="32">
        <v>1</v>
      </c>
      <c r="E14" s="32">
        <v>573</v>
      </c>
      <c r="F14" s="36">
        <v>41791</v>
      </c>
      <c r="G14" s="36">
        <v>41820</v>
      </c>
      <c r="H14" s="34">
        <v>44362</v>
      </c>
      <c r="I14" s="34">
        <v>45458</v>
      </c>
    </row>
    <row r="15" spans="1:11" s="6" customFormat="1" ht="14.45" customHeight="1" x14ac:dyDescent="0.2">
      <c r="A15" s="133"/>
      <c r="B15" s="31">
        <v>6</v>
      </c>
      <c r="C15" s="12" t="s">
        <v>75</v>
      </c>
      <c r="D15" s="32">
        <v>1</v>
      </c>
      <c r="E15" s="32">
        <v>241</v>
      </c>
      <c r="F15" s="36">
        <v>41883</v>
      </c>
      <c r="G15" s="36">
        <v>41912</v>
      </c>
      <c r="H15" s="34">
        <v>44362</v>
      </c>
      <c r="I15" s="34">
        <v>45458</v>
      </c>
    </row>
    <row r="16" spans="1:11" s="6" customFormat="1" ht="14.45" customHeight="1" x14ac:dyDescent="0.2">
      <c r="A16" s="133"/>
      <c r="B16" s="31">
        <v>7</v>
      </c>
      <c r="C16" s="12" t="s">
        <v>76</v>
      </c>
      <c r="D16" s="32">
        <v>1</v>
      </c>
      <c r="E16" s="32">
        <v>378</v>
      </c>
      <c r="F16" s="36">
        <v>41913</v>
      </c>
      <c r="G16" s="36">
        <v>41943</v>
      </c>
      <c r="H16" s="34">
        <v>44362</v>
      </c>
      <c r="I16" s="34">
        <v>45458</v>
      </c>
    </row>
    <row r="17" spans="1:9" s="6" customFormat="1" ht="14.45" customHeight="1" x14ac:dyDescent="0.2">
      <c r="A17" s="133"/>
      <c r="B17" s="31">
        <v>8</v>
      </c>
      <c r="C17" s="12" t="s">
        <v>77</v>
      </c>
      <c r="D17" s="32">
        <v>1</v>
      </c>
      <c r="E17" s="32">
        <v>491</v>
      </c>
      <c r="F17" s="36">
        <v>41944</v>
      </c>
      <c r="G17" s="36">
        <v>41973</v>
      </c>
      <c r="H17" s="34">
        <v>44362</v>
      </c>
      <c r="I17" s="34">
        <v>45458</v>
      </c>
    </row>
    <row r="18" spans="1:9" s="6" customFormat="1" ht="14.45" customHeight="1" x14ac:dyDescent="0.2">
      <c r="A18" s="133"/>
      <c r="B18" s="31">
        <v>9</v>
      </c>
      <c r="C18" s="12" t="s">
        <v>78</v>
      </c>
      <c r="D18" s="32">
        <v>1</v>
      </c>
      <c r="E18" s="32">
        <v>641</v>
      </c>
      <c r="F18" s="36">
        <v>41671</v>
      </c>
      <c r="G18" s="36">
        <v>41698</v>
      </c>
      <c r="H18" s="34">
        <v>44362</v>
      </c>
      <c r="I18" s="34">
        <v>45458</v>
      </c>
    </row>
    <row r="19" spans="1:9" s="6" customFormat="1" ht="15" customHeight="1" thickBot="1" x14ac:dyDescent="0.25">
      <c r="A19" s="119"/>
      <c r="B19" s="30">
        <v>10</v>
      </c>
      <c r="C19" s="12" t="s">
        <v>79</v>
      </c>
      <c r="D19" s="10">
        <v>1</v>
      </c>
      <c r="E19" s="10">
        <v>241</v>
      </c>
      <c r="F19" s="34">
        <v>41699</v>
      </c>
      <c r="G19" s="34">
        <v>41729</v>
      </c>
      <c r="H19" s="34">
        <v>44362</v>
      </c>
      <c r="I19" s="34">
        <v>45458</v>
      </c>
    </row>
    <row r="20" spans="1:9" s="2" customFormat="1" ht="12.75" x14ac:dyDescent="0.2"/>
    <row r="21" spans="1:9" s="2" customFormat="1" ht="12.75" x14ac:dyDescent="0.2">
      <c r="H21" s="18"/>
    </row>
    <row r="22" spans="1:9" s="2" customFormat="1" ht="12.75" x14ac:dyDescent="0.2">
      <c r="A22" s="120" t="s">
        <v>32</v>
      </c>
      <c r="B22" s="120"/>
      <c r="C22" s="120"/>
      <c r="D22" s="120"/>
      <c r="E22" s="120"/>
      <c r="F22" s="120"/>
      <c r="G22" s="120"/>
      <c r="H22" s="120"/>
      <c r="I22" s="120"/>
    </row>
    <row r="23" spans="1:9" s="2" customFormat="1" ht="12.75" x14ac:dyDescent="0.2">
      <c r="A23" s="120"/>
      <c r="B23" s="120"/>
      <c r="C23" s="120"/>
      <c r="D23" s="120"/>
      <c r="E23" s="120"/>
      <c r="F23" s="120"/>
      <c r="G23" s="120"/>
      <c r="H23" s="120"/>
      <c r="I23" s="120"/>
    </row>
    <row r="24" spans="1:9" s="2" customFormat="1" ht="12.75" x14ac:dyDescent="0.2">
      <c r="A24" s="121"/>
      <c r="B24" s="121"/>
      <c r="C24" s="121"/>
      <c r="D24" s="121"/>
      <c r="E24" s="121"/>
      <c r="F24" s="121"/>
      <c r="G24" s="121"/>
      <c r="H24" s="18"/>
    </row>
    <row r="25" spans="1:9" s="2" customFormat="1" ht="12.75" x14ac:dyDescent="0.2">
      <c r="A25" s="18"/>
      <c r="B25" s="24" t="s">
        <v>20</v>
      </c>
      <c r="C25" s="24" t="s">
        <v>33</v>
      </c>
      <c r="D25" s="18"/>
      <c r="E25" s="122" t="s">
        <v>24</v>
      </c>
      <c r="F25" s="122"/>
      <c r="G25" s="123" t="s">
        <v>684</v>
      </c>
      <c r="H25" s="123"/>
    </row>
    <row r="26" spans="1:9" s="2" customFormat="1" ht="12.75" x14ac:dyDescent="0.2">
      <c r="A26" s="18"/>
      <c r="B26" s="24" t="s">
        <v>21</v>
      </c>
      <c r="C26" s="24" t="s">
        <v>34</v>
      </c>
      <c r="D26" s="18"/>
      <c r="E26" s="122" t="s">
        <v>21</v>
      </c>
      <c r="F26" s="122"/>
      <c r="G26" s="123" t="s">
        <v>366</v>
      </c>
      <c r="H26" s="123"/>
    </row>
    <row r="27" spans="1:9" s="2" customFormat="1" ht="12.75" x14ac:dyDescent="0.2">
      <c r="A27" s="18"/>
      <c r="B27" s="24" t="s">
        <v>22</v>
      </c>
      <c r="C27" s="35">
        <v>44362</v>
      </c>
      <c r="D27" s="18"/>
      <c r="E27" s="122" t="s">
        <v>22</v>
      </c>
      <c r="F27" s="122"/>
      <c r="G27" s="129">
        <v>44362</v>
      </c>
      <c r="H27" s="123"/>
    </row>
    <row r="28" spans="1:9" s="2" customFormat="1" ht="12.75" x14ac:dyDescent="0.2">
      <c r="A28" s="18"/>
      <c r="B28" s="24" t="s">
        <v>23</v>
      </c>
      <c r="C28" s="24"/>
      <c r="D28" s="18"/>
      <c r="E28" s="122" t="s">
        <v>25</v>
      </c>
      <c r="F28" s="122"/>
      <c r="G28" s="123"/>
      <c r="H28" s="123"/>
    </row>
    <row r="29" spans="1:9" s="2" customFormat="1" ht="12.75" x14ac:dyDescent="0.2">
      <c r="A29" s="18"/>
      <c r="B29" s="21"/>
      <c r="C29" s="21"/>
      <c r="D29" s="18"/>
      <c r="E29" s="22"/>
      <c r="F29" s="22"/>
      <c r="G29" s="22"/>
      <c r="H29" s="22"/>
    </row>
    <row r="30" spans="1:9" s="2" customFormat="1" ht="12.75" x14ac:dyDescent="0.2">
      <c r="A30" s="18"/>
      <c r="B30" s="21"/>
      <c r="C30" s="21"/>
      <c r="D30" s="18"/>
      <c r="E30" s="22"/>
      <c r="F30" s="22"/>
      <c r="G30" s="22"/>
      <c r="H30" s="22"/>
    </row>
    <row r="31" spans="1:9" s="2" customFormat="1" ht="12.75" x14ac:dyDescent="0.2">
      <c r="A31" s="18"/>
      <c r="B31" s="21"/>
      <c r="C31" s="21"/>
      <c r="D31" s="18"/>
      <c r="E31" s="122" t="s">
        <v>26</v>
      </c>
      <c r="F31" s="122"/>
      <c r="G31" s="123" t="s">
        <v>367</v>
      </c>
      <c r="H31" s="123"/>
    </row>
    <row r="32" spans="1:9" s="2" customFormat="1" ht="12.75" x14ac:dyDescent="0.2">
      <c r="A32" s="18"/>
      <c r="B32" s="21"/>
      <c r="C32" s="21"/>
      <c r="D32" s="18"/>
      <c r="E32" s="122" t="s">
        <v>21</v>
      </c>
      <c r="F32" s="122"/>
      <c r="G32" s="123" t="s">
        <v>36</v>
      </c>
      <c r="H32" s="123"/>
    </row>
    <row r="33" spans="1:10" s="2" customFormat="1" ht="12.75" x14ac:dyDescent="0.2">
      <c r="A33" s="18"/>
      <c r="B33" s="21"/>
      <c r="C33" s="21"/>
      <c r="D33" s="18"/>
      <c r="E33" s="122" t="s">
        <v>27</v>
      </c>
      <c r="F33" s="122"/>
      <c r="G33" s="129">
        <v>44362</v>
      </c>
      <c r="H33" s="123"/>
    </row>
    <row r="34" spans="1:10" s="2" customFormat="1" ht="12.75" x14ac:dyDescent="0.2">
      <c r="A34" s="23"/>
      <c r="B34" s="23"/>
      <c r="C34" s="23"/>
      <c r="D34" s="23"/>
      <c r="E34" s="131" t="s">
        <v>25</v>
      </c>
      <c r="F34" s="131"/>
      <c r="G34" s="132"/>
      <c r="H34" s="132"/>
    </row>
    <row r="35" spans="1:10" s="2" customFormat="1" ht="12.75" x14ac:dyDescent="0.2">
      <c r="A35" s="130"/>
      <c r="B35" s="130"/>
      <c r="C35" s="130"/>
      <c r="D35" s="130"/>
      <c r="E35" s="130"/>
      <c r="F35" s="130"/>
      <c r="G35" s="130"/>
      <c r="H35" s="19"/>
    </row>
    <row r="36" spans="1:10" s="2" customFormat="1" ht="12.75" x14ac:dyDescent="0.2">
      <c r="A36" s="8" t="s">
        <v>0</v>
      </c>
      <c r="B36" s="8"/>
      <c r="C36" s="4"/>
      <c r="D36" s="4"/>
      <c r="E36" s="4"/>
      <c r="H36" s="19"/>
    </row>
    <row r="37" spans="1:10" s="2" customFormat="1" ht="12.75" x14ac:dyDescent="0.2">
      <c r="A37" s="121" t="s">
        <v>5</v>
      </c>
      <c r="B37" s="121"/>
      <c r="C37" s="121"/>
      <c r="D37" s="121"/>
      <c r="E37" s="121"/>
      <c r="F37" s="121"/>
      <c r="G37" s="121"/>
      <c r="H37" s="19"/>
    </row>
    <row r="38" spans="1:10" s="2" customFormat="1" x14ac:dyDescent="0.25">
      <c r="A38" s="121" t="s">
        <v>4</v>
      </c>
      <c r="B38" s="121"/>
      <c r="C38" s="121"/>
      <c r="D38" s="121"/>
      <c r="E38" s="121"/>
      <c r="F38" s="121"/>
      <c r="G38" s="121"/>
      <c r="H38" s="19"/>
      <c r="I38" s="3"/>
      <c r="J38"/>
    </row>
    <row r="39" spans="1:10" s="121" customFormat="1" ht="15" customHeight="1" x14ac:dyDescent="0.2">
      <c r="A39" s="121" t="s">
        <v>19</v>
      </c>
    </row>
    <row r="40" spans="1:10" s="121" customFormat="1" ht="15" customHeight="1" x14ac:dyDescent="0.2">
      <c r="A40" s="121" t="s">
        <v>18</v>
      </c>
    </row>
    <row r="41" spans="1:10" s="2" customFormat="1" x14ac:dyDescent="0.25">
      <c r="A41" s="121" t="s">
        <v>6</v>
      </c>
      <c r="B41" s="121"/>
      <c r="C41" s="121"/>
      <c r="D41" s="121"/>
      <c r="E41" s="121"/>
      <c r="F41" s="121"/>
      <c r="G41" s="121"/>
      <c r="H41" s="19"/>
      <c r="J41"/>
    </row>
    <row r="42" spans="1:10" s="2" customFormat="1" ht="12.75" x14ac:dyDescent="0.2">
      <c r="A42" s="130"/>
      <c r="B42" s="130"/>
      <c r="C42" s="130"/>
      <c r="D42" s="130"/>
      <c r="E42" s="130"/>
      <c r="F42" s="130"/>
      <c r="G42" s="130"/>
      <c r="H42" s="19"/>
    </row>
    <row r="43" spans="1:10" s="2" customFormat="1" ht="12.75" x14ac:dyDescent="0.2">
      <c r="A43" s="130"/>
      <c r="B43" s="130"/>
      <c r="C43" s="130"/>
      <c r="D43" s="130"/>
      <c r="E43" s="130"/>
      <c r="F43" s="130"/>
      <c r="G43" s="130"/>
      <c r="H43" s="19"/>
    </row>
    <row r="44" spans="1:10" s="2" customFormat="1" ht="12.75" x14ac:dyDescent="0.2">
      <c r="A44" s="5"/>
      <c r="B44" s="5"/>
    </row>
    <row r="45" spans="1:10" s="2" customFormat="1" ht="12.75" x14ac:dyDescent="0.2">
      <c r="A45" s="5"/>
      <c r="B45" s="5"/>
    </row>
    <row r="46" spans="1:10" s="2" customFormat="1" ht="12.75" x14ac:dyDescent="0.2">
      <c r="A46" s="5"/>
      <c r="B46" s="5"/>
    </row>
    <row r="47" spans="1:10" s="2" customFormat="1" ht="12.75" x14ac:dyDescent="0.2">
      <c r="A47" s="5"/>
      <c r="B47" s="5"/>
    </row>
    <row r="48" spans="1:10" s="2" customFormat="1" ht="12.75" x14ac:dyDescent="0.2">
      <c r="A48" s="5"/>
      <c r="B48" s="5"/>
    </row>
    <row r="49" spans="1:2" s="2" customFormat="1" ht="12.75" x14ac:dyDescent="0.2">
      <c r="A49" s="5"/>
      <c r="B49" s="5"/>
    </row>
    <row r="50" spans="1:2" s="2" customFormat="1" ht="12.75" x14ac:dyDescent="0.2">
      <c r="A50" s="5"/>
      <c r="B50" s="5"/>
    </row>
    <row r="51" spans="1:2" s="2" customFormat="1" ht="12.75" x14ac:dyDescent="0.2">
      <c r="A51" s="5"/>
      <c r="B51" s="5"/>
    </row>
    <row r="52" spans="1:2" s="2" customFormat="1" ht="12.75" x14ac:dyDescent="0.2">
      <c r="A52" s="5"/>
      <c r="B52" s="5"/>
    </row>
    <row r="53" spans="1:2" s="2" customFormat="1" ht="12.75" x14ac:dyDescent="0.2">
      <c r="A53" s="5"/>
      <c r="B53" s="5"/>
    </row>
    <row r="54" spans="1:2" s="2" customFormat="1" ht="12.75" x14ac:dyDescent="0.2">
      <c r="A54" s="5"/>
      <c r="B54" s="5"/>
    </row>
    <row r="55" spans="1:2" s="2" customFormat="1" ht="12.75" x14ac:dyDescent="0.2">
      <c r="A55" s="5"/>
      <c r="B55" s="5"/>
    </row>
    <row r="56" spans="1:2" s="2" customFormat="1" ht="12.75" x14ac:dyDescent="0.2">
      <c r="A56" s="5"/>
      <c r="B56" s="5"/>
    </row>
    <row r="57" spans="1:2" s="2" customFormat="1" ht="12.75" x14ac:dyDescent="0.2">
      <c r="A57" s="5"/>
      <c r="B57" s="5"/>
    </row>
    <row r="58" spans="1:2" s="2" customFormat="1" ht="12.75" x14ac:dyDescent="0.2">
      <c r="A58" s="5"/>
      <c r="B58" s="5"/>
    </row>
    <row r="59" spans="1:2" s="2" customFormat="1" ht="12.75" x14ac:dyDescent="0.2">
      <c r="A59" s="5"/>
      <c r="B59" s="5"/>
    </row>
    <row r="60" spans="1:2" s="2" customFormat="1" ht="12.75" x14ac:dyDescent="0.2">
      <c r="A60" s="5"/>
      <c r="B60" s="5"/>
    </row>
    <row r="61" spans="1:2" s="2" customFormat="1" ht="12.75" x14ac:dyDescent="0.2">
      <c r="A61" s="5"/>
      <c r="B61" s="5"/>
    </row>
    <row r="62" spans="1:2" s="2" customFormat="1" ht="12.75" x14ac:dyDescent="0.2">
      <c r="A62" s="5"/>
      <c r="B62" s="5"/>
    </row>
    <row r="63" spans="1:2" s="2" customFormat="1" ht="12.75" x14ac:dyDescent="0.2">
      <c r="A63" s="5"/>
      <c r="B63" s="5"/>
    </row>
    <row r="64" spans="1:2" s="2" customFormat="1" ht="12.75" x14ac:dyDescent="0.2">
      <c r="A64" s="5"/>
      <c r="B64" s="5"/>
    </row>
    <row r="65" spans="1:2" s="2" customFormat="1" ht="12.75" x14ac:dyDescent="0.2">
      <c r="A65" s="5"/>
      <c r="B65" s="5"/>
    </row>
    <row r="66" spans="1:2" s="2" customFormat="1" ht="12.75" x14ac:dyDescent="0.2">
      <c r="A66" s="5"/>
      <c r="B66" s="5"/>
    </row>
    <row r="67" spans="1:2" s="2" customFormat="1" ht="12.75" x14ac:dyDescent="0.2">
      <c r="A67" s="5"/>
      <c r="B67" s="5"/>
    </row>
    <row r="68" spans="1:2" s="2" customFormat="1" ht="12.75" x14ac:dyDescent="0.2">
      <c r="A68" s="5"/>
      <c r="B68" s="5"/>
    </row>
    <row r="69" spans="1:2" s="2" customFormat="1" ht="12.75" x14ac:dyDescent="0.2">
      <c r="A69" s="5"/>
      <c r="B69" s="5"/>
    </row>
    <row r="70" spans="1:2" s="2" customFormat="1" ht="12.75" x14ac:dyDescent="0.2">
      <c r="A70" s="5"/>
      <c r="B70" s="5"/>
    </row>
    <row r="71" spans="1:2" s="2" customFormat="1" ht="12.75" x14ac:dyDescent="0.2">
      <c r="A71" s="5"/>
      <c r="B71" s="5"/>
    </row>
    <row r="72" spans="1:2" s="2" customFormat="1" ht="12.75" x14ac:dyDescent="0.2">
      <c r="A72" s="5"/>
      <c r="B72" s="5"/>
    </row>
    <row r="73" spans="1:2" s="2" customFormat="1" ht="12.75" x14ac:dyDescent="0.2">
      <c r="A73" s="5"/>
      <c r="B73" s="5"/>
    </row>
    <row r="74" spans="1:2" s="2" customFormat="1" ht="12.75" x14ac:dyDescent="0.2">
      <c r="A74" s="5"/>
      <c r="B74" s="5"/>
    </row>
    <row r="75" spans="1:2" s="2" customFormat="1" ht="12.75" x14ac:dyDescent="0.2">
      <c r="A75" s="5"/>
      <c r="B75" s="5"/>
    </row>
    <row r="76" spans="1:2" s="2" customFormat="1" ht="12.75" x14ac:dyDescent="0.2">
      <c r="A76" s="5"/>
      <c r="B76" s="5"/>
    </row>
    <row r="77" spans="1:2" s="2" customFormat="1" ht="12.75" x14ac:dyDescent="0.2">
      <c r="A77" s="5"/>
      <c r="B77" s="5"/>
    </row>
    <row r="78" spans="1:2" s="2" customFormat="1" ht="12.75" x14ac:dyDescent="0.2">
      <c r="A78" s="5"/>
      <c r="B78" s="5"/>
    </row>
    <row r="79" spans="1:2" s="2" customFormat="1" ht="12.75" x14ac:dyDescent="0.2">
      <c r="A79" s="5"/>
      <c r="B79" s="5"/>
    </row>
    <row r="80" spans="1:2" s="2" customFormat="1" ht="12.75" x14ac:dyDescent="0.2">
      <c r="A80" s="5"/>
      <c r="B80" s="5"/>
    </row>
    <row r="81" spans="1:2" s="2" customFormat="1" ht="12.75" x14ac:dyDescent="0.2">
      <c r="A81" s="5"/>
      <c r="B81" s="5"/>
    </row>
    <row r="82" spans="1:2" s="2" customFormat="1" ht="12.75" x14ac:dyDescent="0.2">
      <c r="A82" s="5"/>
      <c r="B82" s="5"/>
    </row>
    <row r="83" spans="1:2" s="2" customFormat="1" ht="12.75" x14ac:dyDescent="0.2">
      <c r="A83" s="5"/>
      <c r="B83" s="5"/>
    </row>
    <row r="84" spans="1:2" s="2" customFormat="1" ht="12.75" x14ac:dyDescent="0.2">
      <c r="A84" s="5"/>
      <c r="B84" s="5"/>
    </row>
    <row r="85" spans="1:2" s="2" customFormat="1" ht="12.75" x14ac:dyDescent="0.2">
      <c r="A85" s="5"/>
      <c r="B85" s="5"/>
    </row>
    <row r="86" spans="1:2" s="2" customFormat="1" ht="12.75" x14ac:dyDescent="0.2">
      <c r="A86" s="5"/>
      <c r="B86" s="5"/>
    </row>
    <row r="87" spans="1:2" s="2" customFormat="1" ht="12.75" x14ac:dyDescent="0.2">
      <c r="A87" s="5"/>
      <c r="B87" s="5"/>
    </row>
    <row r="88" spans="1:2" s="2" customFormat="1" ht="12.75" x14ac:dyDescent="0.2">
      <c r="A88" s="5"/>
      <c r="B88" s="5"/>
    </row>
    <row r="89" spans="1:2" s="2" customFormat="1" ht="12.75" x14ac:dyDescent="0.2">
      <c r="A89" s="5"/>
      <c r="B89" s="5"/>
    </row>
    <row r="90" spans="1:2" s="2" customFormat="1" ht="12.75" x14ac:dyDescent="0.2">
      <c r="A90" s="5"/>
      <c r="B90" s="5"/>
    </row>
    <row r="91" spans="1:2" s="2" customFormat="1" ht="12.75" x14ac:dyDescent="0.2">
      <c r="A91" s="5"/>
      <c r="B91" s="5"/>
    </row>
    <row r="92" spans="1:2" s="2" customFormat="1" ht="12.75" x14ac:dyDescent="0.2">
      <c r="A92" s="5"/>
      <c r="B92" s="5"/>
    </row>
    <row r="93" spans="1:2" s="2" customFormat="1" ht="12.75" x14ac:dyDescent="0.2">
      <c r="A93" s="5"/>
      <c r="B93" s="5"/>
    </row>
    <row r="94" spans="1:2" s="2" customFormat="1" ht="12.75" x14ac:dyDescent="0.2">
      <c r="A94" s="5"/>
      <c r="B94" s="5"/>
    </row>
    <row r="95" spans="1:2" s="2" customFormat="1" ht="12.75" x14ac:dyDescent="0.2">
      <c r="A95" s="5"/>
      <c r="B95" s="5"/>
    </row>
    <row r="96" spans="1:2" s="2" customFormat="1" ht="12.75" x14ac:dyDescent="0.2">
      <c r="A96" s="5"/>
      <c r="B96" s="5"/>
    </row>
    <row r="97" spans="1:2" s="2" customFormat="1" ht="12.75" x14ac:dyDescent="0.2">
      <c r="A97" s="5"/>
      <c r="B97" s="5"/>
    </row>
    <row r="98" spans="1:2" s="2" customFormat="1" ht="12.75" x14ac:dyDescent="0.2">
      <c r="A98" s="5"/>
      <c r="B98" s="5"/>
    </row>
    <row r="99" spans="1:2" s="2" customFormat="1" ht="12.75" x14ac:dyDescent="0.2">
      <c r="A99" s="5"/>
      <c r="B99" s="5"/>
    </row>
    <row r="100" spans="1:2" s="2" customFormat="1" ht="12.75" x14ac:dyDescent="0.2">
      <c r="A100" s="5"/>
      <c r="B100" s="5"/>
    </row>
    <row r="101" spans="1:2" s="2" customFormat="1" ht="12.75" x14ac:dyDescent="0.2">
      <c r="A101" s="5"/>
      <c r="B101" s="5"/>
    </row>
    <row r="102" spans="1:2" s="2" customFormat="1" ht="12.75" x14ac:dyDescent="0.2">
      <c r="A102" s="5"/>
      <c r="B102" s="5"/>
    </row>
    <row r="103" spans="1:2" s="2" customFormat="1" ht="12.75" x14ac:dyDescent="0.2">
      <c r="A103" s="5"/>
      <c r="B103" s="5"/>
    </row>
    <row r="104" spans="1:2" s="2" customFormat="1" ht="12.75" x14ac:dyDescent="0.2">
      <c r="A104" s="5"/>
      <c r="B104" s="5"/>
    </row>
    <row r="105" spans="1:2" s="2" customFormat="1" ht="12.75" x14ac:dyDescent="0.2">
      <c r="A105" s="5"/>
      <c r="B105" s="5"/>
    </row>
    <row r="106" spans="1:2" s="2" customFormat="1" ht="12.75" x14ac:dyDescent="0.2">
      <c r="A106" s="5"/>
      <c r="B106" s="5"/>
    </row>
    <row r="107" spans="1:2" s="2" customFormat="1" ht="12.75" x14ac:dyDescent="0.2">
      <c r="A107" s="5"/>
      <c r="B107" s="5"/>
    </row>
    <row r="108" spans="1:2" s="2" customFormat="1" ht="12.75" x14ac:dyDescent="0.2">
      <c r="A108" s="5"/>
      <c r="B108" s="5"/>
    </row>
    <row r="109" spans="1:2" s="2" customFormat="1" ht="12.75" x14ac:dyDescent="0.2">
      <c r="A109" s="5"/>
      <c r="B109" s="5"/>
    </row>
    <row r="110" spans="1:2" s="2" customFormat="1" ht="12.75" x14ac:dyDescent="0.2">
      <c r="A110" s="5"/>
      <c r="B110" s="5"/>
    </row>
    <row r="111" spans="1:2" s="2" customFormat="1" ht="12.75" x14ac:dyDescent="0.2">
      <c r="A111" s="5"/>
      <c r="B111" s="5"/>
    </row>
    <row r="112" spans="1:2" s="2" customFormat="1" ht="12.75" x14ac:dyDescent="0.2">
      <c r="A112" s="5"/>
      <c r="B112" s="5"/>
    </row>
    <row r="113" spans="1:2" s="2" customFormat="1" ht="12.75" x14ac:dyDescent="0.2">
      <c r="A113" s="5"/>
      <c r="B113" s="5"/>
    </row>
    <row r="114" spans="1:2" s="2" customFormat="1" ht="12.75" x14ac:dyDescent="0.2">
      <c r="A114" s="5"/>
      <c r="B114" s="5"/>
    </row>
    <row r="115" spans="1:2" s="2" customFormat="1" ht="12.75" x14ac:dyDescent="0.2">
      <c r="A115" s="5"/>
      <c r="B115" s="5"/>
    </row>
    <row r="116" spans="1:2" s="2" customFormat="1" ht="12.75" x14ac:dyDescent="0.2">
      <c r="A116" s="5"/>
      <c r="B116" s="5"/>
    </row>
    <row r="117" spans="1:2" s="2" customFormat="1" ht="12.75" x14ac:dyDescent="0.2">
      <c r="A117" s="5"/>
      <c r="B117" s="5"/>
    </row>
    <row r="118" spans="1:2" s="2" customFormat="1" ht="12.75" x14ac:dyDescent="0.2">
      <c r="A118" s="5"/>
      <c r="B118" s="5"/>
    </row>
    <row r="119" spans="1:2" s="2" customFormat="1" ht="12.75" x14ac:dyDescent="0.2">
      <c r="A119" s="5"/>
      <c r="B119" s="5"/>
    </row>
    <row r="120" spans="1:2" s="2" customFormat="1" ht="12.75" x14ac:dyDescent="0.2">
      <c r="A120" s="5"/>
      <c r="B120" s="5"/>
    </row>
    <row r="121" spans="1:2" s="2" customFormat="1" ht="12.75" x14ac:dyDescent="0.2">
      <c r="A121" s="5"/>
      <c r="B121" s="5"/>
    </row>
    <row r="122" spans="1:2" s="2" customFormat="1" ht="12.75" x14ac:dyDescent="0.2">
      <c r="A122" s="5"/>
      <c r="B122" s="5"/>
    </row>
    <row r="123" spans="1:2" s="2" customFormat="1" ht="12.75" x14ac:dyDescent="0.2">
      <c r="A123" s="5"/>
      <c r="B123" s="5"/>
    </row>
    <row r="124" spans="1:2" s="2" customFormat="1" ht="12.75" x14ac:dyDescent="0.2">
      <c r="A124" s="5"/>
      <c r="B124" s="5"/>
    </row>
    <row r="125" spans="1:2" s="2" customFormat="1" ht="12.75" x14ac:dyDescent="0.2">
      <c r="A125" s="5"/>
      <c r="B125" s="5"/>
    </row>
    <row r="126" spans="1:2" s="2" customFormat="1" ht="12.75" x14ac:dyDescent="0.2">
      <c r="A126" s="5"/>
      <c r="B126" s="5"/>
    </row>
    <row r="127" spans="1:2" s="2" customFormat="1" ht="12.75" x14ac:dyDescent="0.2">
      <c r="A127" s="5"/>
      <c r="B127" s="5"/>
    </row>
    <row r="128" spans="1:2" s="2" customFormat="1" ht="12.75" x14ac:dyDescent="0.2">
      <c r="A128" s="5"/>
      <c r="B128" s="5"/>
    </row>
    <row r="129" spans="1:2" s="2" customFormat="1" ht="12.75" x14ac:dyDescent="0.2">
      <c r="A129" s="5"/>
      <c r="B129" s="5"/>
    </row>
    <row r="130" spans="1:2" s="2" customFormat="1" ht="12.75" x14ac:dyDescent="0.2">
      <c r="A130" s="5"/>
      <c r="B130" s="5"/>
    </row>
    <row r="131" spans="1:2" s="2" customFormat="1" ht="12.75" x14ac:dyDescent="0.2">
      <c r="A131" s="5"/>
      <c r="B131" s="5"/>
    </row>
    <row r="132" spans="1:2" s="2" customFormat="1" ht="12.75" x14ac:dyDescent="0.2">
      <c r="A132" s="5"/>
      <c r="B132" s="5"/>
    </row>
    <row r="133" spans="1:2" s="2" customFormat="1" ht="12.75" x14ac:dyDescent="0.2">
      <c r="A133" s="5"/>
      <c r="B133" s="5"/>
    </row>
    <row r="134" spans="1:2" s="2" customFormat="1" ht="12.75" x14ac:dyDescent="0.2">
      <c r="A134" s="5"/>
      <c r="B134" s="5"/>
    </row>
    <row r="135" spans="1:2" s="2" customFormat="1" ht="12.75" x14ac:dyDescent="0.2">
      <c r="A135" s="5"/>
      <c r="B135" s="5"/>
    </row>
    <row r="136" spans="1:2" s="2" customFormat="1" ht="12.75" x14ac:dyDescent="0.2">
      <c r="A136" s="5"/>
      <c r="B136" s="5"/>
    </row>
    <row r="137" spans="1:2" s="2" customFormat="1" ht="12.75" x14ac:dyDescent="0.2">
      <c r="A137" s="5"/>
      <c r="B137" s="5"/>
    </row>
    <row r="138" spans="1:2" s="2" customFormat="1" ht="12.75" x14ac:dyDescent="0.2">
      <c r="A138" s="5"/>
      <c r="B138" s="5"/>
    </row>
    <row r="139" spans="1:2" s="2" customFormat="1" ht="12.75" x14ac:dyDescent="0.2">
      <c r="A139" s="5"/>
      <c r="B139" s="5"/>
    </row>
    <row r="140" spans="1:2" s="2" customFormat="1" ht="12.75" x14ac:dyDescent="0.2">
      <c r="A140" s="5"/>
      <c r="B140" s="5"/>
    </row>
    <row r="141" spans="1:2" s="2" customFormat="1" ht="12.75" x14ac:dyDescent="0.2">
      <c r="A141" s="5"/>
      <c r="B141" s="5"/>
    </row>
    <row r="142" spans="1:2" s="2" customFormat="1" ht="12.75" x14ac:dyDescent="0.2">
      <c r="A142" s="5"/>
      <c r="B142" s="5"/>
    </row>
    <row r="143" spans="1:2" s="2" customFormat="1" ht="12.75" x14ac:dyDescent="0.2">
      <c r="A143" s="5"/>
      <c r="B143" s="5"/>
    </row>
    <row r="144" spans="1:2" s="2" customFormat="1" ht="12.75" x14ac:dyDescent="0.2">
      <c r="A144" s="5"/>
      <c r="B144" s="5"/>
    </row>
    <row r="145" spans="1:2" s="2" customFormat="1" ht="12.75" x14ac:dyDescent="0.2">
      <c r="A145" s="5"/>
      <c r="B145" s="5"/>
    </row>
    <row r="146" spans="1:2" s="2" customFormat="1" ht="12.75" x14ac:dyDescent="0.2">
      <c r="A146" s="5"/>
      <c r="B146" s="5"/>
    </row>
    <row r="147" spans="1:2" s="2" customFormat="1" ht="12.75" x14ac:dyDescent="0.2">
      <c r="A147" s="5"/>
      <c r="B147" s="5"/>
    </row>
    <row r="148" spans="1:2" s="2" customFormat="1" ht="12.75" x14ac:dyDescent="0.2">
      <c r="A148" s="5"/>
      <c r="B148" s="5"/>
    </row>
    <row r="149" spans="1:2" s="2" customFormat="1" ht="12.75" x14ac:dyDescent="0.2">
      <c r="A149" s="5"/>
      <c r="B149" s="5"/>
    </row>
    <row r="150" spans="1:2" s="2" customFormat="1" ht="12.75" x14ac:dyDescent="0.2">
      <c r="A150" s="5"/>
      <c r="B150" s="5"/>
    </row>
    <row r="151" spans="1:2" s="2" customFormat="1" ht="12.75" x14ac:dyDescent="0.2">
      <c r="A151" s="5"/>
      <c r="B151" s="5"/>
    </row>
    <row r="152" spans="1:2" s="2" customFormat="1" ht="12.75" x14ac:dyDescent="0.2">
      <c r="A152" s="5"/>
      <c r="B152" s="5"/>
    </row>
    <row r="153" spans="1:2" s="2" customFormat="1" ht="12.75" x14ac:dyDescent="0.2">
      <c r="A153" s="5"/>
      <c r="B153" s="5"/>
    </row>
    <row r="154" spans="1:2" s="2" customFormat="1" ht="12.75" x14ac:dyDescent="0.2">
      <c r="A154" s="5"/>
      <c r="B154" s="5"/>
    </row>
    <row r="155" spans="1:2" s="2" customFormat="1" ht="12.75" x14ac:dyDescent="0.2">
      <c r="A155" s="5"/>
      <c r="B155" s="5"/>
    </row>
    <row r="156" spans="1:2" s="2" customFormat="1" ht="12.75" x14ac:dyDescent="0.2">
      <c r="A156" s="5"/>
      <c r="B156" s="5"/>
    </row>
    <row r="157" spans="1:2" s="2" customFormat="1" ht="12.75" x14ac:dyDescent="0.2">
      <c r="A157" s="5"/>
      <c r="B157" s="5"/>
    </row>
    <row r="158" spans="1:2" s="2" customFormat="1" ht="12.75" x14ac:dyDescent="0.2">
      <c r="A158" s="5"/>
      <c r="B158" s="5"/>
    </row>
    <row r="159" spans="1:2" s="2" customFormat="1" ht="12.75" x14ac:dyDescent="0.2">
      <c r="A159" s="5"/>
      <c r="B159" s="5"/>
    </row>
    <row r="160" spans="1:2" s="2" customFormat="1" ht="12.75" x14ac:dyDescent="0.2">
      <c r="A160" s="5"/>
      <c r="B160" s="5"/>
    </row>
    <row r="161" spans="1:2" s="2" customFormat="1" ht="12.75" x14ac:dyDescent="0.2">
      <c r="A161" s="5"/>
      <c r="B161" s="5"/>
    </row>
    <row r="162" spans="1:2" s="2" customFormat="1" ht="12.75" x14ac:dyDescent="0.2">
      <c r="A162" s="5"/>
      <c r="B162" s="5"/>
    </row>
    <row r="163" spans="1:2" s="2" customFormat="1" ht="12.75" x14ac:dyDescent="0.2">
      <c r="A163" s="5"/>
      <c r="B163" s="5"/>
    </row>
    <row r="164" spans="1:2" s="2" customFormat="1" ht="12.75" x14ac:dyDescent="0.2">
      <c r="A164" s="5"/>
      <c r="B164" s="5"/>
    </row>
    <row r="165" spans="1:2" s="2" customFormat="1" ht="12.75" x14ac:dyDescent="0.2">
      <c r="A165" s="5"/>
      <c r="B165" s="5"/>
    </row>
    <row r="166" spans="1:2" s="2" customFormat="1" ht="12.75" x14ac:dyDescent="0.2">
      <c r="A166" s="5"/>
      <c r="B166" s="5"/>
    </row>
    <row r="167" spans="1:2" s="2" customFormat="1" ht="12.75" x14ac:dyDescent="0.2">
      <c r="A167" s="5"/>
      <c r="B167" s="5"/>
    </row>
    <row r="168" spans="1:2" s="2" customFormat="1" ht="12.75" x14ac:dyDescent="0.2">
      <c r="A168" s="5"/>
      <c r="B168" s="5"/>
    </row>
    <row r="169" spans="1:2" s="2" customFormat="1" ht="12.75" x14ac:dyDescent="0.2">
      <c r="A169" s="5"/>
      <c r="B169" s="5"/>
    </row>
    <row r="170" spans="1:2" s="2" customFormat="1" ht="12.75" x14ac:dyDescent="0.2">
      <c r="A170" s="5"/>
      <c r="B170" s="5"/>
    </row>
    <row r="171" spans="1:2" s="2" customFormat="1" ht="12.75" x14ac:dyDescent="0.2">
      <c r="A171" s="5"/>
      <c r="B171" s="5"/>
    </row>
    <row r="172" spans="1:2" s="2" customFormat="1" ht="12.75" x14ac:dyDescent="0.2">
      <c r="A172" s="5"/>
      <c r="B172" s="5"/>
    </row>
    <row r="173" spans="1:2" s="2" customFormat="1" ht="12.75" x14ac:dyDescent="0.2">
      <c r="A173" s="5"/>
      <c r="B173" s="5"/>
    </row>
    <row r="174" spans="1:2" s="2" customFormat="1" ht="12.75" x14ac:dyDescent="0.2">
      <c r="A174" s="5"/>
      <c r="B174" s="5"/>
    </row>
    <row r="175" spans="1:2" s="2" customFormat="1" ht="12.75" x14ac:dyDescent="0.2">
      <c r="A175" s="5"/>
      <c r="B175" s="5"/>
    </row>
    <row r="176" spans="1:2" s="2" customFormat="1" ht="12.75" x14ac:dyDescent="0.2">
      <c r="A176" s="5"/>
      <c r="B176" s="5"/>
    </row>
    <row r="177" spans="1:2" s="2" customFormat="1" ht="12.75" x14ac:dyDescent="0.2">
      <c r="A177" s="5"/>
      <c r="B177" s="5"/>
    </row>
    <row r="178" spans="1:2" s="2" customFormat="1" ht="12.75" x14ac:dyDescent="0.2">
      <c r="A178" s="5"/>
      <c r="B178" s="5"/>
    </row>
    <row r="179" spans="1:2" s="2" customFormat="1" ht="12.75" x14ac:dyDescent="0.2">
      <c r="A179" s="5"/>
      <c r="B179" s="5"/>
    </row>
    <row r="180" spans="1:2" s="2" customFormat="1" ht="12.75" x14ac:dyDescent="0.2">
      <c r="A180" s="5"/>
      <c r="B180" s="5"/>
    </row>
    <row r="181" spans="1:2" s="2" customFormat="1" ht="12.75" x14ac:dyDescent="0.2">
      <c r="A181" s="5"/>
      <c r="B181" s="5"/>
    </row>
    <row r="182" spans="1:2" s="2" customFormat="1" ht="12.75" x14ac:dyDescent="0.2">
      <c r="A182" s="5"/>
      <c r="B182" s="5"/>
    </row>
    <row r="183" spans="1:2" s="2" customFormat="1" ht="12.75" x14ac:dyDescent="0.2">
      <c r="A183" s="5"/>
      <c r="B183" s="5"/>
    </row>
    <row r="184" spans="1:2" s="2" customFormat="1" ht="12.75" x14ac:dyDescent="0.2">
      <c r="A184" s="5"/>
      <c r="B184" s="5"/>
    </row>
    <row r="185" spans="1:2" s="2" customFormat="1" ht="12.75" x14ac:dyDescent="0.2">
      <c r="A185" s="5"/>
      <c r="B185" s="5"/>
    </row>
    <row r="186" spans="1:2" s="2" customFormat="1" ht="12.75" x14ac:dyDescent="0.2">
      <c r="A186" s="5"/>
      <c r="B186" s="5"/>
    </row>
    <row r="187" spans="1:2" s="2" customFormat="1" ht="12.75" x14ac:dyDescent="0.2">
      <c r="A187" s="5"/>
      <c r="B187" s="5"/>
    </row>
    <row r="188" spans="1:2" s="2" customFormat="1" ht="12.75" x14ac:dyDescent="0.2">
      <c r="A188" s="5"/>
      <c r="B188" s="5"/>
    </row>
    <row r="189" spans="1:2" s="2" customFormat="1" ht="12.75" x14ac:dyDescent="0.2">
      <c r="A189" s="5"/>
      <c r="B189" s="5"/>
    </row>
    <row r="190" spans="1:2" s="2" customFormat="1" ht="12.75" x14ac:dyDescent="0.2">
      <c r="A190" s="5"/>
      <c r="B190" s="5"/>
    </row>
    <row r="191" spans="1:2" s="2" customFormat="1" ht="12.75" x14ac:dyDescent="0.2">
      <c r="A191" s="5"/>
      <c r="B191" s="5"/>
    </row>
    <row r="192" spans="1:2" s="2" customFormat="1" ht="12.75" x14ac:dyDescent="0.2">
      <c r="A192" s="5"/>
      <c r="B192" s="5"/>
    </row>
    <row r="193" spans="1:2" s="2" customFormat="1" ht="12.75" x14ac:dyDescent="0.2">
      <c r="A193" s="5"/>
      <c r="B193" s="5"/>
    </row>
    <row r="194" spans="1:2" s="2" customFormat="1" ht="12.75" x14ac:dyDescent="0.2">
      <c r="A194" s="5"/>
      <c r="B194" s="5"/>
    </row>
    <row r="195" spans="1:2" s="2" customFormat="1" ht="12.75" x14ac:dyDescent="0.2">
      <c r="A195" s="5"/>
      <c r="B195" s="5"/>
    </row>
    <row r="196" spans="1:2" s="2" customFormat="1" ht="12.75" x14ac:dyDescent="0.2">
      <c r="A196" s="5"/>
      <c r="B196" s="5"/>
    </row>
    <row r="197" spans="1:2" s="2" customFormat="1" ht="12.75" x14ac:dyDescent="0.2">
      <c r="A197" s="5"/>
      <c r="B197" s="5"/>
    </row>
    <row r="198" spans="1:2" s="2" customFormat="1" ht="12.75" x14ac:dyDescent="0.2">
      <c r="A198" s="5"/>
      <c r="B198" s="5"/>
    </row>
    <row r="199" spans="1:2" s="2" customFormat="1" ht="12.75" x14ac:dyDescent="0.2">
      <c r="A199" s="5"/>
      <c r="B199" s="5"/>
    </row>
    <row r="200" spans="1:2" s="2" customFormat="1" ht="12.75" x14ac:dyDescent="0.2">
      <c r="A200" s="5"/>
      <c r="B200" s="5"/>
    </row>
    <row r="201" spans="1:2" s="2" customFormat="1" ht="12.75" x14ac:dyDescent="0.2">
      <c r="A201" s="5"/>
      <c r="B201" s="5"/>
    </row>
    <row r="202" spans="1:2" s="2" customFormat="1" ht="12.75" x14ac:dyDescent="0.2">
      <c r="A202" s="5"/>
      <c r="B202" s="5"/>
    </row>
    <row r="203" spans="1:2" s="2" customFormat="1" ht="12.75" x14ac:dyDescent="0.2">
      <c r="A203" s="5"/>
      <c r="B203" s="5"/>
    </row>
    <row r="204" spans="1:2" s="2" customFormat="1" ht="12.75" x14ac:dyDescent="0.2">
      <c r="A204" s="5"/>
      <c r="B204" s="5"/>
    </row>
    <row r="205" spans="1:2" s="2" customFormat="1" ht="12.75" x14ac:dyDescent="0.2">
      <c r="A205" s="5"/>
      <c r="B205" s="5"/>
    </row>
    <row r="206" spans="1:2" s="2" customFormat="1" ht="12.75" x14ac:dyDescent="0.2">
      <c r="A206" s="5"/>
      <c r="B206" s="5"/>
    </row>
    <row r="207" spans="1:2" s="2" customFormat="1" ht="12.75" x14ac:dyDescent="0.2">
      <c r="A207" s="5"/>
      <c r="B207" s="5"/>
    </row>
    <row r="208" spans="1:2" s="2" customFormat="1" ht="12.75" x14ac:dyDescent="0.2">
      <c r="A208" s="5"/>
      <c r="B208" s="5"/>
    </row>
    <row r="209" spans="1:2" s="2" customFormat="1" ht="12.75" x14ac:dyDescent="0.2">
      <c r="A209" s="5"/>
      <c r="B209" s="5"/>
    </row>
    <row r="210" spans="1:2" s="2" customFormat="1" ht="12.75" x14ac:dyDescent="0.2">
      <c r="A210" s="5"/>
      <c r="B210" s="5"/>
    </row>
    <row r="211" spans="1:2" s="2" customFormat="1" ht="12.75" x14ac:dyDescent="0.2">
      <c r="A211" s="5"/>
      <c r="B211" s="5"/>
    </row>
    <row r="212" spans="1:2" s="2" customFormat="1" ht="12.75" x14ac:dyDescent="0.2">
      <c r="A212" s="5"/>
      <c r="B212" s="5"/>
    </row>
    <row r="213" spans="1:2" s="2" customFormat="1" ht="12.75" x14ac:dyDescent="0.2">
      <c r="A213" s="5"/>
      <c r="B213" s="5"/>
    </row>
    <row r="214" spans="1:2" s="2" customFormat="1" ht="12.75" x14ac:dyDescent="0.2">
      <c r="A214" s="5"/>
      <c r="B214" s="5"/>
    </row>
    <row r="215" spans="1:2" s="2" customFormat="1" ht="12.75" x14ac:dyDescent="0.2">
      <c r="A215" s="5"/>
      <c r="B215" s="5"/>
    </row>
    <row r="216" spans="1:2" s="2" customFormat="1" ht="12.75" x14ac:dyDescent="0.2">
      <c r="A216" s="5"/>
      <c r="B216" s="5"/>
    </row>
    <row r="217" spans="1:2" s="2" customFormat="1" ht="12.75" x14ac:dyDescent="0.2">
      <c r="A217" s="5"/>
      <c r="B217" s="5"/>
    </row>
    <row r="218" spans="1:2" s="2" customFormat="1" ht="12.75" x14ac:dyDescent="0.2">
      <c r="A218" s="5"/>
      <c r="B218" s="5"/>
    </row>
    <row r="219" spans="1:2" s="2" customFormat="1" ht="12.75" x14ac:dyDescent="0.2">
      <c r="A219" s="5"/>
      <c r="B219" s="5"/>
    </row>
    <row r="220" spans="1:2" s="2" customFormat="1" ht="12.75" x14ac:dyDescent="0.2">
      <c r="A220" s="5"/>
      <c r="B220" s="5"/>
    </row>
    <row r="221" spans="1:2" s="2" customFormat="1" ht="12.75" x14ac:dyDescent="0.2">
      <c r="A221" s="5"/>
      <c r="B221" s="5"/>
    </row>
    <row r="222" spans="1:2" s="2" customFormat="1" ht="12.75" x14ac:dyDescent="0.2">
      <c r="A222" s="5"/>
      <c r="B222" s="5"/>
    </row>
    <row r="223" spans="1:2" s="2" customFormat="1" ht="12.75" x14ac:dyDescent="0.2">
      <c r="A223" s="5"/>
      <c r="B223" s="5"/>
    </row>
    <row r="224" spans="1:2" s="2" customFormat="1" ht="12.75" x14ac:dyDescent="0.2">
      <c r="A224" s="5"/>
      <c r="B224" s="5"/>
    </row>
    <row r="225" spans="1:2" s="2" customFormat="1" ht="12.75" x14ac:dyDescent="0.2">
      <c r="A225" s="5"/>
      <c r="B225" s="5"/>
    </row>
    <row r="226" spans="1:2" s="2" customFormat="1" ht="12.75" x14ac:dyDescent="0.2">
      <c r="A226" s="5"/>
      <c r="B226" s="5"/>
    </row>
    <row r="227" spans="1:2" s="2" customFormat="1" ht="12.75" x14ac:dyDescent="0.2">
      <c r="A227" s="5"/>
      <c r="B227" s="5"/>
    </row>
    <row r="228" spans="1:2" s="2" customFormat="1" ht="12.75" x14ac:dyDescent="0.2">
      <c r="A228" s="5"/>
      <c r="B228" s="5"/>
    </row>
    <row r="229" spans="1:2" s="2" customFormat="1" ht="12.75" x14ac:dyDescent="0.2">
      <c r="A229" s="5"/>
      <c r="B229" s="5"/>
    </row>
    <row r="230" spans="1:2" s="2" customFormat="1" ht="12.75" x14ac:dyDescent="0.2">
      <c r="A230" s="5"/>
      <c r="B230" s="5"/>
    </row>
    <row r="231" spans="1:2" s="2" customFormat="1" ht="12.75" x14ac:dyDescent="0.2">
      <c r="A231" s="5"/>
      <c r="B231" s="5"/>
    </row>
    <row r="232" spans="1:2" s="2" customFormat="1" ht="12.75" x14ac:dyDescent="0.2">
      <c r="A232" s="5"/>
      <c r="B232" s="5"/>
    </row>
    <row r="233" spans="1:2" s="2" customFormat="1" ht="12.75" x14ac:dyDescent="0.2">
      <c r="A233" s="5"/>
      <c r="B233" s="5"/>
    </row>
    <row r="234" spans="1:2" s="2" customFormat="1" ht="12.75" x14ac:dyDescent="0.2">
      <c r="A234" s="5"/>
      <c r="B234" s="5"/>
    </row>
    <row r="235" spans="1:2" s="2" customFormat="1" ht="12.75" x14ac:dyDescent="0.2">
      <c r="A235" s="5"/>
      <c r="B235" s="5"/>
    </row>
    <row r="236" spans="1:2" s="2" customFormat="1" ht="12.75" x14ac:dyDescent="0.2">
      <c r="A236" s="5"/>
      <c r="B236" s="5"/>
    </row>
    <row r="237" spans="1:2" s="2" customFormat="1" ht="12.75" x14ac:dyDescent="0.2">
      <c r="A237" s="5"/>
      <c r="B237" s="5"/>
    </row>
    <row r="238" spans="1:2" s="2" customFormat="1" ht="12.75" x14ac:dyDescent="0.2">
      <c r="A238" s="5"/>
      <c r="B238" s="5"/>
    </row>
    <row r="239" spans="1:2" s="2" customFormat="1" ht="12.75" x14ac:dyDescent="0.2">
      <c r="A239" s="5"/>
      <c r="B239" s="5"/>
    </row>
    <row r="240" spans="1:2" s="2" customFormat="1" ht="12.75" x14ac:dyDescent="0.2">
      <c r="A240" s="5"/>
      <c r="B240" s="5"/>
    </row>
    <row r="241" spans="1:2" s="2" customFormat="1" ht="12.75" x14ac:dyDescent="0.2">
      <c r="A241" s="5"/>
      <c r="B241" s="5"/>
    </row>
    <row r="242" spans="1:2" s="2" customFormat="1" ht="12.75" x14ac:dyDescent="0.2">
      <c r="A242" s="5"/>
      <c r="B242" s="5"/>
    </row>
    <row r="243" spans="1:2" s="2" customFormat="1" ht="12.75" x14ac:dyDescent="0.2">
      <c r="A243" s="5"/>
      <c r="B243" s="5"/>
    </row>
    <row r="244" spans="1:2" s="2" customFormat="1" ht="12.75" x14ac:dyDescent="0.2">
      <c r="A244" s="5"/>
      <c r="B244" s="5"/>
    </row>
    <row r="245" spans="1:2" s="2" customFormat="1" ht="12.75" x14ac:dyDescent="0.2">
      <c r="A245" s="5"/>
      <c r="B245" s="5"/>
    </row>
    <row r="246" spans="1:2" s="2" customFormat="1" ht="12.75" x14ac:dyDescent="0.2">
      <c r="A246" s="5"/>
      <c r="B246" s="5"/>
    </row>
    <row r="247" spans="1:2" s="2" customFormat="1" ht="12.75" x14ac:dyDescent="0.2">
      <c r="A247" s="5"/>
      <c r="B247" s="5"/>
    </row>
    <row r="248" spans="1:2" s="2" customFormat="1" ht="12.75" x14ac:dyDescent="0.2">
      <c r="A248" s="5"/>
      <c r="B248" s="5"/>
    </row>
    <row r="249" spans="1:2" s="2" customFormat="1" ht="12.75" x14ac:dyDescent="0.2">
      <c r="A249" s="5"/>
      <c r="B249" s="5"/>
    </row>
    <row r="250" spans="1:2" s="2" customFormat="1" ht="12.75" x14ac:dyDescent="0.2">
      <c r="A250" s="5"/>
      <c r="B250" s="5"/>
    </row>
    <row r="251" spans="1:2" s="2" customFormat="1" ht="12.75" x14ac:dyDescent="0.2">
      <c r="A251" s="5"/>
      <c r="B251" s="5"/>
    </row>
    <row r="252" spans="1:2" s="2" customFormat="1" ht="12.75" x14ac:dyDescent="0.2">
      <c r="A252" s="5"/>
      <c r="B252" s="5"/>
    </row>
    <row r="253" spans="1:2" s="2" customFormat="1" ht="12.75" x14ac:dyDescent="0.2">
      <c r="A253" s="5"/>
      <c r="B253" s="5"/>
    </row>
    <row r="254" spans="1:2" s="2" customFormat="1" ht="12.75" x14ac:dyDescent="0.2">
      <c r="A254" s="5"/>
      <c r="B254" s="5"/>
    </row>
    <row r="255" spans="1:2" s="2" customFormat="1" ht="12.75" x14ac:dyDescent="0.2">
      <c r="A255" s="5"/>
      <c r="B255" s="5"/>
    </row>
    <row r="256" spans="1:2" s="2" customFormat="1" ht="12.75" x14ac:dyDescent="0.2">
      <c r="A256" s="5"/>
      <c r="B256" s="5"/>
    </row>
    <row r="257" spans="1:2" s="2" customFormat="1" ht="12.75" x14ac:dyDescent="0.2">
      <c r="A257" s="5"/>
      <c r="B257" s="5"/>
    </row>
    <row r="258" spans="1:2" s="2" customFormat="1" ht="12.75" x14ac:dyDescent="0.2">
      <c r="A258" s="5"/>
      <c r="B258" s="5"/>
    </row>
    <row r="259" spans="1:2" s="2" customFormat="1" ht="12.75" x14ac:dyDescent="0.2">
      <c r="A259" s="5"/>
      <c r="B259" s="5"/>
    </row>
    <row r="260" spans="1:2" s="2" customFormat="1" ht="12.75" x14ac:dyDescent="0.2">
      <c r="A260" s="5"/>
      <c r="B260" s="5"/>
    </row>
    <row r="261" spans="1:2" s="2" customFormat="1" ht="12.75" x14ac:dyDescent="0.2">
      <c r="A261" s="5"/>
      <c r="B261" s="5"/>
    </row>
    <row r="262" spans="1:2" s="2" customFormat="1" ht="12.75" x14ac:dyDescent="0.2">
      <c r="A262" s="5"/>
      <c r="B262" s="5"/>
    </row>
    <row r="263" spans="1:2" s="2" customFormat="1" ht="12.75" x14ac:dyDescent="0.2">
      <c r="A263" s="5"/>
      <c r="B263" s="5"/>
    </row>
    <row r="264" spans="1:2" s="2" customFormat="1" ht="12.75" x14ac:dyDescent="0.2">
      <c r="A264" s="5"/>
      <c r="B264" s="5"/>
    </row>
    <row r="265" spans="1:2" s="2" customFormat="1" ht="12.75" x14ac:dyDescent="0.2">
      <c r="A265" s="5"/>
      <c r="B265" s="5"/>
    </row>
    <row r="266" spans="1:2" s="2" customFormat="1" ht="12.75" x14ac:dyDescent="0.2">
      <c r="A266" s="5"/>
      <c r="B266" s="5"/>
    </row>
    <row r="267" spans="1:2" s="2" customFormat="1" ht="12.75" x14ac:dyDescent="0.2">
      <c r="A267" s="5"/>
      <c r="B267" s="5"/>
    </row>
    <row r="268" spans="1:2" s="2" customFormat="1" ht="12.75" x14ac:dyDescent="0.2">
      <c r="A268" s="5"/>
      <c r="B268" s="5"/>
    </row>
    <row r="269" spans="1:2" s="2" customFormat="1" ht="12.75" x14ac:dyDescent="0.2">
      <c r="A269" s="5"/>
      <c r="B269" s="5"/>
    </row>
    <row r="270" spans="1:2" s="2" customFormat="1" ht="12.75" x14ac:dyDescent="0.2">
      <c r="A270" s="5"/>
      <c r="B270" s="5"/>
    </row>
    <row r="271" spans="1:2" s="2" customFormat="1" ht="12.75" x14ac:dyDescent="0.2">
      <c r="A271" s="5"/>
      <c r="B271" s="5"/>
    </row>
    <row r="272" spans="1:2" s="2" customFormat="1" ht="12.75" x14ac:dyDescent="0.2">
      <c r="A272" s="5"/>
      <c r="B272" s="5"/>
    </row>
    <row r="273" spans="1:2" s="2" customFormat="1" ht="12.75" x14ac:dyDescent="0.2">
      <c r="A273" s="5"/>
      <c r="B273" s="5"/>
    </row>
    <row r="274" spans="1:2" s="2" customFormat="1" ht="12.75" x14ac:dyDescent="0.2">
      <c r="A274" s="5"/>
      <c r="B274" s="5"/>
    </row>
    <row r="275" spans="1:2" s="2" customFormat="1" ht="12.75" x14ac:dyDescent="0.2">
      <c r="A275" s="5"/>
      <c r="B275" s="5"/>
    </row>
    <row r="276" spans="1:2" s="2" customFormat="1" ht="12.75" x14ac:dyDescent="0.2">
      <c r="A276" s="5"/>
      <c r="B276" s="5"/>
    </row>
    <row r="277" spans="1:2" s="2" customFormat="1" ht="12.75" x14ac:dyDescent="0.2">
      <c r="A277" s="5"/>
      <c r="B277" s="5"/>
    </row>
    <row r="278" spans="1:2" s="2" customFormat="1" ht="12.75" x14ac:dyDescent="0.2">
      <c r="A278" s="5"/>
      <c r="B278" s="5"/>
    </row>
    <row r="279" spans="1:2" s="2" customFormat="1" ht="12.75" x14ac:dyDescent="0.2">
      <c r="A279" s="5"/>
      <c r="B279" s="5"/>
    </row>
    <row r="280" spans="1:2" s="2" customFormat="1" ht="12.75" x14ac:dyDescent="0.2">
      <c r="A280" s="5"/>
      <c r="B280" s="5"/>
    </row>
    <row r="281" spans="1:2" s="2" customFormat="1" ht="12.75" x14ac:dyDescent="0.2">
      <c r="A281" s="5"/>
      <c r="B281" s="5"/>
    </row>
    <row r="282" spans="1:2" s="2" customFormat="1" ht="12.75" x14ac:dyDescent="0.2">
      <c r="A282" s="5"/>
      <c r="B282" s="5"/>
    </row>
    <row r="283" spans="1:2" s="2" customFormat="1" ht="12.75" x14ac:dyDescent="0.2">
      <c r="A283" s="5"/>
      <c r="B283" s="5"/>
    </row>
    <row r="284" spans="1:2" s="2" customFormat="1" ht="12.75" x14ac:dyDescent="0.2">
      <c r="A284" s="5"/>
      <c r="B284" s="5"/>
    </row>
    <row r="285" spans="1:2" s="2" customFormat="1" ht="12.75" x14ac:dyDescent="0.2">
      <c r="A285" s="5"/>
      <c r="B285" s="5"/>
    </row>
    <row r="286" spans="1:2" s="2" customFormat="1" ht="12.75" x14ac:dyDescent="0.2">
      <c r="A286" s="5"/>
      <c r="B286" s="5"/>
    </row>
    <row r="287" spans="1:2" s="2" customFormat="1" ht="12.75" x14ac:dyDescent="0.2">
      <c r="A287" s="5"/>
      <c r="B287" s="5"/>
    </row>
    <row r="288" spans="1:2" s="2" customFormat="1" ht="12.75" x14ac:dyDescent="0.2">
      <c r="A288" s="5"/>
      <c r="B288" s="5"/>
    </row>
    <row r="289" spans="1:2" s="2" customFormat="1" ht="12.75" x14ac:dyDescent="0.2">
      <c r="A289" s="5"/>
      <c r="B289" s="5"/>
    </row>
    <row r="290" spans="1:2" s="2" customFormat="1" ht="12.75" x14ac:dyDescent="0.2">
      <c r="A290" s="5"/>
      <c r="B290" s="5"/>
    </row>
    <row r="291" spans="1:2" s="2" customFormat="1" ht="12.75" x14ac:dyDescent="0.2">
      <c r="A291" s="5"/>
      <c r="B291" s="5"/>
    </row>
    <row r="292" spans="1:2" s="2" customFormat="1" ht="12.75" x14ac:dyDescent="0.2">
      <c r="A292" s="5"/>
      <c r="B292" s="5"/>
    </row>
    <row r="293" spans="1:2" s="2" customFormat="1" ht="12.75" x14ac:dyDescent="0.2">
      <c r="A293" s="5"/>
      <c r="B293" s="5"/>
    </row>
    <row r="294" spans="1:2" s="2" customFormat="1" ht="12.75" x14ac:dyDescent="0.2">
      <c r="A294" s="5"/>
      <c r="B294" s="5"/>
    </row>
    <row r="295" spans="1:2" s="2" customFormat="1" ht="12.75" x14ac:dyDescent="0.2">
      <c r="A295" s="5"/>
      <c r="B295" s="5"/>
    </row>
    <row r="296" spans="1:2" s="2" customFormat="1" ht="12.75" x14ac:dyDescent="0.2">
      <c r="A296" s="5"/>
      <c r="B296" s="5"/>
    </row>
    <row r="297" spans="1:2" s="2" customFormat="1" ht="12.75" x14ac:dyDescent="0.2">
      <c r="A297" s="5"/>
      <c r="B297" s="5"/>
    </row>
    <row r="298" spans="1:2" s="2" customFormat="1" ht="12.75" x14ac:dyDescent="0.2">
      <c r="A298" s="5"/>
      <c r="B298" s="5"/>
    </row>
    <row r="299" spans="1:2" s="2" customFormat="1" ht="12.75" x14ac:dyDescent="0.2">
      <c r="A299" s="5"/>
      <c r="B299" s="5"/>
    </row>
    <row r="300" spans="1:2" s="2" customFormat="1" ht="12.75" x14ac:dyDescent="0.2">
      <c r="A300" s="5"/>
      <c r="B300" s="5"/>
    </row>
    <row r="301" spans="1:2" s="2" customFormat="1" ht="12.75" x14ac:dyDescent="0.2">
      <c r="A301" s="5"/>
      <c r="B301" s="5"/>
    </row>
    <row r="302" spans="1:2" s="2" customFormat="1" ht="12.75" x14ac:dyDescent="0.2">
      <c r="A302" s="5"/>
      <c r="B302" s="5"/>
    </row>
    <row r="303" spans="1:2" s="2" customFormat="1" ht="12.75" x14ac:dyDescent="0.2">
      <c r="A303" s="5"/>
      <c r="B303" s="5"/>
    </row>
    <row r="304" spans="1:2" s="2" customFormat="1" ht="12.75" x14ac:dyDescent="0.2">
      <c r="A304" s="5"/>
      <c r="B304" s="5"/>
    </row>
    <row r="305" spans="1:2" s="2" customFormat="1" ht="12.75" x14ac:dyDescent="0.2">
      <c r="A305" s="5"/>
      <c r="B305" s="5"/>
    </row>
    <row r="306" spans="1:2" s="2" customFormat="1" ht="12.75" x14ac:dyDescent="0.2">
      <c r="A306" s="5"/>
      <c r="B306" s="5"/>
    </row>
    <row r="307" spans="1:2" s="2" customFormat="1" ht="12.75" x14ac:dyDescent="0.2">
      <c r="A307" s="5"/>
      <c r="B307" s="5"/>
    </row>
    <row r="308" spans="1:2" s="2" customFormat="1" ht="12.75" x14ac:dyDescent="0.2">
      <c r="A308" s="5"/>
      <c r="B308" s="5"/>
    </row>
    <row r="309" spans="1:2" s="2" customFormat="1" ht="12.75" x14ac:dyDescent="0.2">
      <c r="A309" s="5"/>
      <c r="B309" s="5"/>
    </row>
    <row r="310" spans="1:2" s="2" customFormat="1" ht="12.75" x14ac:dyDescent="0.2">
      <c r="A310" s="5"/>
      <c r="B310" s="5"/>
    </row>
    <row r="311" spans="1:2" s="2" customFormat="1" ht="12.75" x14ac:dyDescent="0.2">
      <c r="A311" s="5"/>
      <c r="B311" s="5"/>
    </row>
    <row r="312" spans="1:2" s="2" customFormat="1" ht="12.75" x14ac:dyDescent="0.2">
      <c r="A312" s="5"/>
      <c r="B312" s="5"/>
    </row>
    <row r="313" spans="1:2" s="2" customFormat="1" ht="12.75" x14ac:dyDescent="0.2">
      <c r="A313" s="5"/>
      <c r="B313" s="5"/>
    </row>
    <row r="314" spans="1:2" s="2" customFormat="1" ht="12.75" x14ac:dyDescent="0.2">
      <c r="A314" s="5"/>
      <c r="B314" s="5"/>
    </row>
    <row r="315" spans="1:2" s="2" customFormat="1" ht="12.75" x14ac:dyDescent="0.2">
      <c r="A315" s="5"/>
      <c r="B315" s="5"/>
    </row>
    <row r="316" spans="1:2" s="2" customFormat="1" ht="12.75" x14ac:dyDescent="0.2">
      <c r="A316" s="5"/>
      <c r="B316" s="5"/>
    </row>
    <row r="317" spans="1:2" s="2" customFormat="1" ht="12.75" x14ac:dyDescent="0.2">
      <c r="A317" s="5"/>
      <c r="B317" s="5"/>
    </row>
    <row r="318" spans="1:2" s="2" customFormat="1" ht="12.75" x14ac:dyDescent="0.2">
      <c r="A318" s="5"/>
      <c r="B318" s="5"/>
    </row>
    <row r="319" spans="1:2" s="2" customFormat="1" ht="12.75" x14ac:dyDescent="0.2">
      <c r="A319" s="5"/>
      <c r="B319" s="5"/>
    </row>
    <row r="320" spans="1:2" s="2" customFormat="1" ht="12.75" x14ac:dyDescent="0.2">
      <c r="A320" s="5"/>
      <c r="B320" s="5"/>
    </row>
    <row r="321" spans="1:2" s="2" customFormat="1" ht="12.75" x14ac:dyDescent="0.2">
      <c r="A321" s="5"/>
      <c r="B321" s="5"/>
    </row>
    <row r="322" spans="1:2" s="2" customFormat="1" ht="12.75" x14ac:dyDescent="0.2">
      <c r="A322" s="5"/>
      <c r="B322" s="5"/>
    </row>
    <row r="323" spans="1:2" s="2" customFormat="1" ht="12.75" x14ac:dyDescent="0.2">
      <c r="A323" s="5"/>
      <c r="B323" s="5"/>
    </row>
    <row r="324" spans="1:2" s="2" customFormat="1" ht="12.75" x14ac:dyDescent="0.2">
      <c r="A324" s="5"/>
      <c r="B324" s="5"/>
    </row>
    <row r="325" spans="1:2" s="2" customFormat="1" ht="12.75" x14ac:dyDescent="0.2">
      <c r="A325" s="5"/>
      <c r="B325" s="5"/>
    </row>
    <row r="326" spans="1:2" s="2" customFormat="1" ht="12.75" x14ac:dyDescent="0.2">
      <c r="A326" s="5"/>
      <c r="B326" s="5"/>
    </row>
    <row r="327" spans="1:2" s="2" customFormat="1" ht="12.75" x14ac:dyDescent="0.2">
      <c r="A327" s="5"/>
      <c r="B327" s="5"/>
    </row>
    <row r="328" spans="1:2" s="2" customFormat="1" ht="12.75" x14ac:dyDescent="0.2">
      <c r="A328" s="5"/>
      <c r="B328" s="5"/>
    </row>
    <row r="329" spans="1:2" s="2" customFormat="1" ht="12.75" x14ac:dyDescent="0.2">
      <c r="A329" s="5"/>
      <c r="B329" s="5"/>
    </row>
    <row r="330" spans="1:2" s="2" customFormat="1" ht="12.75" x14ac:dyDescent="0.2">
      <c r="A330" s="5"/>
      <c r="B330" s="5"/>
    </row>
    <row r="331" spans="1:2" s="2" customFormat="1" ht="12.75" x14ac:dyDescent="0.2">
      <c r="A331" s="5"/>
      <c r="B331" s="5"/>
    </row>
    <row r="332" spans="1:2" s="2" customFormat="1" ht="12.75" x14ac:dyDescent="0.2">
      <c r="A332" s="5"/>
      <c r="B332" s="5"/>
    </row>
    <row r="333" spans="1:2" s="2" customFormat="1" ht="12.75" x14ac:dyDescent="0.2">
      <c r="A333" s="5"/>
      <c r="B333" s="5"/>
    </row>
    <row r="334" spans="1:2" s="2" customFormat="1" ht="12.75" x14ac:dyDescent="0.2">
      <c r="A334" s="5"/>
      <c r="B334" s="5"/>
    </row>
    <row r="335" spans="1:2" s="2" customFormat="1" ht="12.75" x14ac:dyDescent="0.2">
      <c r="A335" s="5"/>
      <c r="B335" s="5"/>
    </row>
    <row r="336" spans="1:2" s="2" customFormat="1" ht="12.75" x14ac:dyDescent="0.2">
      <c r="A336" s="5"/>
      <c r="B336" s="5"/>
    </row>
    <row r="337" spans="1:2" s="2" customFormat="1" ht="12.75" x14ac:dyDescent="0.2">
      <c r="A337" s="5"/>
      <c r="B337" s="5"/>
    </row>
    <row r="338" spans="1:2" s="2" customFormat="1" ht="12.75" x14ac:dyDescent="0.2">
      <c r="A338" s="5"/>
      <c r="B338" s="5"/>
    </row>
    <row r="339" spans="1:2" s="2" customFormat="1" ht="12.75" x14ac:dyDescent="0.2">
      <c r="A339" s="5"/>
      <c r="B339" s="5"/>
    </row>
    <row r="340" spans="1:2" s="2" customFormat="1" ht="12.75" x14ac:dyDescent="0.2">
      <c r="A340" s="5"/>
      <c r="B340" s="5"/>
    </row>
    <row r="341" spans="1:2" s="2" customFormat="1" ht="12.75" x14ac:dyDescent="0.2">
      <c r="A341" s="5"/>
      <c r="B341" s="5"/>
    </row>
    <row r="342" spans="1:2" s="2" customFormat="1" ht="12.75" x14ac:dyDescent="0.2">
      <c r="A342" s="5"/>
      <c r="B342" s="5"/>
    </row>
    <row r="343" spans="1:2" s="2" customFormat="1" ht="12.75" x14ac:dyDescent="0.2">
      <c r="A343" s="5"/>
      <c r="B343" s="5"/>
    </row>
    <row r="344" spans="1:2" s="2" customFormat="1" ht="12.75" x14ac:dyDescent="0.2">
      <c r="A344" s="5"/>
      <c r="B344" s="5"/>
    </row>
    <row r="345" spans="1:2" s="2" customFormat="1" ht="12.75" x14ac:dyDescent="0.2">
      <c r="A345" s="5"/>
      <c r="B345" s="5"/>
    </row>
    <row r="346" spans="1:2" s="2" customFormat="1" ht="12.75" x14ac:dyDescent="0.2">
      <c r="A346" s="5"/>
      <c r="B346" s="5"/>
    </row>
    <row r="347" spans="1:2" s="2" customFormat="1" ht="12.75" x14ac:dyDescent="0.2">
      <c r="A347" s="5"/>
      <c r="B347" s="5"/>
    </row>
    <row r="348" spans="1:2" s="2" customFormat="1" ht="12.75" x14ac:dyDescent="0.2">
      <c r="A348" s="5"/>
      <c r="B348" s="5"/>
    </row>
    <row r="349" spans="1:2" s="2" customFormat="1" ht="12.75" x14ac:dyDescent="0.2">
      <c r="A349" s="5"/>
      <c r="B349" s="5"/>
    </row>
    <row r="350" spans="1:2" s="2" customFormat="1" ht="12.75" x14ac:dyDescent="0.2">
      <c r="A350" s="5"/>
      <c r="B350" s="5"/>
    </row>
    <row r="351" spans="1:2" s="2" customFormat="1" ht="12.75" x14ac:dyDescent="0.2">
      <c r="A351" s="5"/>
      <c r="B351" s="5"/>
    </row>
    <row r="352" spans="1:2" s="2" customFormat="1" ht="12.75" x14ac:dyDescent="0.2">
      <c r="A352" s="5"/>
      <c r="B352" s="5"/>
    </row>
    <row r="353" spans="1:2" s="2" customFormat="1" ht="12.75" x14ac:dyDescent="0.2">
      <c r="A353" s="5"/>
      <c r="B353" s="5"/>
    </row>
    <row r="354" spans="1:2" s="2" customFormat="1" ht="12.75" x14ac:dyDescent="0.2">
      <c r="A354" s="5"/>
      <c r="B354" s="5"/>
    </row>
    <row r="355" spans="1:2" s="2" customFormat="1" ht="12.75" x14ac:dyDescent="0.2">
      <c r="A355" s="5"/>
      <c r="B355" s="5"/>
    </row>
    <row r="356" spans="1:2" s="2" customFormat="1" ht="12.75" x14ac:dyDescent="0.2">
      <c r="A356" s="5"/>
      <c r="B356" s="5"/>
    </row>
    <row r="357" spans="1:2" s="2" customFormat="1" ht="12.75" x14ac:dyDescent="0.2">
      <c r="A357" s="5"/>
      <c r="B357" s="5"/>
    </row>
    <row r="358" spans="1:2" s="2" customFormat="1" ht="12.75" x14ac:dyDescent="0.2">
      <c r="A358" s="5"/>
      <c r="B358" s="5"/>
    </row>
    <row r="359" spans="1:2" s="2" customFormat="1" ht="12.75" x14ac:dyDescent="0.2">
      <c r="A359" s="5"/>
      <c r="B359" s="5"/>
    </row>
    <row r="360" spans="1:2" s="2" customFormat="1" ht="12.75" x14ac:dyDescent="0.2">
      <c r="A360" s="5"/>
      <c r="B360" s="5"/>
    </row>
    <row r="361" spans="1:2" s="2" customFormat="1" ht="12.75" x14ac:dyDescent="0.2">
      <c r="A361" s="5"/>
      <c r="B361" s="5"/>
    </row>
    <row r="362" spans="1:2" s="2" customFormat="1" ht="12.75" x14ac:dyDescent="0.2">
      <c r="A362" s="5"/>
      <c r="B362" s="5"/>
    </row>
    <row r="363" spans="1:2" s="2" customFormat="1" ht="12.75" x14ac:dyDescent="0.2">
      <c r="A363" s="5"/>
      <c r="B363" s="5"/>
    </row>
    <row r="364" spans="1:2" s="2" customFormat="1" ht="12.75" x14ac:dyDescent="0.2">
      <c r="A364" s="5"/>
      <c r="B364" s="5"/>
    </row>
    <row r="365" spans="1:2" s="2" customFormat="1" ht="12.75" x14ac:dyDescent="0.2">
      <c r="A365" s="5"/>
      <c r="B365" s="5"/>
    </row>
    <row r="366" spans="1:2" s="2" customFormat="1" ht="12.75" x14ac:dyDescent="0.2">
      <c r="A366" s="5"/>
      <c r="B366" s="5"/>
    </row>
    <row r="367" spans="1:2" s="2" customFormat="1" ht="12.75" x14ac:dyDescent="0.2">
      <c r="A367" s="5"/>
      <c r="B367" s="5"/>
    </row>
    <row r="368" spans="1:2" s="2" customFormat="1" ht="12.75" x14ac:dyDescent="0.2">
      <c r="A368" s="5"/>
      <c r="B368" s="5"/>
    </row>
    <row r="369" spans="1:2" s="2" customFormat="1" ht="12.75" x14ac:dyDescent="0.2">
      <c r="A369" s="5"/>
      <c r="B369" s="5"/>
    </row>
    <row r="370" spans="1:2" s="2" customFormat="1" ht="12.75" x14ac:dyDescent="0.2">
      <c r="A370" s="5"/>
      <c r="B370" s="5"/>
    </row>
    <row r="371" spans="1:2" s="2" customFormat="1" ht="12.75" x14ac:dyDescent="0.2">
      <c r="A371" s="5"/>
      <c r="B371" s="5"/>
    </row>
    <row r="372" spans="1:2" s="2" customFormat="1" ht="12.75" x14ac:dyDescent="0.2">
      <c r="A372" s="5"/>
      <c r="B372" s="5"/>
    </row>
    <row r="373" spans="1:2" s="2" customFormat="1" ht="12.75" x14ac:dyDescent="0.2">
      <c r="A373" s="5"/>
      <c r="B373" s="5"/>
    </row>
    <row r="374" spans="1:2" s="2" customFormat="1" ht="12.75" x14ac:dyDescent="0.2">
      <c r="A374" s="5"/>
      <c r="B374" s="5"/>
    </row>
    <row r="375" spans="1:2" s="2" customFormat="1" ht="12.75" x14ac:dyDescent="0.2">
      <c r="A375" s="5"/>
      <c r="B375" s="5"/>
    </row>
    <row r="376" spans="1:2" s="2" customFormat="1" ht="12.75" x14ac:dyDescent="0.2">
      <c r="A376" s="5"/>
      <c r="B376" s="5"/>
    </row>
    <row r="377" spans="1:2" s="2" customFormat="1" ht="12.75" x14ac:dyDescent="0.2">
      <c r="A377" s="5"/>
      <c r="B377" s="5"/>
    </row>
    <row r="378" spans="1:2" s="2" customFormat="1" ht="12.75" x14ac:dyDescent="0.2">
      <c r="A378" s="5"/>
      <c r="B378" s="5"/>
    </row>
    <row r="379" spans="1:2" s="2" customFormat="1" ht="12.75" x14ac:dyDescent="0.2">
      <c r="A379" s="5"/>
      <c r="B379" s="5"/>
    </row>
    <row r="380" spans="1:2" s="2" customFormat="1" ht="12.75" x14ac:dyDescent="0.2">
      <c r="A380" s="5"/>
      <c r="B380" s="5"/>
    </row>
    <row r="381" spans="1:2" s="2" customFormat="1" ht="12.75" x14ac:dyDescent="0.2">
      <c r="A381" s="5"/>
      <c r="B381" s="5"/>
    </row>
    <row r="382" spans="1:2" s="2" customFormat="1" ht="12.75" x14ac:dyDescent="0.2">
      <c r="A382" s="5"/>
      <c r="B382" s="5"/>
    </row>
    <row r="383" spans="1:2" s="2" customFormat="1" ht="12.75" x14ac:dyDescent="0.2">
      <c r="A383" s="5"/>
      <c r="B383" s="5"/>
    </row>
    <row r="384" spans="1:2" s="2" customFormat="1" ht="12.75" x14ac:dyDescent="0.2">
      <c r="A384" s="5"/>
      <c r="B384" s="5"/>
    </row>
    <row r="385" spans="1:2" s="2" customFormat="1" ht="12.75" x14ac:dyDescent="0.2">
      <c r="A385" s="5"/>
      <c r="B385" s="5"/>
    </row>
    <row r="386" spans="1:2" s="2" customFormat="1" ht="12.75" x14ac:dyDescent="0.2">
      <c r="A386" s="5"/>
      <c r="B386" s="5"/>
    </row>
    <row r="387" spans="1:2" s="2" customFormat="1" ht="12.75" x14ac:dyDescent="0.2">
      <c r="A387" s="5"/>
      <c r="B387" s="5"/>
    </row>
    <row r="388" spans="1:2" s="2" customFormat="1" ht="12.75" x14ac:dyDescent="0.2">
      <c r="A388" s="5"/>
      <c r="B388" s="5"/>
    </row>
    <row r="389" spans="1:2" s="2" customFormat="1" ht="12.75" x14ac:dyDescent="0.2">
      <c r="A389" s="5"/>
      <c r="B389" s="5"/>
    </row>
    <row r="390" spans="1:2" s="2" customFormat="1" ht="12.75" x14ac:dyDescent="0.2">
      <c r="A390" s="5"/>
      <c r="B390" s="5"/>
    </row>
    <row r="391" spans="1:2" s="2" customFormat="1" ht="12.75" x14ac:dyDescent="0.2">
      <c r="A391" s="5"/>
      <c r="B391" s="5"/>
    </row>
    <row r="392" spans="1:2" s="2" customFormat="1" ht="12.75" x14ac:dyDescent="0.2">
      <c r="A392" s="5"/>
      <c r="B392" s="5"/>
    </row>
    <row r="393" spans="1:2" s="2" customFormat="1" ht="12.75" x14ac:dyDescent="0.2">
      <c r="A393" s="5"/>
      <c r="B393" s="5"/>
    </row>
    <row r="394" spans="1:2" s="2" customFormat="1" ht="12.75" x14ac:dyDescent="0.2">
      <c r="A394" s="5"/>
      <c r="B394" s="5"/>
    </row>
    <row r="395" spans="1:2" s="2" customFormat="1" ht="12.75" x14ac:dyDescent="0.2">
      <c r="A395" s="5"/>
      <c r="B395" s="5"/>
    </row>
    <row r="396" spans="1:2" s="2" customFormat="1" ht="12.75" x14ac:dyDescent="0.2">
      <c r="A396" s="5"/>
      <c r="B396" s="5"/>
    </row>
    <row r="397" spans="1:2" s="2" customFormat="1" ht="12.75" x14ac:dyDescent="0.2">
      <c r="A397" s="5"/>
      <c r="B397" s="5"/>
    </row>
    <row r="398" spans="1:2" s="2" customFormat="1" ht="12.75" x14ac:dyDescent="0.2">
      <c r="A398" s="5"/>
      <c r="B398" s="5"/>
    </row>
    <row r="399" spans="1:2" s="2" customFormat="1" ht="12.75" x14ac:dyDescent="0.2">
      <c r="A399" s="5"/>
      <c r="B399" s="5"/>
    </row>
    <row r="400" spans="1:2" s="2" customFormat="1" ht="12.75" x14ac:dyDescent="0.2">
      <c r="A400" s="5"/>
      <c r="B400" s="5"/>
    </row>
    <row r="401" spans="1:2" s="2" customFormat="1" ht="12.75" x14ac:dyDescent="0.2">
      <c r="A401" s="5"/>
      <c r="B401" s="5"/>
    </row>
    <row r="402" spans="1:2" s="2" customFormat="1" ht="12.75" x14ac:dyDescent="0.2">
      <c r="A402" s="5"/>
      <c r="B402" s="5"/>
    </row>
    <row r="403" spans="1:2" s="2" customFormat="1" ht="12.75" x14ac:dyDescent="0.2">
      <c r="A403" s="5"/>
      <c r="B403" s="5"/>
    </row>
    <row r="404" spans="1:2" s="2" customFormat="1" ht="12.75" x14ac:dyDescent="0.2">
      <c r="A404" s="5"/>
      <c r="B404" s="5"/>
    </row>
    <row r="405" spans="1:2" s="2" customFormat="1" ht="12.75" x14ac:dyDescent="0.2">
      <c r="A405" s="5"/>
      <c r="B405" s="5"/>
    </row>
    <row r="406" spans="1:2" s="2" customFormat="1" ht="12.75" x14ac:dyDescent="0.2">
      <c r="A406" s="5"/>
      <c r="B406" s="5"/>
    </row>
    <row r="407" spans="1:2" s="2" customFormat="1" ht="12.75" x14ac:dyDescent="0.2">
      <c r="A407" s="5"/>
      <c r="B407" s="5"/>
    </row>
    <row r="408" spans="1:2" s="2" customFormat="1" ht="12.75" x14ac:dyDescent="0.2">
      <c r="A408" s="5"/>
      <c r="B408" s="5"/>
    </row>
    <row r="409" spans="1:2" s="2" customFormat="1" ht="12.75" x14ac:dyDescent="0.2">
      <c r="A409" s="5"/>
      <c r="B409" s="5"/>
    </row>
    <row r="410" spans="1:2" s="2" customFormat="1" ht="12.75" x14ac:dyDescent="0.2">
      <c r="A410" s="5"/>
      <c r="B410" s="5"/>
    </row>
    <row r="411" spans="1:2" s="2" customFormat="1" ht="12.75" x14ac:dyDescent="0.2">
      <c r="A411" s="5"/>
      <c r="B411" s="5"/>
    </row>
    <row r="412" spans="1:2" s="2" customFormat="1" ht="12.75" x14ac:dyDescent="0.2">
      <c r="A412" s="5"/>
      <c r="B412" s="5"/>
    </row>
    <row r="413" spans="1:2" s="2" customFormat="1" ht="12.75" x14ac:dyDescent="0.2">
      <c r="A413" s="5"/>
      <c r="B413" s="5"/>
    </row>
    <row r="414" spans="1:2" s="2" customFormat="1" ht="12.75" x14ac:dyDescent="0.2">
      <c r="A414" s="5"/>
      <c r="B414" s="5"/>
    </row>
    <row r="415" spans="1:2" s="2" customFormat="1" ht="12.75" x14ac:dyDescent="0.2">
      <c r="A415" s="5"/>
      <c r="B415" s="5"/>
    </row>
    <row r="416" spans="1:2" s="2" customFormat="1" ht="12.75" x14ac:dyDescent="0.2">
      <c r="A416" s="5"/>
      <c r="B416" s="5"/>
    </row>
    <row r="417" spans="1:2" s="2" customFormat="1" ht="12.75" x14ac:dyDescent="0.2">
      <c r="A417" s="5"/>
      <c r="B417" s="5"/>
    </row>
    <row r="418" spans="1:2" s="2" customFormat="1" ht="12.75" x14ac:dyDescent="0.2">
      <c r="A418" s="5"/>
      <c r="B418" s="5"/>
    </row>
    <row r="419" spans="1:2" s="2" customFormat="1" ht="12.75" x14ac:dyDescent="0.2">
      <c r="A419" s="5"/>
      <c r="B419" s="5"/>
    </row>
    <row r="420" spans="1:2" s="2" customFormat="1" ht="12.75" x14ac:dyDescent="0.2">
      <c r="A420" s="5"/>
      <c r="B420" s="5"/>
    </row>
    <row r="421" spans="1:2" s="2" customFormat="1" ht="12.75" x14ac:dyDescent="0.2">
      <c r="A421" s="5"/>
      <c r="B421" s="5"/>
    </row>
    <row r="422" spans="1:2" s="2" customFormat="1" ht="12.75" x14ac:dyDescent="0.2">
      <c r="A422" s="5"/>
      <c r="B422" s="5"/>
    </row>
    <row r="423" spans="1:2" s="2" customFormat="1" ht="12.75" x14ac:dyDescent="0.2">
      <c r="A423" s="5"/>
      <c r="B423" s="5"/>
    </row>
    <row r="424" spans="1:2" s="2" customFormat="1" ht="12.75" x14ac:dyDescent="0.2">
      <c r="A424" s="5"/>
      <c r="B424" s="5"/>
    </row>
    <row r="425" spans="1:2" s="2" customFormat="1" ht="12.75" x14ac:dyDescent="0.2">
      <c r="A425" s="5"/>
      <c r="B425" s="5"/>
    </row>
    <row r="426" spans="1:2" s="2" customFormat="1" ht="12.75" x14ac:dyDescent="0.2">
      <c r="A426" s="5"/>
      <c r="B426" s="5"/>
    </row>
    <row r="427" spans="1:2" s="2" customFormat="1" ht="12.75" x14ac:dyDescent="0.2">
      <c r="A427" s="5"/>
      <c r="B427" s="5"/>
    </row>
    <row r="428" spans="1:2" s="2" customFormat="1" ht="12.75" x14ac:dyDescent="0.2">
      <c r="A428" s="5"/>
      <c r="B428" s="5"/>
    </row>
    <row r="429" spans="1:2" s="2" customFormat="1" ht="12.75" x14ac:dyDescent="0.2">
      <c r="A429" s="5"/>
      <c r="B429" s="5"/>
    </row>
    <row r="430" spans="1:2" s="2" customFormat="1" ht="12.75" x14ac:dyDescent="0.2">
      <c r="A430" s="5"/>
      <c r="B430" s="5"/>
    </row>
    <row r="431" spans="1:2" s="2" customFormat="1" ht="12.75" x14ac:dyDescent="0.2">
      <c r="A431" s="5"/>
      <c r="B431" s="5"/>
    </row>
    <row r="432" spans="1:2" s="2" customFormat="1" ht="12.75" x14ac:dyDescent="0.2">
      <c r="A432" s="5"/>
      <c r="B432" s="5"/>
    </row>
    <row r="433" spans="1:2" s="2" customFormat="1" ht="12.75" x14ac:dyDescent="0.2">
      <c r="A433" s="5"/>
      <c r="B433" s="5"/>
    </row>
    <row r="434" spans="1:2" s="2" customFormat="1" ht="12.75" x14ac:dyDescent="0.2">
      <c r="A434" s="5"/>
      <c r="B434" s="5"/>
    </row>
    <row r="435" spans="1:2" s="2" customFormat="1" ht="12.75" x14ac:dyDescent="0.2">
      <c r="A435" s="5"/>
      <c r="B435" s="5"/>
    </row>
    <row r="436" spans="1:2" s="2" customFormat="1" ht="12.75" x14ac:dyDescent="0.2">
      <c r="A436" s="5"/>
      <c r="B436" s="5"/>
    </row>
    <row r="437" spans="1:2" s="2" customFormat="1" ht="12.75" x14ac:dyDescent="0.2">
      <c r="A437" s="5"/>
      <c r="B437" s="5"/>
    </row>
    <row r="438" spans="1:2" s="2" customFormat="1" ht="12.75" x14ac:dyDescent="0.2">
      <c r="A438" s="5"/>
      <c r="B438" s="5"/>
    </row>
    <row r="439" spans="1:2" s="2" customFormat="1" ht="12.75" x14ac:dyDescent="0.2">
      <c r="A439" s="5"/>
      <c r="B439" s="5"/>
    </row>
    <row r="440" spans="1:2" s="2" customFormat="1" ht="12.75" x14ac:dyDescent="0.2">
      <c r="A440" s="5"/>
      <c r="B440" s="5"/>
    </row>
    <row r="441" spans="1:2" s="2" customFormat="1" ht="12.75" x14ac:dyDescent="0.2">
      <c r="A441" s="5"/>
      <c r="B441" s="5"/>
    </row>
    <row r="442" spans="1:2" s="2" customFormat="1" ht="12.75" x14ac:dyDescent="0.2">
      <c r="A442" s="5"/>
      <c r="B442" s="5"/>
    </row>
    <row r="443" spans="1:2" s="2" customFormat="1" ht="12.75" x14ac:dyDescent="0.2">
      <c r="A443" s="5"/>
      <c r="B443" s="5"/>
    </row>
    <row r="444" spans="1:2" s="2" customFormat="1" ht="12.75" x14ac:dyDescent="0.2">
      <c r="A444" s="5"/>
      <c r="B444" s="5"/>
    </row>
    <row r="445" spans="1:2" s="2" customFormat="1" ht="12.75" x14ac:dyDescent="0.2">
      <c r="A445" s="5"/>
      <c r="B445" s="5"/>
    </row>
    <row r="446" spans="1:2" s="2" customFormat="1" ht="12.75" x14ac:dyDescent="0.2">
      <c r="A446" s="5"/>
      <c r="B446" s="5"/>
    </row>
    <row r="447" spans="1:2" s="2" customFormat="1" ht="12.75" x14ac:dyDescent="0.2">
      <c r="A447" s="5"/>
      <c r="B447" s="5"/>
    </row>
    <row r="448" spans="1:2" s="2" customFormat="1" ht="12.75" x14ac:dyDescent="0.2">
      <c r="A448" s="5"/>
      <c r="B448" s="5"/>
    </row>
    <row r="449" spans="1:2" s="2" customFormat="1" ht="12.75" x14ac:dyDescent="0.2">
      <c r="A449" s="5"/>
      <c r="B449" s="5"/>
    </row>
    <row r="450" spans="1:2" s="2" customFormat="1" ht="12.75" x14ac:dyDescent="0.2">
      <c r="A450" s="5"/>
      <c r="B450" s="5"/>
    </row>
    <row r="451" spans="1:2" s="2" customFormat="1" ht="12.75" x14ac:dyDescent="0.2">
      <c r="A451" s="5"/>
      <c r="B451" s="5"/>
    </row>
    <row r="452" spans="1:2" s="2" customFormat="1" ht="12.75" x14ac:dyDescent="0.2">
      <c r="A452" s="5"/>
      <c r="B452" s="5"/>
    </row>
    <row r="453" spans="1:2" s="2" customFormat="1" ht="12.75" x14ac:dyDescent="0.2">
      <c r="A453" s="5"/>
      <c r="B453" s="5"/>
    </row>
    <row r="454" spans="1:2" s="2" customFormat="1" ht="12.75" x14ac:dyDescent="0.2">
      <c r="A454" s="5"/>
      <c r="B454" s="5"/>
    </row>
    <row r="455" spans="1:2" s="2" customFormat="1" ht="12.75" x14ac:dyDescent="0.2">
      <c r="A455" s="5"/>
      <c r="B455" s="5"/>
    </row>
    <row r="456" spans="1:2" s="2" customFormat="1" ht="12.75" x14ac:dyDescent="0.2">
      <c r="A456" s="5"/>
      <c r="B456" s="5"/>
    </row>
    <row r="457" spans="1:2" s="2" customFormat="1" ht="12.75" x14ac:dyDescent="0.2">
      <c r="A457" s="5"/>
      <c r="B457" s="5"/>
    </row>
    <row r="458" spans="1:2" s="2" customFormat="1" ht="12.75" x14ac:dyDescent="0.2">
      <c r="A458" s="5"/>
      <c r="B458" s="5"/>
    </row>
    <row r="459" spans="1:2" s="2" customFormat="1" ht="12.75" x14ac:dyDescent="0.2">
      <c r="A459" s="5"/>
      <c r="B459" s="5"/>
    </row>
    <row r="460" spans="1:2" s="2" customFormat="1" ht="12.75" x14ac:dyDescent="0.2">
      <c r="A460" s="5"/>
      <c r="B460" s="5"/>
    </row>
    <row r="461" spans="1:2" s="2" customFormat="1" ht="12.75" x14ac:dyDescent="0.2">
      <c r="A461" s="5"/>
      <c r="B461" s="5"/>
    </row>
    <row r="462" spans="1:2" s="2" customFormat="1" ht="12.75" x14ac:dyDescent="0.2">
      <c r="A462" s="5"/>
      <c r="B462" s="5"/>
    </row>
    <row r="463" spans="1:2" s="2" customFormat="1" ht="12.75" x14ac:dyDescent="0.2">
      <c r="A463" s="5"/>
      <c r="B463" s="5"/>
    </row>
    <row r="464" spans="1:2" s="2" customFormat="1" ht="12.75" x14ac:dyDescent="0.2">
      <c r="A464" s="5"/>
      <c r="B464" s="5"/>
    </row>
    <row r="465" spans="1:2" s="2" customFormat="1" ht="12.75" x14ac:dyDescent="0.2">
      <c r="A465" s="5"/>
      <c r="B465" s="5"/>
    </row>
    <row r="466" spans="1:2" s="2" customFormat="1" ht="12.75" x14ac:dyDescent="0.2">
      <c r="A466" s="5"/>
      <c r="B466" s="5"/>
    </row>
    <row r="467" spans="1:2" s="2" customFormat="1" ht="12.75" x14ac:dyDescent="0.2">
      <c r="A467" s="5"/>
      <c r="B467" s="5"/>
    </row>
    <row r="468" spans="1:2" s="2" customFormat="1" ht="12.75" x14ac:dyDescent="0.2">
      <c r="A468" s="5"/>
      <c r="B468" s="5"/>
    </row>
  </sheetData>
  <sheetProtection insertRows="0" deleteRows="0" selectLockedCells="1"/>
  <mergeCells count="40">
    <mergeCell ref="A1:B6"/>
    <mergeCell ref="C1:I2"/>
    <mergeCell ref="C3:I3"/>
    <mergeCell ref="C4:I4"/>
    <mergeCell ref="C5:I5"/>
    <mergeCell ref="C6:I7"/>
    <mergeCell ref="H8:I8"/>
    <mergeCell ref="A10:A19"/>
    <mergeCell ref="A22:I23"/>
    <mergeCell ref="A24:G24"/>
    <mergeCell ref="E25:F25"/>
    <mergeCell ref="G25:H25"/>
    <mergeCell ref="A8:A9"/>
    <mergeCell ref="B8:B9"/>
    <mergeCell ref="C8:C9"/>
    <mergeCell ref="D8:D9"/>
    <mergeCell ref="E8:E9"/>
    <mergeCell ref="F8:G8"/>
    <mergeCell ref="E26:F26"/>
    <mergeCell ref="G26:H26"/>
    <mergeCell ref="E27:F27"/>
    <mergeCell ref="G27:H27"/>
    <mergeCell ref="E28:F28"/>
    <mergeCell ref="G28:H28"/>
    <mergeCell ref="E31:F31"/>
    <mergeCell ref="G31:H31"/>
    <mergeCell ref="E32:F32"/>
    <mergeCell ref="G32:H32"/>
    <mergeCell ref="E33:F33"/>
    <mergeCell ref="G33:H33"/>
    <mergeCell ref="A40:XFD40"/>
    <mergeCell ref="A41:G41"/>
    <mergeCell ref="A42:G42"/>
    <mergeCell ref="A43:G43"/>
    <mergeCell ref="E34:F34"/>
    <mergeCell ref="G34:H34"/>
    <mergeCell ref="A35:G35"/>
    <mergeCell ref="A37:G37"/>
    <mergeCell ref="A38:G38"/>
    <mergeCell ref="A39:XFD39"/>
  </mergeCells>
  <printOptions horizontalCentered="1"/>
  <pageMargins left="1.1811023622047245" right="0.59055118110236227" top="0.78740157480314965" bottom="0.59055118110236227" header="0.31496062992125984" footer="0.31496062992125984"/>
  <pageSetup scale="64" fitToHeight="0" orientation="landscape" r:id="rId1"/>
  <headerFooter>
    <oddHeader>&amp;RFOLIO &amp;P  DE &amp;N</oddHeader>
  </headerFooter>
  <drawing r:id="rId2"/>
  <legacyDrawing r:id="rId3"/>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8000"/>
  </sheetPr>
  <dimension ref="A1:K468"/>
  <sheetViews>
    <sheetView view="pageBreakPreview" zoomScaleNormal="100" zoomScaleSheetLayoutView="100" workbookViewId="0">
      <selection activeCell="I32" sqref="I32"/>
    </sheetView>
  </sheetViews>
  <sheetFormatPr baseColWidth="10" defaultColWidth="11.42578125" defaultRowHeight="15" x14ac:dyDescent="0.25"/>
  <cols>
    <col min="1" max="1" width="19.140625" style="9" customWidth="1"/>
    <col min="2" max="2" width="12.140625" style="9" customWidth="1"/>
    <col min="3" max="3" width="35.5703125" style="1" customWidth="1"/>
    <col min="4" max="4" width="7.42578125" style="1" customWidth="1"/>
    <col min="5" max="5" width="10.42578125" style="1" customWidth="1"/>
    <col min="6" max="6" width="11.28515625" style="1" customWidth="1"/>
    <col min="7" max="7" width="13.140625" style="1" customWidth="1"/>
    <col min="8" max="8" width="15.140625" style="1" customWidth="1"/>
    <col min="9" max="9" width="23" style="1" customWidth="1"/>
    <col min="10" max="10" width="0.140625" style="1" hidden="1" customWidth="1"/>
    <col min="11" max="16384" width="11.42578125" style="1"/>
  </cols>
  <sheetData>
    <row r="1" spans="1:11" ht="15" customHeight="1" x14ac:dyDescent="0.25">
      <c r="A1" s="88"/>
      <c r="B1" s="89"/>
      <c r="C1" s="94" t="s">
        <v>3</v>
      </c>
      <c r="D1" s="95"/>
      <c r="E1" s="95"/>
      <c r="F1" s="95"/>
      <c r="G1" s="95"/>
      <c r="H1" s="95"/>
      <c r="I1" s="96"/>
    </row>
    <row r="2" spans="1:11" ht="15" customHeight="1" thickBot="1" x14ac:dyDescent="0.3">
      <c r="A2" s="90"/>
      <c r="B2" s="91"/>
      <c r="C2" s="97"/>
      <c r="D2" s="98"/>
      <c r="E2" s="98"/>
      <c r="F2" s="98"/>
      <c r="G2" s="98"/>
      <c r="H2" s="98"/>
      <c r="I2" s="99"/>
    </row>
    <row r="3" spans="1:11" ht="21.75" thickBot="1" x14ac:dyDescent="0.3">
      <c r="A3" s="90"/>
      <c r="B3" s="91"/>
      <c r="C3" s="100" t="s">
        <v>7</v>
      </c>
      <c r="D3" s="101"/>
      <c r="E3" s="101"/>
      <c r="F3" s="101"/>
      <c r="G3" s="101"/>
      <c r="H3" s="101"/>
      <c r="I3" s="102"/>
    </row>
    <row r="4" spans="1:11" ht="21.75" thickBot="1" x14ac:dyDescent="0.3">
      <c r="A4" s="90"/>
      <c r="B4" s="91"/>
      <c r="C4" s="103" t="s">
        <v>28</v>
      </c>
      <c r="D4" s="104"/>
      <c r="E4" s="104"/>
      <c r="F4" s="104"/>
      <c r="G4" s="104"/>
      <c r="H4" s="104"/>
      <c r="I4" s="105"/>
    </row>
    <row r="5" spans="1:11" ht="21.75" customHeight="1" thickBot="1" x14ac:dyDescent="0.3">
      <c r="A5" s="90"/>
      <c r="B5" s="91"/>
      <c r="C5" s="106" t="s">
        <v>29</v>
      </c>
      <c r="D5" s="107"/>
      <c r="E5" s="107"/>
      <c r="F5" s="107"/>
      <c r="G5" s="107"/>
      <c r="H5" s="107"/>
      <c r="I5" s="108"/>
    </row>
    <row r="6" spans="1:11" ht="18.75" customHeight="1" thickBot="1" x14ac:dyDescent="0.3">
      <c r="A6" s="92"/>
      <c r="B6" s="93"/>
      <c r="C6" s="109" t="s">
        <v>691</v>
      </c>
      <c r="D6" s="110"/>
      <c r="E6" s="110"/>
      <c r="F6" s="110"/>
      <c r="G6" s="110"/>
      <c r="H6" s="110"/>
      <c r="I6" s="111"/>
    </row>
    <row r="7" spans="1:11" s="2" customFormat="1" ht="0.75" customHeight="1" thickBot="1" x14ac:dyDescent="0.25">
      <c r="A7" s="7"/>
      <c r="B7" s="7"/>
      <c r="C7" s="112"/>
      <c r="D7" s="113"/>
      <c r="E7" s="113"/>
      <c r="F7" s="113"/>
      <c r="G7" s="113"/>
      <c r="H7" s="113"/>
      <c r="I7" s="114"/>
    </row>
    <row r="8" spans="1:11" s="2" customFormat="1" ht="29.25" customHeight="1" thickBot="1" x14ac:dyDescent="0.25">
      <c r="A8" s="124" t="s">
        <v>1</v>
      </c>
      <c r="B8" s="126" t="s">
        <v>9</v>
      </c>
      <c r="C8" s="124" t="s">
        <v>8</v>
      </c>
      <c r="D8" s="126" t="s">
        <v>10</v>
      </c>
      <c r="E8" s="126" t="s">
        <v>11</v>
      </c>
      <c r="F8" s="115" t="s">
        <v>12</v>
      </c>
      <c r="G8" s="128"/>
      <c r="H8" s="115" t="s">
        <v>15</v>
      </c>
      <c r="I8" s="116"/>
    </row>
    <row r="9" spans="1:11" s="6" customFormat="1" ht="36.75" thickBot="1" x14ac:dyDescent="0.25">
      <c r="A9" s="125"/>
      <c r="B9" s="127"/>
      <c r="C9" s="125"/>
      <c r="D9" s="127"/>
      <c r="E9" s="127"/>
      <c r="F9" s="13" t="s">
        <v>13</v>
      </c>
      <c r="G9" s="13" t="s">
        <v>14</v>
      </c>
      <c r="H9" s="13" t="s">
        <v>16</v>
      </c>
      <c r="I9" s="17" t="s">
        <v>17</v>
      </c>
      <c r="K9" s="6">
        <f>1516+2328</f>
        <v>3844</v>
      </c>
    </row>
    <row r="10" spans="1:11" s="6" customFormat="1" ht="14.25" x14ac:dyDescent="0.2">
      <c r="A10" s="117" t="s">
        <v>84</v>
      </c>
      <c r="B10" s="28">
        <v>1</v>
      </c>
      <c r="C10" s="12" t="s">
        <v>85</v>
      </c>
      <c r="D10" s="12">
        <v>2</v>
      </c>
      <c r="E10" s="12">
        <f>569+350</f>
        <v>919</v>
      </c>
      <c r="F10" s="33">
        <v>41671</v>
      </c>
      <c r="G10" s="33">
        <v>41698</v>
      </c>
      <c r="H10" s="33">
        <v>44362</v>
      </c>
      <c r="I10" s="33">
        <v>45458</v>
      </c>
    </row>
    <row r="11" spans="1:11" s="6" customFormat="1" ht="21" customHeight="1" x14ac:dyDescent="0.2">
      <c r="A11" s="118"/>
      <c r="B11" s="29">
        <v>2</v>
      </c>
      <c r="C11" s="12" t="s">
        <v>86</v>
      </c>
      <c r="D11" s="10">
        <v>1</v>
      </c>
      <c r="E11" s="10">
        <v>325</v>
      </c>
      <c r="F11" s="34">
        <v>41640</v>
      </c>
      <c r="G11" s="34">
        <v>41698</v>
      </c>
      <c r="H11" s="34">
        <v>44362</v>
      </c>
      <c r="I11" s="34">
        <v>45458</v>
      </c>
    </row>
    <row r="12" spans="1:11" s="6" customFormat="1" ht="25.5" customHeight="1" x14ac:dyDescent="0.2">
      <c r="A12" s="118"/>
      <c r="B12" s="29">
        <v>3</v>
      </c>
      <c r="C12" s="12" t="s">
        <v>88</v>
      </c>
      <c r="D12" s="10">
        <v>1</v>
      </c>
      <c r="E12" s="10">
        <v>276</v>
      </c>
      <c r="F12" s="34">
        <v>41699</v>
      </c>
      <c r="G12" s="34">
        <v>41729</v>
      </c>
      <c r="H12" s="34">
        <v>44362</v>
      </c>
      <c r="I12" s="34">
        <v>45458</v>
      </c>
    </row>
    <row r="13" spans="1:11" s="6" customFormat="1" ht="21.75" customHeight="1" x14ac:dyDescent="0.2">
      <c r="A13" s="118"/>
      <c r="B13" s="29">
        <v>4</v>
      </c>
      <c r="C13" s="12" t="s">
        <v>87</v>
      </c>
      <c r="D13" s="10">
        <v>1</v>
      </c>
      <c r="E13" s="10">
        <v>354</v>
      </c>
      <c r="F13" s="34">
        <v>41699</v>
      </c>
      <c r="G13" s="34">
        <v>41729</v>
      </c>
      <c r="H13" s="34">
        <v>44362</v>
      </c>
      <c r="I13" s="34">
        <v>45458</v>
      </c>
    </row>
    <row r="14" spans="1:11" s="6" customFormat="1" ht="14.45" customHeight="1" x14ac:dyDescent="0.2">
      <c r="A14" s="133"/>
      <c r="B14" s="31">
        <v>5</v>
      </c>
      <c r="C14" s="12" t="s">
        <v>89</v>
      </c>
      <c r="D14" s="32">
        <v>1</v>
      </c>
      <c r="E14" s="32">
        <v>302</v>
      </c>
      <c r="F14" s="36">
        <v>41730</v>
      </c>
      <c r="G14" s="36">
        <v>41790</v>
      </c>
      <c r="H14" s="34">
        <v>44362</v>
      </c>
      <c r="I14" s="34">
        <v>45458</v>
      </c>
    </row>
    <row r="15" spans="1:11" s="6" customFormat="1" ht="14.45" customHeight="1" x14ac:dyDescent="0.2">
      <c r="A15" s="133"/>
      <c r="B15" s="31">
        <v>6</v>
      </c>
      <c r="C15" s="12" t="s">
        <v>90</v>
      </c>
      <c r="D15" s="32">
        <v>1</v>
      </c>
      <c r="E15" s="32">
        <v>219</v>
      </c>
      <c r="F15" s="36">
        <v>41760</v>
      </c>
      <c r="G15" s="36">
        <v>41790</v>
      </c>
      <c r="H15" s="34">
        <v>44362</v>
      </c>
      <c r="I15" s="34">
        <v>45458</v>
      </c>
    </row>
    <row r="16" spans="1:11" s="6" customFormat="1" ht="14.45" customHeight="1" x14ac:dyDescent="0.2">
      <c r="A16" s="133"/>
      <c r="B16" s="31">
        <v>7</v>
      </c>
      <c r="C16" s="12" t="s">
        <v>91</v>
      </c>
      <c r="D16" s="32">
        <v>1</v>
      </c>
      <c r="E16" s="32">
        <v>302</v>
      </c>
      <c r="F16" s="36">
        <v>41791</v>
      </c>
      <c r="G16" s="36">
        <v>41881</v>
      </c>
      <c r="H16" s="34">
        <v>44362</v>
      </c>
      <c r="I16" s="34">
        <v>45458</v>
      </c>
    </row>
    <row r="17" spans="1:9" s="6" customFormat="1" ht="14.45" customHeight="1" x14ac:dyDescent="0.2">
      <c r="A17" s="133"/>
      <c r="B17" s="31">
        <v>8</v>
      </c>
      <c r="C17" s="12" t="s">
        <v>92</v>
      </c>
      <c r="D17" s="32">
        <v>1</v>
      </c>
      <c r="E17" s="32">
        <v>532</v>
      </c>
      <c r="F17" s="36">
        <v>41821</v>
      </c>
      <c r="G17" s="36">
        <v>41851</v>
      </c>
      <c r="H17" s="34">
        <v>44362</v>
      </c>
      <c r="I17" s="34">
        <v>45458</v>
      </c>
    </row>
    <row r="18" spans="1:9" s="6" customFormat="1" ht="14.45" customHeight="1" x14ac:dyDescent="0.2">
      <c r="A18" s="133"/>
      <c r="B18" s="31">
        <v>9</v>
      </c>
      <c r="C18" s="12" t="s">
        <v>93</v>
      </c>
      <c r="D18" s="32">
        <v>1</v>
      </c>
      <c r="E18" s="32">
        <v>293</v>
      </c>
      <c r="F18" s="36">
        <v>41944</v>
      </c>
      <c r="G18" s="36">
        <v>42004</v>
      </c>
      <c r="H18" s="34">
        <v>44362</v>
      </c>
      <c r="I18" s="34">
        <v>45458</v>
      </c>
    </row>
    <row r="19" spans="1:9" s="6" customFormat="1" ht="15" customHeight="1" thickBot="1" x14ac:dyDescent="0.25">
      <c r="A19" s="119"/>
      <c r="B19" s="30">
        <v>10</v>
      </c>
      <c r="C19" s="12" t="s">
        <v>94</v>
      </c>
      <c r="D19" s="10">
        <v>1</v>
      </c>
      <c r="E19" s="10">
        <v>508</v>
      </c>
      <c r="F19" s="34">
        <v>41974</v>
      </c>
      <c r="G19" s="34">
        <v>42004</v>
      </c>
      <c r="H19" s="34">
        <v>44362</v>
      </c>
      <c r="I19" s="34">
        <v>45458</v>
      </c>
    </row>
    <row r="20" spans="1:9" s="2" customFormat="1" ht="12.75" x14ac:dyDescent="0.2"/>
    <row r="21" spans="1:9" s="2" customFormat="1" ht="12.75" x14ac:dyDescent="0.2">
      <c r="H21" s="18"/>
    </row>
    <row r="22" spans="1:9" s="2" customFormat="1" ht="12.75" x14ac:dyDescent="0.2">
      <c r="A22" s="120" t="s">
        <v>32</v>
      </c>
      <c r="B22" s="120"/>
      <c r="C22" s="120"/>
      <c r="D22" s="120"/>
      <c r="E22" s="120"/>
      <c r="F22" s="120"/>
      <c r="G22" s="120"/>
      <c r="H22" s="120"/>
      <c r="I22" s="120"/>
    </row>
    <row r="23" spans="1:9" s="2" customFormat="1" ht="12.75" x14ac:dyDescent="0.2">
      <c r="A23" s="120"/>
      <c r="B23" s="120"/>
      <c r="C23" s="120"/>
      <c r="D23" s="120"/>
      <c r="E23" s="120"/>
      <c r="F23" s="120"/>
      <c r="G23" s="120"/>
      <c r="H23" s="120"/>
      <c r="I23" s="120"/>
    </row>
    <row r="24" spans="1:9" s="2" customFormat="1" ht="12.75" x14ac:dyDescent="0.2">
      <c r="A24" s="121"/>
      <c r="B24" s="121"/>
      <c r="C24" s="121"/>
      <c r="D24" s="121"/>
      <c r="E24" s="121"/>
      <c r="F24" s="121"/>
      <c r="G24" s="121"/>
      <c r="H24" s="18"/>
    </row>
    <row r="25" spans="1:9" s="2" customFormat="1" ht="12.75" x14ac:dyDescent="0.2">
      <c r="A25" s="18"/>
      <c r="B25" s="24" t="s">
        <v>20</v>
      </c>
      <c r="C25" s="24" t="s">
        <v>33</v>
      </c>
      <c r="D25" s="18"/>
      <c r="E25" s="122" t="s">
        <v>24</v>
      </c>
      <c r="F25" s="122"/>
      <c r="G25" s="123" t="s">
        <v>684</v>
      </c>
      <c r="H25" s="123"/>
    </row>
    <row r="26" spans="1:9" s="2" customFormat="1" ht="12.75" x14ac:dyDescent="0.2">
      <c r="A26" s="18"/>
      <c r="B26" s="24" t="s">
        <v>21</v>
      </c>
      <c r="C26" s="24" t="s">
        <v>34</v>
      </c>
      <c r="D26" s="18"/>
      <c r="E26" s="122" t="s">
        <v>21</v>
      </c>
      <c r="F26" s="122"/>
      <c r="G26" s="123" t="s">
        <v>366</v>
      </c>
      <c r="H26" s="123"/>
    </row>
    <row r="27" spans="1:9" s="2" customFormat="1" ht="12.75" x14ac:dyDescent="0.2">
      <c r="A27" s="18"/>
      <c r="B27" s="24" t="s">
        <v>22</v>
      </c>
      <c r="C27" s="35">
        <v>44362</v>
      </c>
      <c r="D27" s="18"/>
      <c r="E27" s="122" t="s">
        <v>22</v>
      </c>
      <c r="F27" s="122"/>
      <c r="G27" s="129">
        <v>44362</v>
      </c>
      <c r="H27" s="123"/>
    </row>
    <row r="28" spans="1:9" s="2" customFormat="1" ht="12.75" x14ac:dyDescent="0.2">
      <c r="A28" s="18"/>
      <c r="B28" s="24" t="s">
        <v>23</v>
      </c>
      <c r="C28" s="24"/>
      <c r="D28" s="18"/>
      <c r="E28" s="122" t="s">
        <v>25</v>
      </c>
      <c r="F28" s="122"/>
      <c r="G28" s="123"/>
      <c r="H28" s="123"/>
    </row>
    <row r="29" spans="1:9" s="2" customFormat="1" ht="12.75" x14ac:dyDescent="0.2">
      <c r="A29" s="18"/>
      <c r="B29" s="21"/>
      <c r="C29" s="21"/>
      <c r="D29" s="18"/>
      <c r="E29" s="22"/>
      <c r="F29" s="22"/>
      <c r="G29" s="22"/>
      <c r="H29" s="22"/>
    </row>
    <row r="30" spans="1:9" s="2" customFormat="1" ht="12.75" x14ac:dyDescent="0.2">
      <c r="A30" s="18"/>
      <c r="B30" s="21"/>
      <c r="C30" s="21"/>
      <c r="D30" s="18"/>
      <c r="E30" s="22"/>
      <c r="F30" s="22"/>
      <c r="G30" s="22"/>
      <c r="H30" s="22"/>
    </row>
    <row r="31" spans="1:9" s="2" customFormat="1" ht="12.75" x14ac:dyDescent="0.2">
      <c r="A31" s="18"/>
      <c r="B31" s="21"/>
      <c r="C31" s="21"/>
      <c r="D31" s="18"/>
      <c r="E31" s="122" t="s">
        <v>26</v>
      </c>
      <c r="F31" s="122"/>
      <c r="G31" s="123" t="s">
        <v>367</v>
      </c>
      <c r="H31" s="123"/>
    </row>
    <row r="32" spans="1:9" s="2" customFormat="1" ht="12.75" x14ac:dyDescent="0.2">
      <c r="A32" s="18"/>
      <c r="B32" s="21"/>
      <c r="C32" s="21"/>
      <c r="D32" s="18"/>
      <c r="E32" s="122" t="s">
        <v>21</v>
      </c>
      <c r="F32" s="122"/>
      <c r="G32" s="123" t="s">
        <v>36</v>
      </c>
      <c r="H32" s="123"/>
    </row>
    <row r="33" spans="1:10" s="2" customFormat="1" ht="12.75" x14ac:dyDescent="0.2">
      <c r="A33" s="18"/>
      <c r="B33" s="21"/>
      <c r="C33" s="21"/>
      <c r="D33" s="18"/>
      <c r="E33" s="122" t="s">
        <v>27</v>
      </c>
      <c r="F33" s="122"/>
      <c r="G33" s="129">
        <v>44362</v>
      </c>
      <c r="H33" s="123"/>
    </row>
    <row r="34" spans="1:10" s="2" customFormat="1" ht="12.75" x14ac:dyDescent="0.2">
      <c r="A34" s="23"/>
      <c r="B34" s="23"/>
      <c r="C34" s="23"/>
      <c r="D34" s="23"/>
      <c r="E34" s="131" t="s">
        <v>25</v>
      </c>
      <c r="F34" s="131"/>
      <c r="G34" s="132"/>
      <c r="H34" s="132"/>
    </row>
    <row r="35" spans="1:10" s="2" customFormat="1" ht="12.75" x14ac:dyDescent="0.2">
      <c r="A35" s="130"/>
      <c r="B35" s="130"/>
      <c r="C35" s="130"/>
      <c r="D35" s="130"/>
      <c r="E35" s="130"/>
      <c r="F35" s="130"/>
      <c r="G35" s="130"/>
      <c r="H35" s="19"/>
    </row>
    <row r="36" spans="1:10" s="2" customFormat="1" ht="12.75" x14ac:dyDescent="0.2">
      <c r="A36" s="8" t="s">
        <v>0</v>
      </c>
      <c r="B36" s="8"/>
      <c r="C36" s="4"/>
      <c r="D36" s="4"/>
      <c r="E36" s="4"/>
      <c r="H36" s="19"/>
    </row>
    <row r="37" spans="1:10" s="2" customFormat="1" ht="12.75" x14ac:dyDescent="0.2">
      <c r="A37" s="121" t="s">
        <v>5</v>
      </c>
      <c r="B37" s="121"/>
      <c r="C37" s="121"/>
      <c r="D37" s="121"/>
      <c r="E37" s="121"/>
      <c r="F37" s="121"/>
      <c r="G37" s="121"/>
      <c r="H37" s="19"/>
    </row>
    <row r="38" spans="1:10" s="2" customFormat="1" x14ac:dyDescent="0.25">
      <c r="A38" s="121" t="s">
        <v>4</v>
      </c>
      <c r="B38" s="121"/>
      <c r="C38" s="121"/>
      <c r="D38" s="121"/>
      <c r="E38" s="121"/>
      <c r="F38" s="121"/>
      <c r="G38" s="121"/>
      <c r="H38" s="19"/>
      <c r="I38" s="3"/>
      <c r="J38"/>
    </row>
    <row r="39" spans="1:10" s="121" customFormat="1" ht="15" customHeight="1" x14ac:dyDescent="0.2">
      <c r="A39" s="121" t="s">
        <v>19</v>
      </c>
    </row>
    <row r="40" spans="1:10" s="121" customFormat="1" ht="15" customHeight="1" x14ac:dyDescent="0.2">
      <c r="A40" s="121" t="s">
        <v>18</v>
      </c>
    </row>
    <row r="41" spans="1:10" s="2" customFormat="1" x14ac:dyDescent="0.25">
      <c r="A41" s="121" t="s">
        <v>6</v>
      </c>
      <c r="B41" s="121"/>
      <c r="C41" s="121"/>
      <c r="D41" s="121"/>
      <c r="E41" s="121"/>
      <c r="F41" s="121"/>
      <c r="G41" s="121"/>
      <c r="H41" s="19"/>
      <c r="J41"/>
    </row>
    <row r="42" spans="1:10" s="2" customFormat="1" ht="12.75" x14ac:dyDescent="0.2">
      <c r="A42" s="130"/>
      <c r="B42" s="130"/>
      <c r="C42" s="130"/>
      <c r="D42" s="130"/>
      <c r="E42" s="130"/>
      <c r="F42" s="130"/>
      <c r="G42" s="130"/>
      <c r="H42" s="19"/>
    </row>
    <row r="43" spans="1:10" s="2" customFormat="1" ht="12.75" x14ac:dyDescent="0.2">
      <c r="A43" s="130"/>
      <c r="B43" s="130"/>
      <c r="C43" s="130"/>
      <c r="D43" s="130"/>
      <c r="E43" s="130"/>
      <c r="F43" s="130"/>
      <c r="G43" s="130"/>
      <c r="H43" s="19"/>
    </row>
    <row r="44" spans="1:10" s="2" customFormat="1" ht="12.75" x14ac:dyDescent="0.2">
      <c r="A44" s="5"/>
      <c r="B44" s="5"/>
    </row>
    <row r="45" spans="1:10" s="2" customFormat="1" ht="12.75" x14ac:dyDescent="0.2">
      <c r="A45" s="5"/>
      <c r="B45" s="5"/>
    </row>
    <row r="46" spans="1:10" s="2" customFormat="1" ht="12.75" x14ac:dyDescent="0.2">
      <c r="A46" s="5"/>
      <c r="B46" s="5"/>
    </row>
    <row r="47" spans="1:10" s="2" customFormat="1" ht="12.75" x14ac:dyDescent="0.2">
      <c r="A47" s="5"/>
      <c r="B47" s="5"/>
    </row>
    <row r="48" spans="1:10" s="2" customFormat="1" ht="12.75" x14ac:dyDescent="0.2">
      <c r="A48" s="5"/>
      <c r="B48" s="5"/>
    </row>
    <row r="49" spans="1:2" s="2" customFormat="1" ht="12.75" x14ac:dyDescent="0.2">
      <c r="A49" s="5"/>
      <c r="B49" s="5"/>
    </row>
    <row r="50" spans="1:2" s="2" customFormat="1" ht="12.75" x14ac:dyDescent="0.2">
      <c r="A50" s="5"/>
      <c r="B50" s="5"/>
    </row>
    <row r="51" spans="1:2" s="2" customFormat="1" ht="12.75" x14ac:dyDescent="0.2">
      <c r="A51" s="5"/>
      <c r="B51" s="5"/>
    </row>
    <row r="52" spans="1:2" s="2" customFormat="1" ht="12.75" x14ac:dyDescent="0.2">
      <c r="A52" s="5"/>
      <c r="B52" s="5"/>
    </row>
    <row r="53" spans="1:2" s="2" customFormat="1" ht="12.75" x14ac:dyDescent="0.2">
      <c r="A53" s="5"/>
      <c r="B53" s="5"/>
    </row>
    <row r="54" spans="1:2" s="2" customFormat="1" ht="12.75" x14ac:dyDescent="0.2">
      <c r="A54" s="5"/>
      <c r="B54" s="5"/>
    </row>
    <row r="55" spans="1:2" s="2" customFormat="1" ht="12.75" x14ac:dyDescent="0.2">
      <c r="A55" s="5"/>
      <c r="B55" s="5"/>
    </row>
    <row r="56" spans="1:2" s="2" customFormat="1" ht="12.75" x14ac:dyDescent="0.2">
      <c r="A56" s="5"/>
      <c r="B56" s="5"/>
    </row>
    <row r="57" spans="1:2" s="2" customFormat="1" ht="12.75" x14ac:dyDescent="0.2">
      <c r="A57" s="5"/>
      <c r="B57" s="5"/>
    </row>
    <row r="58" spans="1:2" s="2" customFormat="1" ht="12.75" x14ac:dyDescent="0.2">
      <c r="A58" s="5"/>
      <c r="B58" s="5"/>
    </row>
    <row r="59" spans="1:2" s="2" customFormat="1" ht="12.75" x14ac:dyDescent="0.2">
      <c r="A59" s="5"/>
      <c r="B59" s="5"/>
    </row>
    <row r="60" spans="1:2" s="2" customFormat="1" ht="12.75" x14ac:dyDescent="0.2">
      <c r="A60" s="5"/>
      <c r="B60" s="5"/>
    </row>
    <row r="61" spans="1:2" s="2" customFormat="1" ht="12.75" x14ac:dyDescent="0.2">
      <c r="A61" s="5"/>
      <c r="B61" s="5"/>
    </row>
    <row r="62" spans="1:2" s="2" customFormat="1" ht="12.75" x14ac:dyDescent="0.2">
      <c r="A62" s="5"/>
      <c r="B62" s="5"/>
    </row>
    <row r="63" spans="1:2" s="2" customFormat="1" ht="12.75" x14ac:dyDescent="0.2">
      <c r="A63" s="5"/>
      <c r="B63" s="5"/>
    </row>
    <row r="64" spans="1:2" s="2" customFormat="1" ht="12.75" x14ac:dyDescent="0.2">
      <c r="A64" s="5"/>
      <c r="B64" s="5"/>
    </row>
    <row r="65" spans="1:2" s="2" customFormat="1" ht="12.75" x14ac:dyDescent="0.2">
      <c r="A65" s="5"/>
      <c r="B65" s="5"/>
    </row>
    <row r="66" spans="1:2" s="2" customFormat="1" ht="12.75" x14ac:dyDescent="0.2">
      <c r="A66" s="5"/>
      <c r="B66" s="5"/>
    </row>
    <row r="67" spans="1:2" s="2" customFormat="1" ht="12.75" x14ac:dyDescent="0.2">
      <c r="A67" s="5"/>
      <c r="B67" s="5"/>
    </row>
    <row r="68" spans="1:2" s="2" customFormat="1" ht="12.75" x14ac:dyDescent="0.2">
      <c r="A68" s="5"/>
      <c r="B68" s="5"/>
    </row>
    <row r="69" spans="1:2" s="2" customFormat="1" ht="12.75" x14ac:dyDescent="0.2">
      <c r="A69" s="5"/>
      <c r="B69" s="5"/>
    </row>
    <row r="70" spans="1:2" s="2" customFormat="1" ht="12.75" x14ac:dyDescent="0.2">
      <c r="A70" s="5"/>
      <c r="B70" s="5"/>
    </row>
    <row r="71" spans="1:2" s="2" customFormat="1" ht="12.75" x14ac:dyDescent="0.2">
      <c r="A71" s="5"/>
      <c r="B71" s="5"/>
    </row>
    <row r="72" spans="1:2" s="2" customFormat="1" ht="12.75" x14ac:dyDescent="0.2">
      <c r="A72" s="5"/>
      <c r="B72" s="5"/>
    </row>
    <row r="73" spans="1:2" s="2" customFormat="1" ht="12.75" x14ac:dyDescent="0.2">
      <c r="A73" s="5"/>
      <c r="B73" s="5"/>
    </row>
    <row r="74" spans="1:2" s="2" customFormat="1" ht="12.75" x14ac:dyDescent="0.2">
      <c r="A74" s="5"/>
      <c r="B74" s="5"/>
    </row>
    <row r="75" spans="1:2" s="2" customFormat="1" ht="12.75" x14ac:dyDescent="0.2">
      <c r="A75" s="5"/>
      <c r="B75" s="5"/>
    </row>
    <row r="76" spans="1:2" s="2" customFormat="1" ht="12.75" x14ac:dyDescent="0.2">
      <c r="A76" s="5"/>
      <c r="B76" s="5"/>
    </row>
    <row r="77" spans="1:2" s="2" customFormat="1" ht="12.75" x14ac:dyDescent="0.2">
      <c r="A77" s="5"/>
      <c r="B77" s="5"/>
    </row>
    <row r="78" spans="1:2" s="2" customFormat="1" ht="12.75" x14ac:dyDescent="0.2">
      <c r="A78" s="5"/>
      <c r="B78" s="5"/>
    </row>
    <row r="79" spans="1:2" s="2" customFormat="1" ht="12.75" x14ac:dyDescent="0.2">
      <c r="A79" s="5"/>
      <c r="B79" s="5"/>
    </row>
    <row r="80" spans="1:2" s="2" customFormat="1" ht="12.75" x14ac:dyDescent="0.2">
      <c r="A80" s="5"/>
      <c r="B80" s="5"/>
    </row>
    <row r="81" spans="1:2" s="2" customFormat="1" ht="12.75" x14ac:dyDescent="0.2">
      <c r="A81" s="5"/>
      <c r="B81" s="5"/>
    </row>
    <row r="82" spans="1:2" s="2" customFormat="1" ht="12.75" x14ac:dyDescent="0.2">
      <c r="A82" s="5"/>
      <c r="B82" s="5"/>
    </row>
    <row r="83" spans="1:2" s="2" customFormat="1" ht="12.75" x14ac:dyDescent="0.2">
      <c r="A83" s="5"/>
      <c r="B83" s="5"/>
    </row>
    <row r="84" spans="1:2" s="2" customFormat="1" ht="12.75" x14ac:dyDescent="0.2">
      <c r="A84" s="5"/>
      <c r="B84" s="5"/>
    </row>
    <row r="85" spans="1:2" s="2" customFormat="1" ht="12.75" x14ac:dyDescent="0.2">
      <c r="A85" s="5"/>
      <c r="B85" s="5"/>
    </row>
    <row r="86" spans="1:2" s="2" customFormat="1" ht="12.75" x14ac:dyDescent="0.2">
      <c r="A86" s="5"/>
      <c r="B86" s="5"/>
    </row>
    <row r="87" spans="1:2" s="2" customFormat="1" ht="12.75" x14ac:dyDescent="0.2">
      <c r="A87" s="5"/>
      <c r="B87" s="5"/>
    </row>
    <row r="88" spans="1:2" s="2" customFormat="1" ht="12.75" x14ac:dyDescent="0.2">
      <c r="A88" s="5"/>
      <c r="B88" s="5"/>
    </row>
    <row r="89" spans="1:2" s="2" customFormat="1" ht="12.75" x14ac:dyDescent="0.2">
      <c r="A89" s="5"/>
      <c r="B89" s="5"/>
    </row>
    <row r="90" spans="1:2" s="2" customFormat="1" ht="12.75" x14ac:dyDescent="0.2">
      <c r="A90" s="5"/>
      <c r="B90" s="5"/>
    </row>
    <row r="91" spans="1:2" s="2" customFormat="1" ht="12.75" x14ac:dyDescent="0.2">
      <c r="A91" s="5"/>
      <c r="B91" s="5"/>
    </row>
    <row r="92" spans="1:2" s="2" customFormat="1" ht="12.75" x14ac:dyDescent="0.2">
      <c r="A92" s="5"/>
      <c r="B92" s="5"/>
    </row>
    <row r="93" spans="1:2" s="2" customFormat="1" ht="12.75" x14ac:dyDescent="0.2">
      <c r="A93" s="5"/>
      <c r="B93" s="5"/>
    </row>
    <row r="94" spans="1:2" s="2" customFormat="1" ht="12.75" x14ac:dyDescent="0.2">
      <c r="A94" s="5"/>
      <c r="B94" s="5"/>
    </row>
    <row r="95" spans="1:2" s="2" customFormat="1" ht="12.75" x14ac:dyDescent="0.2">
      <c r="A95" s="5"/>
      <c r="B95" s="5"/>
    </row>
    <row r="96" spans="1:2" s="2" customFormat="1" ht="12.75" x14ac:dyDescent="0.2">
      <c r="A96" s="5"/>
      <c r="B96" s="5"/>
    </row>
    <row r="97" spans="1:2" s="2" customFormat="1" ht="12.75" x14ac:dyDescent="0.2">
      <c r="A97" s="5"/>
      <c r="B97" s="5"/>
    </row>
    <row r="98" spans="1:2" s="2" customFormat="1" ht="12.75" x14ac:dyDescent="0.2">
      <c r="A98" s="5"/>
      <c r="B98" s="5"/>
    </row>
    <row r="99" spans="1:2" s="2" customFormat="1" ht="12.75" x14ac:dyDescent="0.2">
      <c r="A99" s="5"/>
      <c r="B99" s="5"/>
    </row>
    <row r="100" spans="1:2" s="2" customFormat="1" ht="12.75" x14ac:dyDescent="0.2">
      <c r="A100" s="5"/>
      <c r="B100" s="5"/>
    </row>
    <row r="101" spans="1:2" s="2" customFormat="1" ht="12.75" x14ac:dyDescent="0.2">
      <c r="A101" s="5"/>
      <c r="B101" s="5"/>
    </row>
    <row r="102" spans="1:2" s="2" customFormat="1" ht="12.75" x14ac:dyDescent="0.2">
      <c r="A102" s="5"/>
      <c r="B102" s="5"/>
    </row>
    <row r="103" spans="1:2" s="2" customFormat="1" ht="12.75" x14ac:dyDescent="0.2">
      <c r="A103" s="5"/>
      <c r="B103" s="5"/>
    </row>
    <row r="104" spans="1:2" s="2" customFormat="1" ht="12.75" x14ac:dyDescent="0.2">
      <c r="A104" s="5"/>
      <c r="B104" s="5"/>
    </row>
    <row r="105" spans="1:2" s="2" customFormat="1" ht="12.75" x14ac:dyDescent="0.2">
      <c r="A105" s="5"/>
      <c r="B105" s="5"/>
    </row>
    <row r="106" spans="1:2" s="2" customFormat="1" ht="12.75" x14ac:dyDescent="0.2">
      <c r="A106" s="5"/>
      <c r="B106" s="5"/>
    </row>
    <row r="107" spans="1:2" s="2" customFormat="1" ht="12.75" x14ac:dyDescent="0.2">
      <c r="A107" s="5"/>
      <c r="B107" s="5"/>
    </row>
    <row r="108" spans="1:2" s="2" customFormat="1" ht="12.75" x14ac:dyDescent="0.2">
      <c r="A108" s="5"/>
      <c r="B108" s="5"/>
    </row>
    <row r="109" spans="1:2" s="2" customFormat="1" ht="12.75" x14ac:dyDescent="0.2">
      <c r="A109" s="5"/>
      <c r="B109" s="5"/>
    </row>
    <row r="110" spans="1:2" s="2" customFormat="1" ht="12.75" x14ac:dyDescent="0.2">
      <c r="A110" s="5"/>
      <c r="B110" s="5"/>
    </row>
    <row r="111" spans="1:2" s="2" customFormat="1" ht="12.75" x14ac:dyDescent="0.2">
      <c r="A111" s="5"/>
      <c r="B111" s="5"/>
    </row>
    <row r="112" spans="1:2" s="2" customFormat="1" ht="12.75" x14ac:dyDescent="0.2">
      <c r="A112" s="5"/>
      <c r="B112" s="5"/>
    </row>
    <row r="113" spans="1:2" s="2" customFormat="1" ht="12.75" x14ac:dyDescent="0.2">
      <c r="A113" s="5"/>
      <c r="B113" s="5"/>
    </row>
    <row r="114" spans="1:2" s="2" customFormat="1" ht="12.75" x14ac:dyDescent="0.2">
      <c r="A114" s="5"/>
      <c r="B114" s="5"/>
    </row>
    <row r="115" spans="1:2" s="2" customFormat="1" ht="12.75" x14ac:dyDescent="0.2">
      <c r="A115" s="5"/>
      <c r="B115" s="5"/>
    </row>
    <row r="116" spans="1:2" s="2" customFormat="1" ht="12.75" x14ac:dyDescent="0.2">
      <c r="A116" s="5"/>
      <c r="B116" s="5"/>
    </row>
    <row r="117" spans="1:2" s="2" customFormat="1" ht="12.75" x14ac:dyDescent="0.2">
      <c r="A117" s="5"/>
      <c r="B117" s="5"/>
    </row>
    <row r="118" spans="1:2" s="2" customFormat="1" ht="12.75" x14ac:dyDescent="0.2">
      <c r="A118" s="5"/>
      <c r="B118" s="5"/>
    </row>
    <row r="119" spans="1:2" s="2" customFormat="1" ht="12.75" x14ac:dyDescent="0.2">
      <c r="A119" s="5"/>
      <c r="B119" s="5"/>
    </row>
    <row r="120" spans="1:2" s="2" customFormat="1" ht="12.75" x14ac:dyDescent="0.2">
      <c r="A120" s="5"/>
      <c r="B120" s="5"/>
    </row>
    <row r="121" spans="1:2" s="2" customFormat="1" ht="12.75" x14ac:dyDescent="0.2">
      <c r="A121" s="5"/>
      <c r="B121" s="5"/>
    </row>
    <row r="122" spans="1:2" s="2" customFormat="1" ht="12.75" x14ac:dyDescent="0.2">
      <c r="A122" s="5"/>
      <c r="B122" s="5"/>
    </row>
    <row r="123" spans="1:2" s="2" customFormat="1" ht="12.75" x14ac:dyDescent="0.2">
      <c r="A123" s="5"/>
      <c r="B123" s="5"/>
    </row>
    <row r="124" spans="1:2" s="2" customFormat="1" ht="12.75" x14ac:dyDescent="0.2">
      <c r="A124" s="5"/>
      <c r="B124" s="5"/>
    </row>
    <row r="125" spans="1:2" s="2" customFormat="1" ht="12.75" x14ac:dyDescent="0.2">
      <c r="A125" s="5"/>
      <c r="B125" s="5"/>
    </row>
    <row r="126" spans="1:2" s="2" customFormat="1" ht="12.75" x14ac:dyDescent="0.2">
      <c r="A126" s="5"/>
      <c r="B126" s="5"/>
    </row>
    <row r="127" spans="1:2" s="2" customFormat="1" ht="12.75" x14ac:dyDescent="0.2">
      <c r="A127" s="5"/>
      <c r="B127" s="5"/>
    </row>
    <row r="128" spans="1:2" s="2" customFormat="1" ht="12.75" x14ac:dyDescent="0.2">
      <c r="A128" s="5"/>
      <c r="B128" s="5"/>
    </row>
    <row r="129" spans="1:2" s="2" customFormat="1" ht="12.75" x14ac:dyDescent="0.2">
      <c r="A129" s="5"/>
      <c r="B129" s="5"/>
    </row>
    <row r="130" spans="1:2" s="2" customFormat="1" ht="12.75" x14ac:dyDescent="0.2">
      <c r="A130" s="5"/>
      <c r="B130" s="5"/>
    </row>
    <row r="131" spans="1:2" s="2" customFormat="1" ht="12.75" x14ac:dyDescent="0.2">
      <c r="A131" s="5"/>
      <c r="B131" s="5"/>
    </row>
    <row r="132" spans="1:2" s="2" customFormat="1" ht="12.75" x14ac:dyDescent="0.2">
      <c r="A132" s="5"/>
      <c r="B132" s="5"/>
    </row>
    <row r="133" spans="1:2" s="2" customFormat="1" ht="12.75" x14ac:dyDescent="0.2">
      <c r="A133" s="5"/>
      <c r="B133" s="5"/>
    </row>
    <row r="134" spans="1:2" s="2" customFormat="1" ht="12.75" x14ac:dyDescent="0.2">
      <c r="A134" s="5"/>
      <c r="B134" s="5"/>
    </row>
    <row r="135" spans="1:2" s="2" customFormat="1" ht="12.75" x14ac:dyDescent="0.2">
      <c r="A135" s="5"/>
      <c r="B135" s="5"/>
    </row>
    <row r="136" spans="1:2" s="2" customFormat="1" ht="12.75" x14ac:dyDescent="0.2">
      <c r="A136" s="5"/>
      <c r="B136" s="5"/>
    </row>
    <row r="137" spans="1:2" s="2" customFormat="1" ht="12.75" x14ac:dyDescent="0.2">
      <c r="A137" s="5"/>
      <c r="B137" s="5"/>
    </row>
    <row r="138" spans="1:2" s="2" customFormat="1" ht="12.75" x14ac:dyDescent="0.2">
      <c r="A138" s="5"/>
      <c r="B138" s="5"/>
    </row>
    <row r="139" spans="1:2" s="2" customFormat="1" ht="12.75" x14ac:dyDescent="0.2">
      <c r="A139" s="5"/>
      <c r="B139" s="5"/>
    </row>
    <row r="140" spans="1:2" s="2" customFormat="1" ht="12.75" x14ac:dyDescent="0.2">
      <c r="A140" s="5"/>
      <c r="B140" s="5"/>
    </row>
    <row r="141" spans="1:2" s="2" customFormat="1" ht="12.75" x14ac:dyDescent="0.2">
      <c r="A141" s="5"/>
      <c r="B141" s="5"/>
    </row>
    <row r="142" spans="1:2" s="2" customFormat="1" ht="12.75" x14ac:dyDescent="0.2">
      <c r="A142" s="5"/>
      <c r="B142" s="5"/>
    </row>
    <row r="143" spans="1:2" s="2" customFormat="1" ht="12.75" x14ac:dyDescent="0.2">
      <c r="A143" s="5"/>
      <c r="B143" s="5"/>
    </row>
    <row r="144" spans="1:2" s="2" customFormat="1" ht="12.75" x14ac:dyDescent="0.2">
      <c r="A144" s="5"/>
      <c r="B144" s="5"/>
    </row>
    <row r="145" spans="1:2" s="2" customFormat="1" ht="12.75" x14ac:dyDescent="0.2">
      <c r="A145" s="5"/>
      <c r="B145" s="5"/>
    </row>
    <row r="146" spans="1:2" s="2" customFormat="1" ht="12.75" x14ac:dyDescent="0.2">
      <c r="A146" s="5"/>
      <c r="B146" s="5"/>
    </row>
    <row r="147" spans="1:2" s="2" customFormat="1" ht="12.75" x14ac:dyDescent="0.2">
      <c r="A147" s="5"/>
      <c r="B147" s="5"/>
    </row>
    <row r="148" spans="1:2" s="2" customFormat="1" ht="12.75" x14ac:dyDescent="0.2">
      <c r="A148" s="5"/>
      <c r="B148" s="5"/>
    </row>
    <row r="149" spans="1:2" s="2" customFormat="1" ht="12.75" x14ac:dyDescent="0.2">
      <c r="A149" s="5"/>
      <c r="B149" s="5"/>
    </row>
    <row r="150" spans="1:2" s="2" customFormat="1" ht="12.75" x14ac:dyDescent="0.2">
      <c r="A150" s="5"/>
      <c r="B150" s="5"/>
    </row>
    <row r="151" spans="1:2" s="2" customFormat="1" ht="12.75" x14ac:dyDescent="0.2">
      <c r="A151" s="5"/>
      <c r="B151" s="5"/>
    </row>
    <row r="152" spans="1:2" s="2" customFormat="1" ht="12.75" x14ac:dyDescent="0.2">
      <c r="A152" s="5"/>
      <c r="B152" s="5"/>
    </row>
    <row r="153" spans="1:2" s="2" customFormat="1" ht="12.75" x14ac:dyDescent="0.2">
      <c r="A153" s="5"/>
      <c r="B153" s="5"/>
    </row>
    <row r="154" spans="1:2" s="2" customFormat="1" ht="12.75" x14ac:dyDescent="0.2">
      <c r="A154" s="5"/>
      <c r="B154" s="5"/>
    </row>
    <row r="155" spans="1:2" s="2" customFormat="1" ht="12.75" x14ac:dyDescent="0.2">
      <c r="A155" s="5"/>
      <c r="B155" s="5"/>
    </row>
    <row r="156" spans="1:2" s="2" customFormat="1" ht="12.75" x14ac:dyDescent="0.2">
      <c r="A156" s="5"/>
      <c r="B156" s="5"/>
    </row>
    <row r="157" spans="1:2" s="2" customFormat="1" ht="12.75" x14ac:dyDescent="0.2">
      <c r="A157" s="5"/>
      <c r="B157" s="5"/>
    </row>
    <row r="158" spans="1:2" s="2" customFormat="1" ht="12.75" x14ac:dyDescent="0.2">
      <c r="A158" s="5"/>
      <c r="B158" s="5"/>
    </row>
    <row r="159" spans="1:2" s="2" customFormat="1" ht="12.75" x14ac:dyDescent="0.2">
      <c r="A159" s="5"/>
      <c r="B159" s="5"/>
    </row>
    <row r="160" spans="1:2" s="2" customFormat="1" ht="12.75" x14ac:dyDescent="0.2">
      <c r="A160" s="5"/>
      <c r="B160" s="5"/>
    </row>
    <row r="161" spans="1:2" s="2" customFormat="1" ht="12.75" x14ac:dyDescent="0.2">
      <c r="A161" s="5"/>
      <c r="B161" s="5"/>
    </row>
    <row r="162" spans="1:2" s="2" customFormat="1" ht="12.75" x14ac:dyDescent="0.2">
      <c r="A162" s="5"/>
      <c r="B162" s="5"/>
    </row>
    <row r="163" spans="1:2" s="2" customFormat="1" ht="12.75" x14ac:dyDescent="0.2">
      <c r="A163" s="5"/>
      <c r="B163" s="5"/>
    </row>
    <row r="164" spans="1:2" s="2" customFormat="1" ht="12.75" x14ac:dyDescent="0.2">
      <c r="A164" s="5"/>
      <c r="B164" s="5"/>
    </row>
    <row r="165" spans="1:2" s="2" customFormat="1" ht="12.75" x14ac:dyDescent="0.2">
      <c r="A165" s="5"/>
      <c r="B165" s="5"/>
    </row>
    <row r="166" spans="1:2" s="2" customFormat="1" ht="12.75" x14ac:dyDescent="0.2">
      <c r="A166" s="5"/>
      <c r="B166" s="5"/>
    </row>
    <row r="167" spans="1:2" s="2" customFormat="1" ht="12.75" x14ac:dyDescent="0.2">
      <c r="A167" s="5"/>
      <c r="B167" s="5"/>
    </row>
    <row r="168" spans="1:2" s="2" customFormat="1" ht="12.75" x14ac:dyDescent="0.2">
      <c r="A168" s="5"/>
      <c r="B168" s="5"/>
    </row>
    <row r="169" spans="1:2" s="2" customFormat="1" ht="12.75" x14ac:dyDescent="0.2">
      <c r="A169" s="5"/>
      <c r="B169" s="5"/>
    </row>
    <row r="170" spans="1:2" s="2" customFormat="1" ht="12.75" x14ac:dyDescent="0.2">
      <c r="A170" s="5"/>
      <c r="B170" s="5"/>
    </row>
    <row r="171" spans="1:2" s="2" customFormat="1" ht="12.75" x14ac:dyDescent="0.2">
      <c r="A171" s="5"/>
      <c r="B171" s="5"/>
    </row>
    <row r="172" spans="1:2" s="2" customFormat="1" ht="12.75" x14ac:dyDescent="0.2">
      <c r="A172" s="5"/>
      <c r="B172" s="5"/>
    </row>
    <row r="173" spans="1:2" s="2" customFormat="1" ht="12.75" x14ac:dyDescent="0.2">
      <c r="A173" s="5"/>
      <c r="B173" s="5"/>
    </row>
    <row r="174" spans="1:2" s="2" customFormat="1" ht="12.75" x14ac:dyDescent="0.2">
      <c r="A174" s="5"/>
      <c r="B174" s="5"/>
    </row>
    <row r="175" spans="1:2" s="2" customFormat="1" ht="12.75" x14ac:dyDescent="0.2">
      <c r="A175" s="5"/>
      <c r="B175" s="5"/>
    </row>
    <row r="176" spans="1:2" s="2" customFormat="1" ht="12.75" x14ac:dyDescent="0.2">
      <c r="A176" s="5"/>
      <c r="B176" s="5"/>
    </row>
    <row r="177" spans="1:2" s="2" customFormat="1" ht="12.75" x14ac:dyDescent="0.2">
      <c r="A177" s="5"/>
      <c r="B177" s="5"/>
    </row>
    <row r="178" spans="1:2" s="2" customFormat="1" ht="12.75" x14ac:dyDescent="0.2">
      <c r="A178" s="5"/>
      <c r="B178" s="5"/>
    </row>
    <row r="179" spans="1:2" s="2" customFormat="1" ht="12.75" x14ac:dyDescent="0.2">
      <c r="A179" s="5"/>
      <c r="B179" s="5"/>
    </row>
    <row r="180" spans="1:2" s="2" customFormat="1" ht="12.75" x14ac:dyDescent="0.2">
      <c r="A180" s="5"/>
      <c r="B180" s="5"/>
    </row>
    <row r="181" spans="1:2" s="2" customFormat="1" ht="12.75" x14ac:dyDescent="0.2">
      <c r="A181" s="5"/>
      <c r="B181" s="5"/>
    </row>
    <row r="182" spans="1:2" s="2" customFormat="1" ht="12.75" x14ac:dyDescent="0.2">
      <c r="A182" s="5"/>
      <c r="B182" s="5"/>
    </row>
    <row r="183" spans="1:2" s="2" customFormat="1" ht="12.75" x14ac:dyDescent="0.2">
      <c r="A183" s="5"/>
      <c r="B183" s="5"/>
    </row>
    <row r="184" spans="1:2" s="2" customFormat="1" ht="12.75" x14ac:dyDescent="0.2">
      <c r="A184" s="5"/>
      <c r="B184" s="5"/>
    </row>
    <row r="185" spans="1:2" s="2" customFormat="1" ht="12.75" x14ac:dyDescent="0.2">
      <c r="A185" s="5"/>
      <c r="B185" s="5"/>
    </row>
    <row r="186" spans="1:2" s="2" customFormat="1" ht="12.75" x14ac:dyDescent="0.2">
      <c r="A186" s="5"/>
      <c r="B186" s="5"/>
    </row>
    <row r="187" spans="1:2" s="2" customFormat="1" ht="12.75" x14ac:dyDescent="0.2">
      <c r="A187" s="5"/>
      <c r="B187" s="5"/>
    </row>
    <row r="188" spans="1:2" s="2" customFormat="1" ht="12.75" x14ac:dyDescent="0.2">
      <c r="A188" s="5"/>
      <c r="B188" s="5"/>
    </row>
    <row r="189" spans="1:2" s="2" customFormat="1" ht="12.75" x14ac:dyDescent="0.2">
      <c r="A189" s="5"/>
      <c r="B189" s="5"/>
    </row>
    <row r="190" spans="1:2" s="2" customFormat="1" ht="12.75" x14ac:dyDescent="0.2">
      <c r="A190" s="5"/>
      <c r="B190" s="5"/>
    </row>
    <row r="191" spans="1:2" s="2" customFormat="1" ht="12.75" x14ac:dyDescent="0.2">
      <c r="A191" s="5"/>
      <c r="B191" s="5"/>
    </row>
    <row r="192" spans="1:2" s="2" customFormat="1" ht="12.75" x14ac:dyDescent="0.2">
      <c r="A192" s="5"/>
      <c r="B192" s="5"/>
    </row>
    <row r="193" spans="1:2" s="2" customFormat="1" ht="12.75" x14ac:dyDescent="0.2">
      <c r="A193" s="5"/>
      <c r="B193" s="5"/>
    </row>
    <row r="194" spans="1:2" s="2" customFormat="1" ht="12.75" x14ac:dyDescent="0.2">
      <c r="A194" s="5"/>
      <c r="B194" s="5"/>
    </row>
    <row r="195" spans="1:2" s="2" customFormat="1" ht="12.75" x14ac:dyDescent="0.2">
      <c r="A195" s="5"/>
      <c r="B195" s="5"/>
    </row>
    <row r="196" spans="1:2" s="2" customFormat="1" ht="12.75" x14ac:dyDescent="0.2">
      <c r="A196" s="5"/>
      <c r="B196" s="5"/>
    </row>
    <row r="197" spans="1:2" s="2" customFormat="1" ht="12.75" x14ac:dyDescent="0.2">
      <c r="A197" s="5"/>
      <c r="B197" s="5"/>
    </row>
    <row r="198" spans="1:2" s="2" customFormat="1" ht="12.75" x14ac:dyDescent="0.2">
      <c r="A198" s="5"/>
      <c r="B198" s="5"/>
    </row>
    <row r="199" spans="1:2" s="2" customFormat="1" ht="12.75" x14ac:dyDescent="0.2">
      <c r="A199" s="5"/>
      <c r="B199" s="5"/>
    </row>
    <row r="200" spans="1:2" s="2" customFormat="1" ht="12.75" x14ac:dyDescent="0.2">
      <c r="A200" s="5"/>
      <c r="B200" s="5"/>
    </row>
    <row r="201" spans="1:2" s="2" customFormat="1" ht="12.75" x14ac:dyDescent="0.2">
      <c r="A201" s="5"/>
      <c r="B201" s="5"/>
    </row>
    <row r="202" spans="1:2" s="2" customFormat="1" ht="12.75" x14ac:dyDescent="0.2">
      <c r="A202" s="5"/>
      <c r="B202" s="5"/>
    </row>
    <row r="203" spans="1:2" s="2" customFormat="1" ht="12.75" x14ac:dyDescent="0.2">
      <c r="A203" s="5"/>
      <c r="B203" s="5"/>
    </row>
    <row r="204" spans="1:2" s="2" customFormat="1" ht="12.75" x14ac:dyDescent="0.2">
      <c r="A204" s="5"/>
      <c r="B204" s="5"/>
    </row>
    <row r="205" spans="1:2" s="2" customFormat="1" ht="12.75" x14ac:dyDescent="0.2">
      <c r="A205" s="5"/>
      <c r="B205" s="5"/>
    </row>
    <row r="206" spans="1:2" s="2" customFormat="1" ht="12.75" x14ac:dyDescent="0.2">
      <c r="A206" s="5"/>
      <c r="B206" s="5"/>
    </row>
    <row r="207" spans="1:2" s="2" customFormat="1" ht="12.75" x14ac:dyDescent="0.2">
      <c r="A207" s="5"/>
      <c r="B207" s="5"/>
    </row>
    <row r="208" spans="1:2" s="2" customFormat="1" ht="12.75" x14ac:dyDescent="0.2">
      <c r="A208" s="5"/>
      <c r="B208" s="5"/>
    </row>
    <row r="209" spans="1:2" s="2" customFormat="1" ht="12.75" x14ac:dyDescent="0.2">
      <c r="A209" s="5"/>
      <c r="B209" s="5"/>
    </row>
    <row r="210" spans="1:2" s="2" customFormat="1" ht="12.75" x14ac:dyDescent="0.2">
      <c r="A210" s="5"/>
      <c r="B210" s="5"/>
    </row>
    <row r="211" spans="1:2" s="2" customFormat="1" ht="12.75" x14ac:dyDescent="0.2">
      <c r="A211" s="5"/>
      <c r="B211" s="5"/>
    </row>
    <row r="212" spans="1:2" s="2" customFormat="1" ht="12.75" x14ac:dyDescent="0.2">
      <c r="A212" s="5"/>
      <c r="B212" s="5"/>
    </row>
    <row r="213" spans="1:2" s="2" customFormat="1" ht="12.75" x14ac:dyDescent="0.2">
      <c r="A213" s="5"/>
      <c r="B213" s="5"/>
    </row>
    <row r="214" spans="1:2" s="2" customFormat="1" ht="12.75" x14ac:dyDescent="0.2">
      <c r="A214" s="5"/>
      <c r="B214" s="5"/>
    </row>
    <row r="215" spans="1:2" s="2" customFormat="1" ht="12.75" x14ac:dyDescent="0.2">
      <c r="A215" s="5"/>
      <c r="B215" s="5"/>
    </row>
    <row r="216" spans="1:2" s="2" customFormat="1" ht="12.75" x14ac:dyDescent="0.2">
      <c r="A216" s="5"/>
      <c r="B216" s="5"/>
    </row>
    <row r="217" spans="1:2" s="2" customFormat="1" ht="12.75" x14ac:dyDescent="0.2">
      <c r="A217" s="5"/>
      <c r="B217" s="5"/>
    </row>
    <row r="218" spans="1:2" s="2" customFormat="1" ht="12.75" x14ac:dyDescent="0.2">
      <c r="A218" s="5"/>
      <c r="B218" s="5"/>
    </row>
    <row r="219" spans="1:2" s="2" customFormat="1" ht="12.75" x14ac:dyDescent="0.2">
      <c r="A219" s="5"/>
      <c r="B219" s="5"/>
    </row>
    <row r="220" spans="1:2" s="2" customFormat="1" ht="12.75" x14ac:dyDescent="0.2">
      <c r="A220" s="5"/>
      <c r="B220" s="5"/>
    </row>
    <row r="221" spans="1:2" s="2" customFormat="1" ht="12.75" x14ac:dyDescent="0.2">
      <c r="A221" s="5"/>
      <c r="B221" s="5"/>
    </row>
    <row r="222" spans="1:2" s="2" customFormat="1" ht="12.75" x14ac:dyDescent="0.2">
      <c r="A222" s="5"/>
      <c r="B222" s="5"/>
    </row>
    <row r="223" spans="1:2" s="2" customFormat="1" ht="12.75" x14ac:dyDescent="0.2">
      <c r="A223" s="5"/>
      <c r="B223" s="5"/>
    </row>
    <row r="224" spans="1:2" s="2" customFormat="1" ht="12.75" x14ac:dyDescent="0.2">
      <c r="A224" s="5"/>
      <c r="B224" s="5"/>
    </row>
    <row r="225" spans="1:2" s="2" customFormat="1" ht="12.75" x14ac:dyDescent="0.2">
      <c r="A225" s="5"/>
      <c r="B225" s="5"/>
    </row>
    <row r="226" spans="1:2" s="2" customFormat="1" ht="12.75" x14ac:dyDescent="0.2">
      <c r="A226" s="5"/>
      <c r="B226" s="5"/>
    </row>
    <row r="227" spans="1:2" s="2" customFormat="1" ht="12.75" x14ac:dyDescent="0.2">
      <c r="A227" s="5"/>
      <c r="B227" s="5"/>
    </row>
    <row r="228" spans="1:2" s="2" customFormat="1" ht="12.75" x14ac:dyDescent="0.2">
      <c r="A228" s="5"/>
      <c r="B228" s="5"/>
    </row>
    <row r="229" spans="1:2" s="2" customFormat="1" ht="12.75" x14ac:dyDescent="0.2">
      <c r="A229" s="5"/>
      <c r="B229" s="5"/>
    </row>
    <row r="230" spans="1:2" s="2" customFormat="1" ht="12.75" x14ac:dyDescent="0.2">
      <c r="A230" s="5"/>
      <c r="B230" s="5"/>
    </row>
    <row r="231" spans="1:2" s="2" customFormat="1" ht="12.75" x14ac:dyDescent="0.2">
      <c r="A231" s="5"/>
      <c r="B231" s="5"/>
    </row>
    <row r="232" spans="1:2" s="2" customFormat="1" ht="12.75" x14ac:dyDescent="0.2">
      <c r="A232" s="5"/>
      <c r="B232" s="5"/>
    </row>
    <row r="233" spans="1:2" s="2" customFormat="1" ht="12.75" x14ac:dyDescent="0.2">
      <c r="A233" s="5"/>
      <c r="B233" s="5"/>
    </row>
    <row r="234" spans="1:2" s="2" customFormat="1" ht="12.75" x14ac:dyDescent="0.2">
      <c r="A234" s="5"/>
      <c r="B234" s="5"/>
    </row>
    <row r="235" spans="1:2" s="2" customFormat="1" ht="12.75" x14ac:dyDescent="0.2">
      <c r="A235" s="5"/>
      <c r="B235" s="5"/>
    </row>
    <row r="236" spans="1:2" s="2" customFormat="1" ht="12.75" x14ac:dyDescent="0.2">
      <c r="A236" s="5"/>
      <c r="B236" s="5"/>
    </row>
    <row r="237" spans="1:2" s="2" customFormat="1" ht="12.75" x14ac:dyDescent="0.2">
      <c r="A237" s="5"/>
      <c r="B237" s="5"/>
    </row>
    <row r="238" spans="1:2" s="2" customFormat="1" ht="12.75" x14ac:dyDescent="0.2">
      <c r="A238" s="5"/>
      <c r="B238" s="5"/>
    </row>
    <row r="239" spans="1:2" s="2" customFormat="1" ht="12.75" x14ac:dyDescent="0.2">
      <c r="A239" s="5"/>
      <c r="B239" s="5"/>
    </row>
    <row r="240" spans="1:2" s="2" customFormat="1" ht="12.75" x14ac:dyDescent="0.2">
      <c r="A240" s="5"/>
      <c r="B240" s="5"/>
    </row>
    <row r="241" spans="1:2" s="2" customFormat="1" ht="12.75" x14ac:dyDescent="0.2">
      <c r="A241" s="5"/>
      <c r="B241" s="5"/>
    </row>
    <row r="242" spans="1:2" s="2" customFormat="1" ht="12.75" x14ac:dyDescent="0.2">
      <c r="A242" s="5"/>
      <c r="B242" s="5"/>
    </row>
    <row r="243" spans="1:2" s="2" customFormat="1" ht="12.75" x14ac:dyDescent="0.2">
      <c r="A243" s="5"/>
      <c r="B243" s="5"/>
    </row>
    <row r="244" spans="1:2" s="2" customFormat="1" ht="12.75" x14ac:dyDescent="0.2">
      <c r="A244" s="5"/>
      <c r="B244" s="5"/>
    </row>
    <row r="245" spans="1:2" s="2" customFormat="1" ht="12.75" x14ac:dyDescent="0.2">
      <c r="A245" s="5"/>
      <c r="B245" s="5"/>
    </row>
    <row r="246" spans="1:2" s="2" customFormat="1" ht="12.75" x14ac:dyDescent="0.2">
      <c r="A246" s="5"/>
      <c r="B246" s="5"/>
    </row>
    <row r="247" spans="1:2" s="2" customFormat="1" ht="12.75" x14ac:dyDescent="0.2">
      <c r="A247" s="5"/>
      <c r="B247" s="5"/>
    </row>
    <row r="248" spans="1:2" s="2" customFormat="1" ht="12.75" x14ac:dyDescent="0.2">
      <c r="A248" s="5"/>
      <c r="B248" s="5"/>
    </row>
    <row r="249" spans="1:2" s="2" customFormat="1" ht="12.75" x14ac:dyDescent="0.2">
      <c r="A249" s="5"/>
      <c r="B249" s="5"/>
    </row>
    <row r="250" spans="1:2" s="2" customFormat="1" ht="12.75" x14ac:dyDescent="0.2">
      <c r="A250" s="5"/>
      <c r="B250" s="5"/>
    </row>
    <row r="251" spans="1:2" s="2" customFormat="1" ht="12.75" x14ac:dyDescent="0.2">
      <c r="A251" s="5"/>
      <c r="B251" s="5"/>
    </row>
    <row r="252" spans="1:2" s="2" customFormat="1" ht="12.75" x14ac:dyDescent="0.2">
      <c r="A252" s="5"/>
      <c r="B252" s="5"/>
    </row>
    <row r="253" spans="1:2" s="2" customFormat="1" ht="12.75" x14ac:dyDescent="0.2">
      <c r="A253" s="5"/>
      <c r="B253" s="5"/>
    </row>
    <row r="254" spans="1:2" s="2" customFormat="1" ht="12.75" x14ac:dyDescent="0.2">
      <c r="A254" s="5"/>
      <c r="B254" s="5"/>
    </row>
    <row r="255" spans="1:2" s="2" customFormat="1" ht="12.75" x14ac:dyDescent="0.2">
      <c r="A255" s="5"/>
      <c r="B255" s="5"/>
    </row>
    <row r="256" spans="1:2" s="2" customFormat="1" ht="12.75" x14ac:dyDescent="0.2">
      <c r="A256" s="5"/>
      <c r="B256" s="5"/>
    </row>
    <row r="257" spans="1:2" s="2" customFormat="1" ht="12.75" x14ac:dyDescent="0.2">
      <c r="A257" s="5"/>
      <c r="B257" s="5"/>
    </row>
    <row r="258" spans="1:2" s="2" customFormat="1" ht="12.75" x14ac:dyDescent="0.2">
      <c r="A258" s="5"/>
      <c r="B258" s="5"/>
    </row>
    <row r="259" spans="1:2" s="2" customFormat="1" ht="12.75" x14ac:dyDescent="0.2">
      <c r="A259" s="5"/>
      <c r="B259" s="5"/>
    </row>
    <row r="260" spans="1:2" s="2" customFormat="1" ht="12.75" x14ac:dyDescent="0.2">
      <c r="A260" s="5"/>
      <c r="B260" s="5"/>
    </row>
    <row r="261" spans="1:2" s="2" customFormat="1" ht="12.75" x14ac:dyDescent="0.2">
      <c r="A261" s="5"/>
      <c r="B261" s="5"/>
    </row>
    <row r="262" spans="1:2" s="2" customFormat="1" ht="12.75" x14ac:dyDescent="0.2">
      <c r="A262" s="5"/>
      <c r="B262" s="5"/>
    </row>
    <row r="263" spans="1:2" s="2" customFormat="1" ht="12.75" x14ac:dyDescent="0.2">
      <c r="A263" s="5"/>
      <c r="B263" s="5"/>
    </row>
    <row r="264" spans="1:2" s="2" customFormat="1" ht="12.75" x14ac:dyDescent="0.2">
      <c r="A264" s="5"/>
      <c r="B264" s="5"/>
    </row>
    <row r="265" spans="1:2" s="2" customFormat="1" ht="12.75" x14ac:dyDescent="0.2">
      <c r="A265" s="5"/>
      <c r="B265" s="5"/>
    </row>
    <row r="266" spans="1:2" s="2" customFormat="1" ht="12.75" x14ac:dyDescent="0.2">
      <c r="A266" s="5"/>
      <c r="B266" s="5"/>
    </row>
    <row r="267" spans="1:2" s="2" customFormat="1" ht="12.75" x14ac:dyDescent="0.2">
      <c r="A267" s="5"/>
      <c r="B267" s="5"/>
    </row>
    <row r="268" spans="1:2" s="2" customFormat="1" ht="12.75" x14ac:dyDescent="0.2">
      <c r="A268" s="5"/>
      <c r="B268" s="5"/>
    </row>
    <row r="269" spans="1:2" s="2" customFormat="1" ht="12.75" x14ac:dyDescent="0.2">
      <c r="A269" s="5"/>
      <c r="B269" s="5"/>
    </row>
    <row r="270" spans="1:2" s="2" customFormat="1" ht="12.75" x14ac:dyDescent="0.2">
      <c r="A270" s="5"/>
      <c r="B270" s="5"/>
    </row>
    <row r="271" spans="1:2" s="2" customFormat="1" ht="12.75" x14ac:dyDescent="0.2">
      <c r="A271" s="5"/>
      <c r="B271" s="5"/>
    </row>
    <row r="272" spans="1:2" s="2" customFormat="1" ht="12.75" x14ac:dyDescent="0.2">
      <c r="A272" s="5"/>
      <c r="B272" s="5"/>
    </row>
    <row r="273" spans="1:2" s="2" customFormat="1" ht="12.75" x14ac:dyDescent="0.2">
      <c r="A273" s="5"/>
      <c r="B273" s="5"/>
    </row>
    <row r="274" spans="1:2" s="2" customFormat="1" ht="12.75" x14ac:dyDescent="0.2">
      <c r="A274" s="5"/>
      <c r="B274" s="5"/>
    </row>
    <row r="275" spans="1:2" s="2" customFormat="1" ht="12.75" x14ac:dyDescent="0.2">
      <c r="A275" s="5"/>
      <c r="B275" s="5"/>
    </row>
    <row r="276" spans="1:2" s="2" customFormat="1" ht="12.75" x14ac:dyDescent="0.2">
      <c r="A276" s="5"/>
      <c r="B276" s="5"/>
    </row>
    <row r="277" spans="1:2" s="2" customFormat="1" ht="12.75" x14ac:dyDescent="0.2">
      <c r="A277" s="5"/>
      <c r="B277" s="5"/>
    </row>
    <row r="278" spans="1:2" s="2" customFormat="1" ht="12.75" x14ac:dyDescent="0.2">
      <c r="A278" s="5"/>
      <c r="B278" s="5"/>
    </row>
    <row r="279" spans="1:2" s="2" customFormat="1" ht="12.75" x14ac:dyDescent="0.2">
      <c r="A279" s="5"/>
      <c r="B279" s="5"/>
    </row>
    <row r="280" spans="1:2" s="2" customFormat="1" ht="12.75" x14ac:dyDescent="0.2">
      <c r="A280" s="5"/>
      <c r="B280" s="5"/>
    </row>
    <row r="281" spans="1:2" s="2" customFormat="1" ht="12.75" x14ac:dyDescent="0.2">
      <c r="A281" s="5"/>
      <c r="B281" s="5"/>
    </row>
    <row r="282" spans="1:2" s="2" customFormat="1" ht="12.75" x14ac:dyDescent="0.2">
      <c r="A282" s="5"/>
      <c r="B282" s="5"/>
    </row>
    <row r="283" spans="1:2" s="2" customFormat="1" ht="12.75" x14ac:dyDescent="0.2">
      <c r="A283" s="5"/>
      <c r="B283" s="5"/>
    </row>
    <row r="284" spans="1:2" s="2" customFormat="1" ht="12.75" x14ac:dyDescent="0.2">
      <c r="A284" s="5"/>
      <c r="B284" s="5"/>
    </row>
    <row r="285" spans="1:2" s="2" customFormat="1" ht="12.75" x14ac:dyDescent="0.2">
      <c r="A285" s="5"/>
      <c r="B285" s="5"/>
    </row>
    <row r="286" spans="1:2" s="2" customFormat="1" ht="12.75" x14ac:dyDescent="0.2">
      <c r="A286" s="5"/>
      <c r="B286" s="5"/>
    </row>
    <row r="287" spans="1:2" s="2" customFormat="1" ht="12.75" x14ac:dyDescent="0.2">
      <c r="A287" s="5"/>
      <c r="B287" s="5"/>
    </row>
    <row r="288" spans="1:2" s="2" customFormat="1" ht="12.75" x14ac:dyDescent="0.2">
      <c r="A288" s="5"/>
      <c r="B288" s="5"/>
    </row>
    <row r="289" spans="1:2" s="2" customFormat="1" ht="12.75" x14ac:dyDescent="0.2">
      <c r="A289" s="5"/>
      <c r="B289" s="5"/>
    </row>
    <row r="290" spans="1:2" s="2" customFormat="1" ht="12.75" x14ac:dyDescent="0.2">
      <c r="A290" s="5"/>
      <c r="B290" s="5"/>
    </row>
    <row r="291" spans="1:2" s="2" customFormat="1" ht="12.75" x14ac:dyDescent="0.2">
      <c r="A291" s="5"/>
      <c r="B291" s="5"/>
    </row>
    <row r="292" spans="1:2" s="2" customFormat="1" ht="12.75" x14ac:dyDescent="0.2">
      <c r="A292" s="5"/>
      <c r="B292" s="5"/>
    </row>
    <row r="293" spans="1:2" s="2" customFormat="1" ht="12.75" x14ac:dyDescent="0.2">
      <c r="A293" s="5"/>
      <c r="B293" s="5"/>
    </row>
    <row r="294" spans="1:2" s="2" customFormat="1" ht="12.75" x14ac:dyDescent="0.2">
      <c r="A294" s="5"/>
      <c r="B294" s="5"/>
    </row>
    <row r="295" spans="1:2" s="2" customFormat="1" ht="12.75" x14ac:dyDescent="0.2">
      <c r="A295" s="5"/>
      <c r="B295" s="5"/>
    </row>
    <row r="296" spans="1:2" s="2" customFormat="1" ht="12.75" x14ac:dyDescent="0.2">
      <c r="A296" s="5"/>
      <c r="B296" s="5"/>
    </row>
    <row r="297" spans="1:2" s="2" customFormat="1" ht="12.75" x14ac:dyDescent="0.2">
      <c r="A297" s="5"/>
      <c r="B297" s="5"/>
    </row>
    <row r="298" spans="1:2" s="2" customFormat="1" ht="12.75" x14ac:dyDescent="0.2">
      <c r="A298" s="5"/>
      <c r="B298" s="5"/>
    </row>
    <row r="299" spans="1:2" s="2" customFormat="1" ht="12.75" x14ac:dyDescent="0.2">
      <c r="A299" s="5"/>
      <c r="B299" s="5"/>
    </row>
    <row r="300" spans="1:2" s="2" customFormat="1" ht="12.75" x14ac:dyDescent="0.2">
      <c r="A300" s="5"/>
      <c r="B300" s="5"/>
    </row>
    <row r="301" spans="1:2" s="2" customFormat="1" ht="12.75" x14ac:dyDescent="0.2">
      <c r="A301" s="5"/>
      <c r="B301" s="5"/>
    </row>
    <row r="302" spans="1:2" s="2" customFormat="1" ht="12.75" x14ac:dyDescent="0.2">
      <c r="A302" s="5"/>
      <c r="B302" s="5"/>
    </row>
    <row r="303" spans="1:2" s="2" customFormat="1" ht="12.75" x14ac:dyDescent="0.2">
      <c r="A303" s="5"/>
      <c r="B303" s="5"/>
    </row>
    <row r="304" spans="1:2" s="2" customFormat="1" ht="12.75" x14ac:dyDescent="0.2">
      <c r="A304" s="5"/>
      <c r="B304" s="5"/>
    </row>
    <row r="305" spans="1:2" s="2" customFormat="1" ht="12.75" x14ac:dyDescent="0.2">
      <c r="A305" s="5"/>
      <c r="B305" s="5"/>
    </row>
    <row r="306" spans="1:2" s="2" customFormat="1" ht="12.75" x14ac:dyDescent="0.2">
      <c r="A306" s="5"/>
      <c r="B306" s="5"/>
    </row>
    <row r="307" spans="1:2" s="2" customFormat="1" ht="12.75" x14ac:dyDescent="0.2">
      <c r="A307" s="5"/>
      <c r="B307" s="5"/>
    </row>
    <row r="308" spans="1:2" s="2" customFormat="1" ht="12.75" x14ac:dyDescent="0.2">
      <c r="A308" s="5"/>
      <c r="B308" s="5"/>
    </row>
    <row r="309" spans="1:2" s="2" customFormat="1" ht="12.75" x14ac:dyDescent="0.2">
      <c r="A309" s="5"/>
      <c r="B309" s="5"/>
    </row>
    <row r="310" spans="1:2" s="2" customFormat="1" ht="12.75" x14ac:dyDescent="0.2">
      <c r="A310" s="5"/>
      <c r="B310" s="5"/>
    </row>
    <row r="311" spans="1:2" s="2" customFormat="1" ht="12.75" x14ac:dyDescent="0.2">
      <c r="A311" s="5"/>
      <c r="B311" s="5"/>
    </row>
    <row r="312" spans="1:2" s="2" customFormat="1" ht="12.75" x14ac:dyDescent="0.2">
      <c r="A312" s="5"/>
      <c r="B312" s="5"/>
    </row>
    <row r="313" spans="1:2" s="2" customFormat="1" ht="12.75" x14ac:dyDescent="0.2">
      <c r="A313" s="5"/>
      <c r="B313" s="5"/>
    </row>
    <row r="314" spans="1:2" s="2" customFormat="1" ht="12.75" x14ac:dyDescent="0.2">
      <c r="A314" s="5"/>
      <c r="B314" s="5"/>
    </row>
    <row r="315" spans="1:2" s="2" customFormat="1" ht="12.75" x14ac:dyDescent="0.2">
      <c r="A315" s="5"/>
      <c r="B315" s="5"/>
    </row>
    <row r="316" spans="1:2" s="2" customFormat="1" ht="12.75" x14ac:dyDescent="0.2">
      <c r="A316" s="5"/>
      <c r="B316" s="5"/>
    </row>
    <row r="317" spans="1:2" s="2" customFormat="1" ht="12.75" x14ac:dyDescent="0.2">
      <c r="A317" s="5"/>
      <c r="B317" s="5"/>
    </row>
    <row r="318" spans="1:2" s="2" customFormat="1" ht="12.75" x14ac:dyDescent="0.2">
      <c r="A318" s="5"/>
      <c r="B318" s="5"/>
    </row>
    <row r="319" spans="1:2" s="2" customFormat="1" ht="12.75" x14ac:dyDescent="0.2">
      <c r="A319" s="5"/>
      <c r="B319" s="5"/>
    </row>
    <row r="320" spans="1:2" s="2" customFormat="1" ht="12.75" x14ac:dyDescent="0.2">
      <c r="A320" s="5"/>
      <c r="B320" s="5"/>
    </row>
    <row r="321" spans="1:2" s="2" customFormat="1" ht="12.75" x14ac:dyDescent="0.2">
      <c r="A321" s="5"/>
      <c r="B321" s="5"/>
    </row>
    <row r="322" spans="1:2" s="2" customFormat="1" ht="12.75" x14ac:dyDescent="0.2">
      <c r="A322" s="5"/>
      <c r="B322" s="5"/>
    </row>
    <row r="323" spans="1:2" s="2" customFormat="1" ht="12.75" x14ac:dyDescent="0.2">
      <c r="A323" s="5"/>
      <c r="B323" s="5"/>
    </row>
    <row r="324" spans="1:2" s="2" customFormat="1" ht="12.75" x14ac:dyDescent="0.2">
      <c r="A324" s="5"/>
      <c r="B324" s="5"/>
    </row>
    <row r="325" spans="1:2" s="2" customFormat="1" ht="12.75" x14ac:dyDescent="0.2">
      <c r="A325" s="5"/>
      <c r="B325" s="5"/>
    </row>
    <row r="326" spans="1:2" s="2" customFormat="1" ht="12.75" x14ac:dyDescent="0.2">
      <c r="A326" s="5"/>
      <c r="B326" s="5"/>
    </row>
    <row r="327" spans="1:2" s="2" customFormat="1" ht="12.75" x14ac:dyDescent="0.2">
      <c r="A327" s="5"/>
      <c r="B327" s="5"/>
    </row>
    <row r="328" spans="1:2" s="2" customFormat="1" ht="12.75" x14ac:dyDescent="0.2">
      <c r="A328" s="5"/>
      <c r="B328" s="5"/>
    </row>
    <row r="329" spans="1:2" s="2" customFormat="1" ht="12.75" x14ac:dyDescent="0.2">
      <c r="A329" s="5"/>
      <c r="B329" s="5"/>
    </row>
    <row r="330" spans="1:2" s="2" customFormat="1" ht="12.75" x14ac:dyDescent="0.2">
      <c r="A330" s="5"/>
      <c r="B330" s="5"/>
    </row>
    <row r="331" spans="1:2" s="2" customFormat="1" ht="12.75" x14ac:dyDescent="0.2">
      <c r="A331" s="5"/>
      <c r="B331" s="5"/>
    </row>
    <row r="332" spans="1:2" s="2" customFormat="1" ht="12.75" x14ac:dyDescent="0.2">
      <c r="A332" s="5"/>
      <c r="B332" s="5"/>
    </row>
    <row r="333" spans="1:2" s="2" customFormat="1" ht="12.75" x14ac:dyDescent="0.2">
      <c r="A333" s="5"/>
      <c r="B333" s="5"/>
    </row>
    <row r="334" spans="1:2" s="2" customFormat="1" ht="12.75" x14ac:dyDescent="0.2">
      <c r="A334" s="5"/>
      <c r="B334" s="5"/>
    </row>
    <row r="335" spans="1:2" s="2" customFormat="1" ht="12.75" x14ac:dyDescent="0.2">
      <c r="A335" s="5"/>
      <c r="B335" s="5"/>
    </row>
    <row r="336" spans="1:2" s="2" customFormat="1" ht="12.75" x14ac:dyDescent="0.2">
      <c r="A336" s="5"/>
      <c r="B336" s="5"/>
    </row>
    <row r="337" spans="1:2" s="2" customFormat="1" ht="12.75" x14ac:dyDescent="0.2">
      <c r="A337" s="5"/>
      <c r="B337" s="5"/>
    </row>
    <row r="338" spans="1:2" s="2" customFormat="1" ht="12.75" x14ac:dyDescent="0.2">
      <c r="A338" s="5"/>
      <c r="B338" s="5"/>
    </row>
    <row r="339" spans="1:2" s="2" customFormat="1" ht="12.75" x14ac:dyDescent="0.2">
      <c r="A339" s="5"/>
      <c r="B339" s="5"/>
    </row>
    <row r="340" spans="1:2" s="2" customFormat="1" ht="12.75" x14ac:dyDescent="0.2">
      <c r="A340" s="5"/>
      <c r="B340" s="5"/>
    </row>
    <row r="341" spans="1:2" s="2" customFormat="1" ht="12.75" x14ac:dyDescent="0.2">
      <c r="A341" s="5"/>
      <c r="B341" s="5"/>
    </row>
    <row r="342" spans="1:2" s="2" customFormat="1" ht="12.75" x14ac:dyDescent="0.2">
      <c r="A342" s="5"/>
      <c r="B342" s="5"/>
    </row>
    <row r="343" spans="1:2" s="2" customFormat="1" ht="12.75" x14ac:dyDescent="0.2">
      <c r="A343" s="5"/>
      <c r="B343" s="5"/>
    </row>
    <row r="344" spans="1:2" s="2" customFormat="1" ht="12.75" x14ac:dyDescent="0.2">
      <c r="A344" s="5"/>
      <c r="B344" s="5"/>
    </row>
    <row r="345" spans="1:2" s="2" customFormat="1" ht="12.75" x14ac:dyDescent="0.2">
      <c r="A345" s="5"/>
      <c r="B345" s="5"/>
    </row>
    <row r="346" spans="1:2" s="2" customFormat="1" ht="12.75" x14ac:dyDescent="0.2">
      <c r="A346" s="5"/>
      <c r="B346" s="5"/>
    </row>
    <row r="347" spans="1:2" s="2" customFormat="1" ht="12.75" x14ac:dyDescent="0.2">
      <c r="A347" s="5"/>
      <c r="B347" s="5"/>
    </row>
    <row r="348" spans="1:2" s="2" customFormat="1" ht="12.75" x14ac:dyDescent="0.2">
      <c r="A348" s="5"/>
      <c r="B348" s="5"/>
    </row>
    <row r="349" spans="1:2" s="2" customFormat="1" ht="12.75" x14ac:dyDescent="0.2">
      <c r="A349" s="5"/>
      <c r="B349" s="5"/>
    </row>
    <row r="350" spans="1:2" s="2" customFormat="1" ht="12.75" x14ac:dyDescent="0.2">
      <c r="A350" s="5"/>
      <c r="B350" s="5"/>
    </row>
    <row r="351" spans="1:2" s="2" customFormat="1" ht="12.75" x14ac:dyDescent="0.2">
      <c r="A351" s="5"/>
      <c r="B351" s="5"/>
    </row>
    <row r="352" spans="1:2" s="2" customFormat="1" ht="12.75" x14ac:dyDescent="0.2">
      <c r="A352" s="5"/>
      <c r="B352" s="5"/>
    </row>
    <row r="353" spans="1:2" s="2" customFormat="1" ht="12.75" x14ac:dyDescent="0.2">
      <c r="A353" s="5"/>
      <c r="B353" s="5"/>
    </row>
    <row r="354" spans="1:2" s="2" customFormat="1" ht="12.75" x14ac:dyDescent="0.2">
      <c r="A354" s="5"/>
      <c r="B354" s="5"/>
    </row>
    <row r="355" spans="1:2" s="2" customFormat="1" ht="12.75" x14ac:dyDescent="0.2">
      <c r="A355" s="5"/>
      <c r="B355" s="5"/>
    </row>
    <row r="356" spans="1:2" s="2" customFormat="1" ht="12.75" x14ac:dyDescent="0.2">
      <c r="A356" s="5"/>
      <c r="B356" s="5"/>
    </row>
    <row r="357" spans="1:2" s="2" customFormat="1" ht="12.75" x14ac:dyDescent="0.2">
      <c r="A357" s="5"/>
      <c r="B357" s="5"/>
    </row>
    <row r="358" spans="1:2" s="2" customFormat="1" ht="12.75" x14ac:dyDescent="0.2">
      <c r="A358" s="5"/>
      <c r="B358" s="5"/>
    </row>
    <row r="359" spans="1:2" s="2" customFormat="1" ht="12.75" x14ac:dyDescent="0.2">
      <c r="A359" s="5"/>
      <c r="B359" s="5"/>
    </row>
    <row r="360" spans="1:2" s="2" customFormat="1" ht="12.75" x14ac:dyDescent="0.2">
      <c r="A360" s="5"/>
      <c r="B360" s="5"/>
    </row>
    <row r="361" spans="1:2" s="2" customFormat="1" ht="12.75" x14ac:dyDescent="0.2">
      <c r="A361" s="5"/>
      <c r="B361" s="5"/>
    </row>
    <row r="362" spans="1:2" s="2" customFormat="1" ht="12.75" x14ac:dyDescent="0.2">
      <c r="A362" s="5"/>
      <c r="B362" s="5"/>
    </row>
    <row r="363" spans="1:2" s="2" customFormat="1" ht="12.75" x14ac:dyDescent="0.2">
      <c r="A363" s="5"/>
      <c r="B363" s="5"/>
    </row>
    <row r="364" spans="1:2" s="2" customFormat="1" ht="12.75" x14ac:dyDescent="0.2">
      <c r="A364" s="5"/>
      <c r="B364" s="5"/>
    </row>
    <row r="365" spans="1:2" s="2" customFormat="1" ht="12.75" x14ac:dyDescent="0.2">
      <c r="A365" s="5"/>
      <c r="B365" s="5"/>
    </row>
    <row r="366" spans="1:2" s="2" customFormat="1" ht="12.75" x14ac:dyDescent="0.2">
      <c r="A366" s="5"/>
      <c r="B366" s="5"/>
    </row>
    <row r="367" spans="1:2" s="2" customFormat="1" ht="12.75" x14ac:dyDescent="0.2">
      <c r="A367" s="5"/>
      <c r="B367" s="5"/>
    </row>
    <row r="368" spans="1:2" s="2" customFormat="1" ht="12.75" x14ac:dyDescent="0.2">
      <c r="A368" s="5"/>
      <c r="B368" s="5"/>
    </row>
    <row r="369" spans="1:2" s="2" customFormat="1" ht="12.75" x14ac:dyDescent="0.2">
      <c r="A369" s="5"/>
      <c r="B369" s="5"/>
    </row>
    <row r="370" spans="1:2" s="2" customFormat="1" ht="12.75" x14ac:dyDescent="0.2">
      <c r="A370" s="5"/>
      <c r="B370" s="5"/>
    </row>
    <row r="371" spans="1:2" s="2" customFormat="1" ht="12.75" x14ac:dyDescent="0.2">
      <c r="A371" s="5"/>
      <c r="B371" s="5"/>
    </row>
    <row r="372" spans="1:2" s="2" customFormat="1" ht="12.75" x14ac:dyDescent="0.2">
      <c r="A372" s="5"/>
      <c r="B372" s="5"/>
    </row>
    <row r="373" spans="1:2" s="2" customFormat="1" ht="12.75" x14ac:dyDescent="0.2">
      <c r="A373" s="5"/>
      <c r="B373" s="5"/>
    </row>
    <row r="374" spans="1:2" s="2" customFormat="1" ht="12.75" x14ac:dyDescent="0.2">
      <c r="A374" s="5"/>
      <c r="B374" s="5"/>
    </row>
    <row r="375" spans="1:2" s="2" customFormat="1" ht="12.75" x14ac:dyDescent="0.2">
      <c r="A375" s="5"/>
      <c r="B375" s="5"/>
    </row>
    <row r="376" spans="1:2" s="2" customFormat="1" ht="12.75" x14ac:dyDescent="0.2">
      <c r="A376" s="5"/>
      <c r="B376" s="5"/>
    </row>
    <row r="377" spans="1:2" s="2" customFormat="1" ht="12.75" x14ac:dyDescent="0.2">
      <c r="A377" s="5"/>
      <c r="B377" s="5"/>
    </row>
    <row r="378" spans="1:2" s="2" customFormat="1" ht="12.75" x14ac:dyDescent="0.2">
      <c r="A378" s="5"/>
      <c r="B378" s="5"/>
    </row>
    <row r="379" spans="1:2" s="2" customFormat="1" ht="12.75" x14ac:dyDescent="0.2">
      <c r="A379" s="5"/>
      <c r="B379" s="5"/>
    </row>
    <row r="380" spans="1:2" s="2" customFormat="1" ht="12.75" x14ac:dyDescent="0.2">
      <c r="A380" s="5"/>
      <c r="B380" s="5"/>
    </row>
    <row r="381" spans="1:2" s="2" customFormat="1" ht="12.75" x14ac:dyDescent="0.2">
      <c r="A381" s="5"/>
      <c r="B381" s="5"/>
    </row>
    <row r="382" spans="1:2" s="2" customFormat="1" ht="12.75" x14ac:dyDescent="0.2">
      <c r="A382" s="5"/>
      <c r="B382" s="5"/>
    </row>
    <row r="383" spans="1:2" s="2" customFormat="1" ht="12.75" x14ac:dyDescent="0.2">
      <c r="A383" s="5"/>
      <c r="B383" s="5"/>
    </row>
    <row r="384" spans="1:2" s="2" customFormat="1" ht="12.75" x14ac:dyDescent="0.2">
      <c r="A384" s="5"/>
      <c r="B384" s="5"/>
    </row>
    <row r="385" spans="1:2" s="2" customFormat="1" ht="12.75" x14ac:dyDescent="0.2">
      <c r="A385" s="5"/>
      <c r="B385" s="5"/>
    </row>
    <row r="386" spans="1:2" s="2" customFormat="1" ht="12.75" x14ac:dyDescent="0.2">
      <c r="A386" s="5"/>
      <c r="B386" s="5"/>
    </row>
    <row r="387" spans="1:2" s="2" customFormat="1" ht="12.75" x14ac:dyDescent="0.2">
      <c r="A387" s="5"/>
      <c r="B387" s="5"/>
    </row>
    <row r="388" spans="1:2" s="2" customFormat="1" ht="12.75" x14ac:dyDescent="0.2">
      <c r="A388" s="5"/>
      <c r="B388" s="5"/>
    </row>
    <row r="389" spans="1:2" s="2" customFormat="1" ht="12.75" x14ac:dyDescent="0.2">
      <c r="A389" s="5"/>
      <c r="B389" s="5"/>
    </row>
    <row r="390" spans="1:2" s="2" customFormat="1" ht="12.75" x14ac:dyDescent="0.2">
      <c r="A390" s="5"/>
      <c r="B390" s="5"/>
    </row>
    <row r="391" spans="1:2" s="2" customFormat="1" ht="12.75" x14ac:dyDescent="0.2">
      <c r="A391" s="5"/>
      <c r="B391" s="5"/>
    </row>
    <row r="392" spans="1:2" s="2" customFormat="1" ht="12.75" x14ac:dyDescent="0.2">
      <c r="A392" s="5"/>
      <c r="B392" s="5"/>
    </row>
    <row r="393" spans="1:2" s="2" customFormat="1" ht="12.75" x14ac:dyDescent="0.2">
      <c r="A393" s="5"/>
      <c r="B393" s="5"/>
    </row>
    <row r="394" spans="1:2" s="2" customFormat="1" ht="12.75" x14ac:dyDescent="0.2">
      <c r="A394" s="5"/>
      <c r="B394" s="5"/>
    </row>
    <row r="395" spans="1:2" s="2" customFormat="1" ht="12.75" x14ac:dyDescent="0.2">
      <c r="A395" s="5"/>
      <c r="B395" s="5"/>
    </row>
    <row r="396" spans="1:2" s="2" customFormat="1" ht="12.75" x14ac:dyDescent="0.2">
      <c r="A396" s="5"/>
      <c r="B396" s="5"/>
    </row>
    <row r="397" spans="1:2" s="2" customFormat="1" ht="12.75" x14ac:dyDescent="0.2">
      <c r="A397" s="5"/>
      <c r="B397" s="5"/>
    </row>
    <row r="398" spans="1:2" s="2" customFormat="1" ht="12.75" x14ac:dyDescent="0.2">
      <c r="A398" s="5"/>
      <c r="B398" s="5"/>
    </row>
    <row r="399" spans="1:2" s="2" customFormat="1" ht="12.75" x14ac:dyDescent="0.2">
      <c r="A399" s="5"/>
      <c r="B399" s="5"/>
    </row>
    <row r="400" spans="1:2" s="2" customFormat="1" ht="12.75" x14ac:dyDescent="0.2">
      <c r="A400" s="5"/>
      <c r="B400" s="5"/>
    </row>
    <row r="401" spans="1:2" s="2" customFormat="1" ht="12.75" x14ac:dyDescent="0.2">
      <c r="A401" s="5"/>
      <c r="B401" s="5"/>
    </row>
    <row r="402" spans="1:2" s="2" customFormat="1" ht="12.75" x14ac:dyDescent="0.2">
      <c r="A402" s="5"/>
      <c r="B402" s="5"/>
    </row>
    <row r="403" spans="1:2" s="2" customFormat="1" ht="12.75" x14ac:dyDescent="0.2">
      <c r="A403" s="5"/>
      <c r="B403" s="5"/>
    </row>
    <row r="404" spans="1:2" s="2" customFormat="1" ht="12.75" x14ac:dyDescent="0.2">
      <c r="A404" s="5"/>
      <c r="B404" s="5"/>
    </row>
    <row r="405" spans="1:2" s="2" customFormat="1" ht="12.75" x14ac:dyDescent="0.2">
      <c r="A405" s="5"/>
      <c r="B405" s="5"/>
    </row>
    <row r="406" spans="1:2" s="2" customFormat="1" ht="12.75" x14ac:dyDescent="0.2">
      <c r="A406" s="5"/>
      <c r="B406" s="5"/>
    </row>
    <row r="407" spans="1:2" s="2" customFormat="1" ht="12.75" x14ac:dyDescent="0.2">
      <c r="A407" s="5"/>
      <c r="B407" s="5"/>
    </row>
    <row r="408" spans="1:2" s="2" customFormat="1" ht="12.75" x14ac:dyDescent="0.2">
      <c r="A408" s="5"/>
      <c r="B408" s="5"/>
    </row>
    <row r="409" spans="1:2" s="2" customFormat="1" ht="12.75" x14ac:dyDescent="0.2">
      <c r="A409" s="5"/>
      <c r="B409" s="5"/>
    </row>
    <row r="410" spans="1:2" s="2" customFormat="1" ht="12.75" x14ac:dyDescent="0.2">
      <c r="A410" s="5"/>
      <c r="B410" s="5"/>
    </row>
    <row r="411" spans="1:2" s="2" customFormat="1" ht="12.75" x14ac:dyDescent="0.2">
      <c r="A411" s="5"/>
      <c r="B411" s="5"/>
    </row>
    <row r="412" spans="1:2" s="2" customFormat="1" ht="12.75" x14ac:dyDescent="0.2">
      <c r="A412" s="5"/>
      <c r="B412" s="5"/>
    </row>
    <row r="413" spans="1:2" s="2" customFormat="1" ht="12.75" x14ac:dyDescent="0.2">
      <c r="A413" s="5"/>
      <c r="B413" s="5"/>
    </row>
    <row r="414" spans="1:2" s="2" customFormat="1" ht="12.75" x14ac:dyDescent="0.2">
      <c r="A414" s="5"/>
      <c r="B414" s="5"/>
    </row>
    <row r="415" spans="1:2" s="2" customFormat="1" ht="12.75" x14ac:dyDescent="0.2">
      <c r="A415" s="5"/>
      <c r="B415" s="5"/>
    </row>
    <row r="416" spans="1:2" s="2" customFormat="1" ht="12.75" x14ac:dyDescent="0.2">
      <c r="A416" s="5"/>
      <c r="B416" s="5"/>
    </row>
    <row r="417" spans="1:2" s="2" customFormat="1" ht="12.75" x14ac:dyDescent="0.2">
      <c r="A417" s="5"/>
      <c r="B417" s="5"/>
    </row>
    <row r="418" spans="1:2" s="2" customFormat="1" ht="12.75" x14ac:dyDescent="0.2">
      <c r="A418" s="5"/>
      <c r="B418" s="5"/>
    </row>
    <row r="419" spans="1:2" s="2" customFormat="1" ht="12.75" x14ac:dyDescent="0.2">
      <c r="A419" s="5"/>
      <c r="B419" s="5"/>
    </row>
    <row r="420" spans="1:2" s="2" customFormat="1" ht="12.75" x14ac:dyDescent="0.2">
      <c r="A420" s="5"/>
      <c r="B420" s="5"/>
    </row>
    <row r="421" spans="1:2" s="2" customFormat="1" ht="12.75" x14ac:dyDescent="0.2">
      <c r="A421" s="5"/>
      <c r="B421" s="5"/>
    </row>
    <row r="422" spans="1:2" s="2" customFormat="1" ht="12.75" x14ac:dyDescent="0.2">
      <c r="A422" s="5"/>
      <c r="B422" s="5"/>
    </row>
    <row r="423" spans="1:2" s="2" customFormat="1" ht="12.75" x14ac:dyDescent="0.2">
      <c r="A423" s="5"/>
      <c r="B423" s="5"/>
    </row>
    <row r="424" spans="1:2" s="2" customFormat="1" ht="12.75" x14ac:dyDescent="0.2">
      <c r="A424" s="5"/>
      <c r="B424" s="5"/>
    </row>
    <row r="425" spans="1:2" s="2" customFormat="1" ht="12.75" x14ac:dyDescent="0.2">
      <c r="A425" s="5"/>
      <c r="B425" s="5"/>
    </row>
    <row r="426" spans="1:2" s="2" customFormat="1" ht="12.75" x14ac:dyDescent="0.2">
      <c r="A426" s="5"/>
      <c r="B426" s="5"/>
    </row>
    <row r="427" spans="1:2" s="2" customFormat="1" ht="12.75" x14ac:dyDescent="0.2">
      <c r="A427" s="5"/>
      <c r="B427" s="5"/>
    </row>
    <row r="428" spans="1:2" s="2" customFormat="1" ht="12.75" x14ac:dyDescent="0.2">
      <c r="A428" s="5"/>
      <c r="B428" s="5"/>
    </row>
    <row r="429" spans="1:2" s="2" customFormat="1" ht="12.75" x14ac:dyDescent="0.2">
      <c r="A429" s="5"/>
      <c r="B429" s="5"/>
    </row>
    <row r="430" spans="1:2" s="2" customFormat="1" ht="12.75" x14ac:dyDescent="0.2">
      <c r="A430" s="5"/>
      <c r="B430" s="5"/>
    </row>
    <row r="431" spans="1:2" s="2" customFormat="1" ht="12.75" x14ac:dyDescent="0.2">
      <c r="A431" s="5"/>
      <c r="B431" s="5"/>
    </row>
    <row r="432" spans="1:2" s="2" customFormat="1" ht="12.75" x14ac:dyDescent="0.2">
      <c r="A432" s="5"/>
      <c r="B432" s="5"/>
    </row>
    <row r="433" spans="1:2" s="2" customFormat="1" ht="12.75" x14ac:dyDescent="0.2">
      <c r="A433" s="5"/>
      <c r="B433" s="5"/>
    </row>
    <row r="434" spans="1:2" s="2" customFormat="1" ht="12.75" x14ac:dyDescent="0.2">
      <c r="A434" s="5"/>
      <c r="B434" s="5"/>
    </row>
    <row r="435" spans="1:2" s="2" customFormat="1" ht="12.75" x14ac:dyDescent="0.2">
      <c r="A435" s="5"/>
      <c r="B435" s="5"/>
    </row>
    <row r="436" spans="1:2" s="2" customFormat="1" ht="12.75" x14ac:dyDescent="0.2">
      <c r="A436" s="5"/>
      <c r="B436" s="5"/>
    </row>
    <row r="437" spans="1:2" s="2" customFormat="1" ht="12.75" x14ac:dyDescent="0.2">
      <c r="A437" s="5"/>
      <c r="B437" s="5"/>
    </row>
    <row r="438" spans="1:2" s="2" customFormat="1" ht="12.75" x14ac:dyDescent="0.2">
      <c r="A438" s="5"/>
      <c r="B438" s="5"/>
    </row>
    <row r="439" spans="1:2" s="2" customFormat="1" ht="12.75" x14ac:dyDescent="0.2">
      <c r="A439" s="5"/>
      <c r="B439" s="5"/>
    </row>
    <row r="440" spans="1:2" s="2" customFormat="1" ht="12.75" x14ac:dyDescent="0.2">
      <c r="A440" s="5"/>
      <c r="B440" s="5"/>
    </row>
    <row r="441" spans="1:2" s="2" customFormat="1" ht="12.75" x14ac:dyDescent="0.2">
      <c r="A441" s="5"/>
      <c r="B441" s="5"/>
    </row>
    <row r="442" spans="1:2" s="2" customFormat="1" ht="12.75" x14ac:dyDescent="0.2">
      <c r="A442" s="5"/>
      <c r="B442" s="5"/>
    </row>
    <row r="443" spans="1:2" s="2" customFormat="1" ht="12.75" x14ac:dyDescent="0.2">
      <c r="A443" s="5"/>
      <c r="B443" s="5"/>
    </row>
    <row r="444" spans="1:2" s="2" customFormat="1" ht="12.75" x14ac:dyDescent="0.2">
      <c r="A444" s="5"/>
      <c r="B444" s="5"/>
    </row>
    <row r="445" spans="1:2" s="2" customFormat="1" ht="12.75" x14ac:dyDescent="0.2">
      <c r="A445" s="5"/>
      <c r="B445" s="5"/>
    </row>
    <row r="446" spans="1:2" s="2" customFormat="1" ht="12.75" x14ac:dyDescent="0.2">
      <c r="A446" s="5"/>
      <c r="B446" s="5"/>
    </row>
    <row r="447" spans="1:2" s="2" customFormat="1" ht="12.75" x14ac:dyDescent="0.2">
      <c r="A447" s="5"/>
      <c r="B447" s="5"/>
    </row>
    <row r="448" spans="1:2" s="2" customFormat="1" ht="12.75" x14ac:dyDescent="0.2">
      <c r="A448" s="5"/>
      <c r="B448" s="5"/>
    </row>
    <row r="449" spans="1:2" s="2" customFormat="1" ht="12.75" x14ac:dyDescent="0.2">
      <c r="A449" s="5"/>
      <c r="B449" s="5"/>
    </row>
    <row r="450" spans="1:2" s="2" customFormat="1" ht="12.75" x14ac:dyDescent="0.2">
      <c r="A450" s="5"/>
      <c r="B450" s="5"/>
    </row>
    <row r="451" spans="1:2" s="2" customFormat="1" ht="12.75" x14ac:dyDescent="0.2">
      <c r="A451" s="5"/>
      <c r="B451" s="5"/>
    </row>
    <row r="452" spans="1:2" s="2" customFormat="1" ht="12.75" x14ac:dyDescent="0.2">
      <c r="A452" s="5"/>
      <c r="B452" s="5"/>
    </row>
    <row r="453" spans="1:2" s="2" customFormat="1" ht="12.75" x14ac:dyDescent="0.2">
      <c r="A453" s="5"/>
      <c r="B453" s="5"/>
    </row>
    <row r="454" spans="1:2" s="2" customFormat="1" ht="12.75" x14ac:dyDescent="0.2">
      <c r="A454" s="5"/>
      <c r="B454" s="5"/>
    </row>
    <row r="455" spans="1:2" s="2" customFormat="1" ht="12.75" x14ac:dyDescent="0.2">
      <c r="A455" s="5"/>
      <c r="B455" s="5"/>
    </row>
    <row r="456" spans="1:2" s="2" customFormat="1" ht="12.75" x14ac:dyDescent="0.2">
      <c r="A456" s="5"/>
      <c r="B456" s="5"/>
    </row>
    <row r="457" spans="1:2" s="2" customFormat="1" ht="12.75" x14ac:dyDescent="0.2">
      <c r="A457" s="5"/>
      <c r="B457" s="5"/>
    </row>
    <row r="458" spans="1:2" s="2" customFormat="1" ht="12.75" x14ac:dyDescent="0.2">
      <c r="A458" s="5"/>
      <c r="B458" s="5"/>
    </row>
    <row r="459" spans="1:2" s="2" customFormat="1" ht="12.75" x14ac:dyDescent="0.2">
      <c r="A459" s="5"/>
      <c r="B459" s="5"/>
    </row>
    <row r="460" spans="1:2" s="2" customFormat="1" ht="12.75" x14ac:dyDescent="0.2">
      <c r="A460" s="5"/>
      <c r="B460" s="5"/>
    </row>
    <row r="461" spans="1:2" s="2" customFormat="1" ht="12.75" x14ac:dyDescent="0.2">
      <c r="A461" s="5"/>
      <c r="B461" s="5"/>
    </row>
    <row r="462" spans="1:2" s="2" customFormat="1" ht="12.75" x14ac:dyDescent="0.2">
      <c r="A462" s="5"/>
      <c r="B462" s="5"/>
    </row>
    <row r="463" spans="1:2" s="2" customFormat="1" ht="12.75" x14ac:dyDescent="0.2">
      <c r="A463" s="5"/>
      <c r="B463" s="5"/>
    </row>
    <row r="464" spans="1:2" s="2" customFormat="1" ht="12.75" x14ac:dyDescent="0.2">
      <c r="A464" s="5"/>
      <c r="B464" s="5"/>
    </row>
    <row r="465" spans="1:2" s="2" customFormat="1" ht="12.75" x14ac:dyDescent="0.2">
      <c r="A465" s="5"/>
      <c r="B465" s="5"/>
    </row>
    <row r="466" spans="1:2" s="2" customFormat="1" ht="12.75" x14ac:dyDescent="0.2">
      <c r="A466" s="5"/>
      <c r="B466" s="5"/>
    </row>
    <row r="467" spans="1:2" s="2" customFormat="1" ht="12.75" x14ac:dyDescent="0.2">
      <c r="A467" s="5"/>
      <c r="B467" s="5"/>
    </row>
    <row r="468" spans="1:2" s="2" customFormat="1" ht="12.75" x14ac:dyDescent="0.2">
      <c r="A468" s="5"/>
      <c r="B468" s="5"/>
    </row>
  </sheetData>
  <sheetProtection insertRows="0" deleteRows="0" selectLockedCells="1"/>
  <mergeCells count="40">
    <mergeCell ref="A1:B6"/>
    <mergeCell ref="C1:I2"/>
    <mergeCell ref="C3:I3"/>
    <mergeCell ref="C4:I4"/>
    <mergeCell ref="C5:I5"/>
    <mergeCell ref="C6:I7"/>
    <mergeCell ref="H8:I8"/>
    <mergeCell ref="A10:A19"/>
    <mergeCell ref="A22:I23"/>
    <mergeCell ref="A24:G24"/>
    <mergeCell ref="E25:F25"/>
    <mergeCell ref="G25:H25"/>
    <mergeCell ref="A8:A9"/>
    <mergeCell ref="B8:B9"/>
    <mergeCell ref="C8:C9"/>
    <mergeCell ref="D8:D9"/>
    <mergeCell ref="E8:E9"/>
    <mergeCell ref="F8:G8"/>
    <mergeCell ref="E26:F26"/>
    <mergeCell ref="G26:H26"/>
    <mergeCell ref="E27:F27"/>
    <mergeCell ref="G27:H27"/>
    <mergeCell ref="E28:F28"/>
    <mergeCell ref="G28:H28"/>
    <mergeCell ref="E31:F31"/>
    <mergeCell ref="G31:H31"/>
    <mergeCell ref="E32:F32"/>
    <mergeCell ref="G32:H32"/>
    <mergeCell ref="E33:F33"/>
    <mergeCell ref="G33:H33"/>
    <mergeCell ref="A40:XFD40"/>
    <mergeCell ref="A41:G41"/>
    <mergeCell ref="A42:G42"/>
    <mergeCell ref="A43:G43"/>
    <mergeCell ref="E34:F34"/>
    <mergeCell ref="G34:H34"/>
    <mergeCell ref="A35:G35"/>
    <mergeCell ref="A37:G37"/>
    <mergeCell ref="A38:G38"/>
    <mergeCell ref="A39:XFD39"/>
  </mergeCells>
  <printOptions horizontalCentered="1"/>
  <pageMargins left="1.1811023622047245" right="0.59055118110236227" top="0.78740157480314965" bottom="0.59055118110236227" header="0.31496062992125984" footer="0.31496062992125984"/>
  <pageSetup scale="64" fitToHeight="0" orientation="landscape" r:id="rId1"/>
  <headerFooter>
    <oddHeader>&amp;RFOLIO &amp;P  DE &amp;N</oddHeader>
  </headerFooter>
  <drawing r:id="rId2"/>
  <legacyDrawing r:id="rId3"/>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8000"/>
  </sheetPr>
  <dimension ref="A1:K468"/>
  <sheetViews>
    <sheetView view="pageBreakPreview" zoomScaleNormal="100" zoomScaleSheetLayoutView="100" workbookViewId="0">
      <selection activeCell="I32" sqref="I32"/>
    </sheetView>
  </sheetViews>
  <sheetFormatPr baseColWidth="10" defaultColWidth="11.42578125" defaultRowHeight="15" x14ac:dyDescent="0.25"/>
  <cols>
    <col min="1" max="1" width="19.140625" style="9" customWidth="1"/>
    <col min="2" max="2" width="12.140625" style="9" customWidth="1"/>
    <col min="3" max="3" width="35.5703125" style="1" customWidth="1"/>
    <col min="4" max="4" width="7.42578125" style="1" customWidth="1"/>
    <col min="5" max="5" width="10.42578125" style="1" customWidth="1"/>
    <col min="6" max="6" width="11.28515625" style="1" customWidth="1"/>
    <col min="7" max="7" width="13.140625" style="1" customWidth="1"/>
    <col min="8" max="8" width="15.140625" style="1" customWidth="1"/>
    <col min="9" max="9" width="23" style="1" customWidth="1"/>
    <col min="10" max="10" width="0.140625" style="1" hidden="1" customWidth="1"/>
    <col min="11" max="16384" width="11.42578125" style="1"/>
  </cols>
  <sheetData>
    <row r="1" spans="1:11" ht="15" customHeight="1" x14ac:dyDescent="0.25">
      <c r="A1" s="88"/>
      <c r="B1" s="89"/>
      <c r="C1" s="94" t="s">
        <v>3</v>
      </c>
      <c r="D1" s="95"/>
      <c r="E1" s="95"/>
      <c r="F1" s="95"/>
      <c r="G1" s="95"/>
      <c r="H1" s="95"/>
      <c r="I1" s="96"/>
    </row>
    <row r="2" spans="1:11" ht="15" customHeight="1" thickBot="1" x14ac:dyDescent="0.3">
      <c r="A2" s="90"/>
      <c r="B2" s="91"/>
      <c r="C2" s="97"/>
      <c r="D2" s="98"/>
      <c r="E2" s="98"/>
      <c r="F2" s="98"/>
      <c r="G2" s="98"/>
      <c r="H2" s="98"/>
      <c r="I2" s="99"/>
    </row>
    <row r="3" spans="1:11" ht="21.75" thickBot="1" x14ac:dyDescent="0.3">
      <c r="A3" s="90"/>
      <c r="B3" s="91"/>
      <c r="C3" s="100" t="s">
        <v>7</v>
      </c>
      <c r="D3" s="101"/>
      <c r="E3" s="101"/>
      <c r="F3" s="101"/>
      <c r="G3" s="101"/>
      <c r="H3" s="101"/>
      <c r="I3" s="102"/>
    </row>
    <row r="4" spans="1:11" ht="21.75" thickBot="1" x14ac:dyDescent="0.3">
      <c r="A4" s="90"/>
      <c r="B4" s="91"/>
      <c r="C4" s="103" t="s">
        <v>28</v>
      </c>
      <c r="D4" s="104"/>
      <c r="E4" s="104"/>
      <c r="F4" s="104"/>
      <c r="G4" s="104"/>
      <c r="H4" s="104"/>
      <c r="I4" s="105"/>
    </row>
    <row r="5" spans="1:11" ht="21.75" customHeight="1" thickBot="1" x14ac:dyDescent="0.3">
      <c r="A5" s="90"/>
      <c r="B5" s="91"/>
      <c r="C5" s="106" t="s">
        <v>29</v>
      </c>
      <c r="D5" s="107"/>
      <c r="E5" s="107"/>
      <c r="F5" s="107"/>
      <c r="G5" s="107"/>
      <c r="H5" s="107"/>
      <c r="I5" s="108"/>
    </row>
    <row r="6" spans="1:11" ht="18.75" customHeight="1" thickBot="1" x14ac:dyDescent="0.3">
      <c r="A6" s="92"/>
      <c r="B6" s="93"/>
      <c r="C6" s="109" t="s">
        <v>691</v>
      </c>
      <c r="D6" s="110"/>
      <c r="E6" s="110"/>
      <c r="F6" s="110"/>
      <c r="G6" s="110"/>
      <c r="H6" s="110"/>
      <c r="I6" s="111"/>
    </row>
    <row r="7" spans="1:11" s="2" customFormat="1" ht="0.75" customHeight="1" thickBot="1" x14ac:dyDescent="0.25">
      <c r="A7" s="7"/>
      <c r="B7" s="7"/>
      <c r="C7" s="112"/>
      <c r="D7" s="113"/>
      <c r="E7" s="113"/>
      <c r="F7" s="113"/>
      <c r="G7" s="113"/>
      <c r="H7" s="113"/>
      <c r="I7" s="114"/>
    </row>
    <row r="8" spans="1:11" s="2" customFormat="1" ht="29.25" customHeight="1" thickBot="1" x14ac:dyDescent="0.25">
      <c r="A8" s="124" t="s">
        <v>1</v>
      </c>
      <c r="B8" s="126" t="s">
        <v>9</v>
      </c>
      <c r="C8" s="124" t="s">
        <v>8</v>
      </c>
      <c r="D8" s="126" t="s">
        <v>10</v>
      </c>
      <c r="E8" s="126" t="s">
        <v>11</v>
      </c>
      <c r="F8" s="115" t="s">
        <v>12</v>
      </c>
      <c r="G8" s="128"/>
      <c r="H8" s="115" t="s">
        <v>15</v>
      </c>
      <c r="I8" s="116"/>
    </row>
    <row r="9" spans="1:11" s="6" customFormat="1" ht="36.75" thickBot="1" x14ac:dyDescent="0.25">
      <c r="A9" s="125"/>
      <c r="B9" s="127"/>
      <c r="C9" s="125"/>
      <c r="D9" s="127"/>
      <c r="E9" s="127"/>
      <c r="F9" s="13" t="s">
        <v>13</v>
      </c>
      <c r="G9" s="13" t="s">
        <v>14</v>
      </c>
      <c r="H9" s="13" t="s">
        <v>16</v>
      </c>
      <c r="I9" s="17" t="s">
        <v>17</v>
      </c>
      <c r="K9" s="6">
        <f>1516+2328</f>
        <v>3844</v>
      </c>
    </row>
    <row r="10" spans="1:11" s="6" customFormat="1" ht="14.25" x14ac:dyDescent="0.2">
      <c r="A10" s="117" t="s">
        <v>217</v>
      </c>
      <c r="B10" s="28">
        <v>1</v>
      </c>
      <c r="C10" s="12" t="s">
        <v>213</v>
      </c>
      <c r="D10" s="12">
        <v>1</v>
      </c>
      <c r="E10" s="12">
        <v>508</v>
      </c>
      <c r="F10" s="33">
        <v>41640</v>
      </c>
      <c r="G10" s="33">
        <v>41670</v>
      </c>
      <c r="H10" s="33">
        <v>44362</v>
      </c>
      <c r="I10" s="33">
        <v>45458</v>
      </c>
    </row>
    <row r="11" spans="1:11" s="6" customFormat="1" ht="21" customHeight="1" x14ac:dyDescent="0.2">
      <c r="A11" s="118"/>
      <c r="B11" s="29">
        <v>2</v>
      </c>
      <c r="C11" s="12" t="s">
        <v>214</v>
      </c>
      <c r="D11" s="10">
        <v>1</v>
      </c>
      <c r="E11" s="10">
        <v>103</v>
      </c>
      <c r="F11" s="34">
        <v>41671</v>
      </c>
      <c r="G11" s="34">
        <v>41698</v>
      </c>
      <c r="H11" s="34">
        <v>44362</v>
      </c>
      <c r="I11" s="34">
        <v>45458</v>
      </c>
    </row>
    <row r="12" spans="1:11" s="6" customFormat="1" ht="25.5" customHeight="1" x14ac:dyDescent="0.2">
      <c r="A12" s="118"/>
      <c r="B12" s="29">
        <v>3</v>
      </c>
      <c r="C12" s="12" t="s">
        <v>215</v>
      </c>
      <c r="D12" s="10">
        <v>1</v>
      </c>
      <c r="E12" s="10">
        <v>136</v>
      </c>
      <c r="F12" s="34">
        <v>41699</v>
      </c>
      <c r="G12" s="34">
        <v>42004</v>
      </c>
      <c r="H12" s="34">
        <v>44362</v>
      </c>
      <c r="I12" s="34">
        <v>45458</v>
      </c>
    </row>
    <row r="13" spans="1:11" s="6" customFormat="1" ht="42" customHeight="1" x14ac:dyDescent="0.2">
      <c r="A13" s="118"/>
      <c r="B13" s="29">
        <v>4</v>
      </c>
      <c r="C13" s="12" t="s">
        <v>216</v>
      </c>
      <c r="D13" s="10">
        <v>1</v>
      </c>
      <c r="E13" s="10">
        <v>483</v>
      </c>
      <c r="F13" s="34">
        <v>41640</v>
      </c>
      <c r="G13" s="34">
        <v>42004</v>
      </c>
      <c r="H13" s="34">
        <v>44362</v>
      </c>
      <c r="I13" s="34">
        <v>45458</v>
      </c>
    </row>
    <row r="14" spans="1:11" s="6" customFormat="1" ht="14.45" customHeight="1" x14ac:dyDescent="0.2">
      <c r="A14" s="133"/>
      <c r="B14" s="31"/>
      <c r="C14" s="12"/>
      <c r="D14" s="32"/>
      <c r="E14" s="32"/>
      <c r="F14" s="36"/>
      <c r="G14" s="36"/>
      <c r="H14" s="34"/>
      <c r="I14" s="34"/>
    </row>
    <row r="15" spans="1:11" s="6" customFormat="1" ht="14.45" customHeight="1" x14ac:dyDescent="0.2">
      <c r="A15" s="133"/>
      <c r="B15" s="31"/>
      <c r="C15" s="12"/>
      <c r="D15" s="32"/>
      <c r="E15" s="32"/>
      <c r="F15" s="36"/>
      <c r="G15" s="36"/>
      <c r="H15" s="34"/>
      <c r="I15" s="34"/>
    </row>
    <row r="16" spans="1:11" s="6" customFormat="1" ht="14.45" customHeight="1" x14ac:dyDescent="0.2">
      <c r="A16" s="133"/>
      <c r="B16" s="31"/>
      <c r="C16" s="12"/>
      <c r="D16" s="32"/>
      <c r="E16" s="32"/>
      <c r="F16" s="36"/>
      <c r="G16" s="36"/>
      <c r="H16" s="34"/>
      <c r="I16" s="34"/>
    </row>
    <row r="17" spans="1:9" s="6" customFormat="1" ht="14.45" customHeight="1" x14ac:dyDescent="0.2">
      <c r="A17" s="133"/>
      <c r="B17" s="31"/>
      <c r="C17" s="12"/>
      <c r="D17" s="32"/>
      <c r="E17" s="32"/>
      <c r="F17" s="36"/>
      <c r="G17" s="36"/>
      <c r="H17" s="34"/>
      <c r="I17" s="34"/>
    </row>
    <row r="18" spans="1:9" s="6" customFormat="1" ht="14.45" customHeight="1" x14ac:dyDescent="0.2">
      <c r="A18" s="133"/>
      <c r="B18" s="31"/>
      <c r="C18" s="12"/>
      <c r="D18" s="32"/>
      <c r="E18" s="32"/>
      <c r="F18" s="36"/>
      <c r="G18" s="36"/>
      <c r="H18" s="34"/>
      <c r="I18" s="34"/>
    </row>
    <row r="19" spans="1:9" s="6" customFormat="1" ht="15" customHeight="1" thickBot="1" x14ac:dyDescent="0.25">
      <c r="A19" s="119"/>
      <c r="B19" s="30"/>
      <c r="C19" s="12"/>
      <c r="D19" s="10"/>
      <c r="E19" s="10"/>
      <c r="F19" s="34"/>
      <c r="G19" s="34"/>
      <c r="H19" s="34"/>
      <c r="I19" s="34"/>
    </row>
    <row r="20" spans="1:9" s="2" customFormat="1" ht="12.75" x14ac:dyDescent="0.2"/>
    <row r="21" spans="1:9" s="2" customFormat="1" ht="12.75" x14ac:dyDescent="0.2">
      <c r="H21" s="26"/>
    </row>
    <row r="22" spans="1:9" s="2" customFormat="1" ht="12.75" x14ac:dyDescent="0.2">
      <c r="A22" s="120" t="s">
        <v>32</v>
      </c>
      <c r="B22" s="120"/>
      <c r="C22" s="120"/>
      <c r="D22" s="120"/>
      <c r="E22" s="120"/>
      <c r="F22" s="120"/>
      <c r="G22" s="120"/>
      <c r="H22" s="120"/>
      <c r="I22" s="120"/>
    </row>
    <row r="23" spans="1:9" s="2" customFormat="1" ht="12.75" x14ac:dyDescent="0.2">
      <c r="A23" s="120"/>
      <c r="B23" s="120"/>
      <c r="C23" s="120"/>
      <c r="D23" s="120"/>
      <c r="E23" s="120"/>
      <c r="F23" s="120"/>
      <c r="G23" s="120"/>
      <c r="H23" s="120"/>
      <c r="I23" s="120"/>
    </row>
    <row r="24" spans="1:9" s="2" customFormat="1" ht="12.75" x14ac:dyDescent="0.2">
      <c r="A24" s="121"/>
      <c r="B24" s="121"/>
      <c r="C24" s="121"/>
      <c r="D24" s="121"/>
      <c r="E24" s="121"/>
      <c r="F24" s="121"/>
      <c r="G24" s="121"/>
      <c r="H24" s="26"/>
    </row>
    <row r="25" spans="1:9" s="2" customFormat="1" ht="12.75" x14ac:dyDescent="0.2">
      <c r="A25" s="26"/>
      <c r="B25" s="25" t="s">
        <v>20</v>
      </c>
      <c r="C25" s="25" t="s">
        <v>33</v>
      </c>
      <c r="D25" s="26"/>
      <c r="E25" s="122" t="s">
        <v>24</v>
      </c>
      <c r="F25" s="122"/>
      <c r="G25" s="123" t="s">
        <v>684</v>
      </c>
      <c r="H25" s="123"/>
    </row>
    <row r="26" spans="1:9" s="2" customFormat="1" ht="12.75" x14ac:dyDescent="0.2">
      <c r="A26" s="26"/>
      <c r="B26" s="25" t="s">
        <v>21</v>
      </c>
      <c r="C26" s="25" t="s">
        <v>34</v>
      </c>
      <c r="D26" s="26"/>
      <c r="E26" s="122" t="s">
        <v>21</v>
      </c>
      <c r="F26" s="122"/>
      <c r="G26" s="123" t="s">
        <v>366</v>
      </c>
      <c r="H26" s="123"/>
    </row>
    <row r="27" spans="1:9" s="2" customFormat="1" ht="12.75" x14ac:dyDescent="0.2">
      <c r="A27" s="26"/>
      <c r="B27" s="25" t="s">
        <v>22</v>
      </c>
      <c r="C27" s="35">
        <v>44362</v>
      </c>
      <c r="D27" s="26"/>
      <c r="E27" s="122" t="s">
        <v>22</v>
      </c>
      <c r="F27" s="122"/>
      <c r="G27" s="129">
        <v>44362</v>
      </c>
      <c r="H27" s="123"/>
    </row>
    <row r="28" spans="1:9" s="2" customFormat="1" ht="12.75" x14ac:dyDescent="0.2">
      <c r="A28" s="26"/>
      <c r="B28" s="25" t="s">
        <v>23</v>
      </c>
      <c r="C28" s="25"/>
      <c r="D28" s="26"/>
      <c r="E28" s="122" t="s">
        <v>25</v>
      </c>
      <c r="F28" s="122"/>
      <c r="G28" s="123"/>
      <c r="H28" s="123"/>
    </row>
    <row r="29" spans="1:9" s="2" customFormat="1" ht="12.75" x14ac:dyDescent="0.2">
      <c r="A29" s="26"/>
      <c r="B29" s="21"/>
      <c r="C29" s="21"/>
      <c r="D29" s="26"/>
      <c r="E29" s="22"/>
      <c r="F29" s="22"/>
      <c r="G29" s="22"/>
      <c r="H29" s="22"/>
    </row>
    <row r="30" spans="1:9" s="2" customFormat="1" ht="12.75" x14ac:dyDescent="0.2">
      <c r="A30" s="26"/>
      <c r="B30" s="21"/>
      <c r="C30" s="21"/>
      <c r="D30" s="26"/>
      <c r="E30" s="22"/>
      <c r="F30" s="22"/>
      <c r="G30" s="22"/>
      <c r="H30" s="22"/>
    </row>
    <row r="31" spans="1:9" s="2" customFormat="1" ht="12.75" x14ac:dyDescent="0.2">
      <c r="A31" s="26"/>
      <c r="B31" s="21"/>
      <c r="C31" s="21"/>
      <c r="D31" s="26"/>
      <c r="E31" s="122" t="s">
        <v>26</v>
      </c>
      <c r="F31" s="122"/>
      <c r="G31" s="123" t="s">
        <v>367</v>
      </c>
      <c r="H31" s="123"/>
    </row>
    <row r="32" spans="1:9" s="2" customFormat="1" ht="12.75" x14ac:dyDescent="0.2">
      <c r="A32" s="26"/>
      <c r="B32" s="21"/>
      <c r="C32" s="21"/>
      <c r="D32" s="26"/>
      <c r="E32" s="122" t="s">
        <v>21</v>
      </c>
      <c r="F32" s="122"/>
      <c r="G32" s="123" t="s">
        <v>36</v>
      </c>
      <c r="H32" s="123"/>
    </row>
    <row r="33" spans="1:10" s="2" customFormat="1" ht="12.75" x14ac:dyDescent="0.2">
      <c r="A33" s="26"/>
      <c r="B33" s="21"/>
      <c r="C33" s="21"/>
      <c r="D33" s="26"/>
      <c r="E33" s="122" t="s">
        <v>27</v>
      </c>
      <c r="F33" s="122"/>
      <c r="G33" s="129">
        <v>44362</v>
      </c>
      <c r="H33" s="123"/>
    </row>
    <row r="34" spans="1:10" s="2" customFormat="1" ht="12.75" x14ac:dyDescent="0.2">
      <c r="A34" s="23"/>
      <c r="B34" s="23"/>
      <c r="C34" s="23"/>
      <c r="D34" s="23"/>
      <c r="E34" s="131" t="s">
        <v>25</v>
      </c>
      <c r="F34" s="131"/>
      <c r="G34" s="132"/>
      <c r="H34" s="132"/>
    </row>
    <row r="35" spans="1:10" s="2" customFormat="1" ht="12.75" x14ac:dyDescent="0.2">
      <c r="A35" s="130"/>
      <c r="B35" s="130"/>
      <c r="C35" s="130"/>
      <c r="D35" s="130"/>
      <c r="E35" s="130"/>
      <c r="F35" s="130"/>
      <c r="G35" s="130"/>
      <c r="H35" s="27"/>
    </row>
    <row r="36" spans="1:10" s="2" customFormat="1" ht="12.75" x14ac:dyDescent="0.2">
      <c r="A36" s="8" t="s">
        <v>0</v>
      </c>
      <c r="B36" s="8"/>
      <c r="C36" s="4"/>
      <c r="D36" s="4"/>
      <c r="E36" s="4"/>
      <c r="H36" s="27"/>
    </row>
    <row r="37" spans="1:10" s="2" customFormat="1" ht="12.75" x14ac:dyDescent="0.2">
      <c r="A37" s="121" t="s">
        <v>5</v>
      </c>
      <c r="B37" s="121"/>
      <c r="C37" s="121"/>
      <c r="D37" s="121"/>
      <c r="E37" s="121"/>
      <c r="F37" s="121"/>
      <c r="G37" s="121"/>
      <c r="H37" s="27"/>
    </row>
    <row r="38" spans="1:10" s="2" customFormat="1" x14ac:dyDescent="0.25">
      <c r="A38" s="121" t="s">
        <v>4</v>
      </c>
      <c r="B38" s="121"/>
      <c r="C38" s="121"/>
      <c r="D38" s="121"/>
      <c r="E38" s="121"/>
      <c r="F38" s="121"/>
      <c r="G38" s="121"/>
      <c r="H38" s="27"/>
      <c r="I38" s="3"/>
      <c r="J38"/>
    </row>
    <row r="39" spans="1:10" s="121" customFormat="1" ht="15" customHeight="1" x14ac:dyDescent="0.2">
      <c r="A39" s="121" t="s">
        <v>19</v>
      </c>
    </row>
    <row r="40" spans="1:10" s="121" customFormat="1" ht="15" customHeight="1" x14ac:dyDescent="0.2">
      <c r="A40" s="121" t="s">
        <v>18</v>
      </c>
    </row>
    <row r="41" spans="1:10" s="2" customFormat="1" x14ac:dyDescent="0.25">
      <c r="A41" s="121" t="s">
        <v>6</v>
      </c>
      <c r="B41" s="121"/>
      <c r="C41" s="121"/>
      <c r="D41" s="121"/>
      <c r="E41" s="121"/>
      <c r="F41" s="121"/>
      <c r="G41" s="121"/>
      <c r="H41" s="27"/>
      <c r="J41"/>
    </row>
    <row r="42" spans="1:10" s="2" customFormat="1" ht="12.75" x14ac:dyDescent="0.2">
      <c r="A42" s="130"/>
      <c r="B42" s="130"/>
      <c r="C42" s="130"/>
      <c r="D42" s="130"/>
      <c r="E42" s="130"/>
      <c r="F42" s="130"/>
      <c r="G42" s="130"/>
      <c r="H42" s="27"/>
    </row>
    <row r="43" spans="1:10" s="2" customFormat="1" ht="12.75" x14ac:dyDescent="0.2">
      <c r="A43" s="130"/>
      <c r="B43" s="130"/>
      <c r="C43" s="130"/>
      <c r="D43" s="130"/>
      <c r="E43" s="130"/>
      <c r="F43" s="130"/>
      <c r="G43" s="130"/>
      <c r="H43" s="27"/>
    </row>
    <row r="44" spans="1:10" s="2" customFormat="1" ht="12.75" x14ac:dyDescent="0.2">
      <c r="A44" s="5"/>
      <c r="B44" s="5"/>
    </row>
    <row r="45" spans="1:10" s="2" customFormat="1" ht="12.75" x14ac:dyDescent="0.2">
      <c r="A45" s="5"/>
      <c r="B45" s="5"/>
    </row>
    <row r="46" spans="1:10" s="2" customFormat="1" ht="12.75" x14ac:dyDescent="0.2">
      <c r="A46" s="5"/>
      <c r="B46" s="5"/>
    </row>
    <row r="47" spans="1:10" s="2" customFormat="1" ht="12.75" x14ac:dyDescent="0.2">
      <c r="A47" s="5"/>
      <c r="B47" s="5"/>
    </row>
    <row r="48" spans="1:10" s="2" customFormat="1" ht="12.75" x14ac:dyDescent="0.2">
      <c r="A48" s="5"/>
      <c r="B48" s="5"/>
    </row>
    <row r="49" spans="1:2" s="2" customFormat="1" ht="12.75" x14ac:dyDescent="0.2">
      <c r="A49" s="5"/>
      <c r="B49" s="5"/>
    </row>
    <row r="50" spans="1:2" s="2" customFormat="1" ht="12.75" x14ac:dyDescent="0.2">
      <c r="A50" s="5"/>
      <c r="B50" s="5"/>
    </row>
    <row r="51" spans="1:2" s="2" customFormat="1" ht="12.75" x14ac:dyDescent="0.2">
      <c r="A51" s="5"/>
      <c r="B51" s="5"/>
    </row>
    <row r="52" spans="1:2" s="2" customFormat="1" ht="12.75" x14ac:dyDescent="0.2">
      <c r="A52" s="5"/>
      <c r="B52" s="5"/>
    </row>
    <row r="53" spans="1:2" s="2" customFormat="1" ht="12.75" x14ac:dyDescent="0.2">
      <c r="A53" s="5"/>
      <c r="B53" s="5"/>
    </row>
    <row r="54" spans="1:2" s="2" customFormat="1" ht="12.75" x14ac:dyDescent="0.2">
      <c r="A54" s="5"/>
      <c r="B54" s="5"/>
    </row>
    <row r="55" spans="1:2" s="2" customFormat="1" ht="12.75" x14ac:dyDescent="0.2">
      <c r="A55" s="5"/>
      <c r="B55" s="5"/>
    </row>
    <row r="56" spans="1:2" s="2" customFormat="1" ht="12.75" x14ac:dyDescent="0.2">
      <c r="A56" s="5"/>
      <c r="B56" s="5"/>
    </row>
    <row r="57" spans="1:2" s="2" customFormat="1" ht="12.75" x14ac:dyDescent="0.2">
      <c r="A57" s="5"/>
      <c r="B57" s="5"/>
    </row>
    <row r="58" spans="1:2" s="2" customFormat="1" ht="12.75" x14ac:dyDescent="0.2">
      <c r="A58" s="5"/>
      <c r="B58" s="5"/>
    </row>
    <row r="59" spans="1:2" s="2" customFormat="1" ht="12.75" x14ac:dyDescent="0.2">
      <c r="A59" s="5"/>
      <c r="B59" s="5"/>
    </row>
    <row r="60" spans="1:2" s="2" customFormat="1" ht="12.75" x14ac:dyDescent="0.2">
      <c r="A60" s="5"/>
      <c r="B60" s="5"/>
    </row>
    <row r="61" spans="1:2" s="2" customFormat="1" ht="12.75" x14ac:dyDescent="0.2">
      <c r="A61" s="5"/>
      <c r="B61" s="5"/>
    </row>
    <row r="62" spans="1:2" s="2" customFormat="1" ht="12.75" x14ac:dyDescent="0.2">
      <c r="A62" s="5"/>
      <c r="B62" s="5"/>
    </row>
    <row r="63" spans="1:2" s="2" customFormat="1" ht="12.75" x14ac:dyDescent="0.2">
      <c r="A63" s="5"/>
      <c r="B63" s="5"/>
    </row>
    <row r="64" spans="1:2" s="2" customFormat="1" ht="12.75" x14ac:dyDescent="0.2">
      <c r="A64" s="5"/>
      <c r="B64" s="5"/>
    </row>
    <row r="65" spans="1:2" s="2" customFormat="1" ht="12.75" x14ac:dyDescent="0.2">
      <c r="A65" s="5"/>
      <c r="B65" s="5"/>
    </row>
    <row r="66" spans="1:2" s="2" customFormat="1" ht="12.75" x14ac:dyDescent="0.2">
      <c r="A66" s="5"/>
      <c r="B66" s="5"/>
    </row>
    <row r="67" spans="1:2" s="2" customFormat="1" ht="12.75" x14ac:dyDescent="0.2">
      <c r="A67" s="5"/>
      <c r="B67" s="5"/>
    </row>
    <row r="68" spans="1:2" s="2" customFormat="1" ht="12.75" x14ac:dyDescent="0.2">
      <c r="A68" s="5"/>
      <c r="B68" s="5"/>
    </row>
    <row r="69" spans="1:2" s="2" customFormat="1" ht="12.75" x14ac:dyDescent="0.2">
      <c r="A69" s="5"/>
      <c r="B69" s="5"/>
    </row>
    <row r="70" spans="1:2" s="2" customFormat="1" ht="12.75" x14ac:dyDescent="0.2">
      <c r="A70" s="5"/>
      <c r="B70" s="5"/>
    </row>
    <row r="71" spans="1:2" s="2" customFormat="1" ht="12.75" x14ac:dyDescent="0.2">
      <c r="A71" s="5"/>
      <c r="B71" s="5"/>
    </row>
    <row r="72" spans="1:2" s="2" customFormat="1" ht="12.75" x14ac:dyDescent="0.2">
      <c r="A72" s="5"/>
      <c r="B72" s="5"/>
    </row>
    <row r="73" spans="1:2" s="2" customFormat="1" ht="12.75" x14ac:dyDescent="0.2">
      <c r="A73" s="5"/>
      <c r="B73" s="5"/>
    </row>
    <row r="74" spans="1:2" s="2" customFormat="1" ht="12.75" x14ac:dyDescent="0.2">
      <c r="A74" s="5"/>
      <c r="B74" s="5"/>
    </row>
    <row r="75" spans="1:2" s="2" customFormat="1" ht="12.75" x14ac:dyDescent="0.2">
      <c r="A75" s="5"/>
      <c r="B75" s="5"/>
    </row>
    <row r="76" spans="1:2" s="2" customFormat="1" ht="12.75" x14ac:dyDescent="0.2">
      <c r="A76" s="5"/>
      <c r="B76" s="5"/>
    </row>
    <row r="77" spans="1:2" s="2" customFormat="1" ht="12.75" x14ac:dyDescent="0.2">
      <c r="A77" s="5"/>
      <c r="B77" s="5"/>
    </row>
    <row r="78" spans="1:2" s="2" customFormat="1" ht="12.75" x14ac:dyDescent="0.2">
      <c r="A78" s="5"/>
      <c r="B78" s="5"/>
    </row>
    <row r="79" spans="1:2" s="2" customFormat="1" ht="12.75" x14ac:dyDescent="0.2">
      <c r="A79" s="5"/>
      <c r="B79" s="5"/>
    </row>
    <row r="80" spans="1:2" s="2" customFormat="1" ht="12.75" x14ac:dyDescent="0.2">
      <c r="A80" s="5"/>
      <c r="B80" s="5"/>
    </row>
    <row r="81" spans="1:2" s="2" customFormat="1" ht="12.75" x14ac:dyDescent="0.2">
      <c r="A81" s="5"/>
      <c r="B81" s="5"/>
    </row>
    <row r="82" spans="1:2" s="2" customFormat="1" ht="12.75" x14ac:dyDescent="0.2">
      <c r="A82" s="5"/>
      <c r="B82" s="5"/>
    </row>
    <row r="83" spans="1:2" s="2" customFormat="1" ht="12.75" x14ac:dyDescent="0.2">
      <c r="A83" s="5"/>
      <c r="B83" s="5"/>
    </row>
    <row r="84" spans="1:2" s="2" customFormat="1" ht="12.75" x14ac:dyDescent="0.2">
      <c r="A84" s="5"/>
      <c r="B84" s="5"/>
    </row>
    <row r="85" spans="1:2" s="2" customFormat="1" ht="12.75" x14ac:dyDescent="0.2">
      <c r="A85" s="5"/>
      <c r="B85" s="5"/>
    </row>
    <row r="86" spans="1:2" s="2" customFormat="1" ht="12.75" x14ac:dyDescent="0.2">
      <c r="A86" s="5"/>
      <c r="B86" s="5"/>
    </row>
    <row r="87" spans="1:2" s="2" customFormat="1" ht="12.75" x14ac:dyDescent="0.2">
      <c r="A87" s="5"/>
      <c r="B87" s="5"/>
    </row>
    <row r="88" spans="1:2" s="2" customFormat="1" ht="12.75" x14ac:dyDescent="0.2">
      <c r="A88" s="5"/>
      <c r="B88" s="5"/>
    </row>
    <row r="89" spans="1:2" s="2" customFormat="1" ht="12.75" x14ac:dyDescent="0.2">
      <c r="A89" s="5"/>
      <c r="B89" s="5"/>
    </row>
    <row r="90" spans="1:2" s="2" customFormat="1" ht="12.75" x14ac:dyDescent="0.2">
      <c r="A90" s="5"/>
      <c r="B90" s="5"/>
    </row>
    <row r="91" spans="1:2" s="2" customFormat="1" ht="12.75" x14ac:dyDescent="0.2">
      <c r="A91" s="5"/>
      <c r="B91" s="5"/>
    </row>
    <row r="92" spans="1:2" s="2" customFormat="1" ht="12.75" x14ac:dyDescent="0.2">
      <c r="A92" s="5"/>
      <c r="B92" s="5"/>
    </row>
    <row r="93" spans="1:2" s="2" customFormat="1" ht="12.75" x14ac:dyDescent="0.2">
      <c r="A93" s="5"/>
      <c r="B93" s="5"/>
    </row>
    <row r="94" spans="1:2" s="2" customFormat="1" ht="12.75" x14ac:dyDescent="0.2">
      <c r="A94" s="5"/>
      <c r="B94" s="5"/>
    </row>
    <row r="95" spans="1:2" s="2" customFormat="1" ht="12.75" x14ac:dyDescent="0.2">
      <c r="A95" s="5"/>
      <c r="B95" s="5"/>
    </row>
    <row r="96" spans="1:2" s="2" customFormat="1" ht="12.75" x14ac:dyDescent="0.2">
      <c r="A96" s="5"/>
      <c r="B96" s="5"/>
    </row>
    <row r="97" spans="1:2" s="2" customFormat="1" ht="12.75" x14ac:dyDescent="0.2">
      <c r="A97" s="5"/>
      <c r="B97" s="5"/>
    </row>
    <row r="98" spans="1:2" s="2" customFormat="1" ht="12.75" x14ac:dyDescent="0.2">
      <c r="A98" s="5"/>
      <c r="B98" s="5"/>
    </row>
    <row r="99" spans="1:2" s="2" customFormat="1" ht="12.75" x14ac:dyDescent="0.2">
      <c r="A99" s="5"/>
      <c r="B99" s="5"/>
    </row>
    <row r="100" spans="1:2" s="2" customFormat="1" ht="12.75" x14ac:dyDescent="0.2">
      <c r="A100" s="5"/>
      <c r="B100" s="5"/>
    </row>
    <row r="101" spans="1:2" s="2" customFormat="1" ht="12.75" x14ac:dyDescent="0.2">
      <c r="A101" s="5"/>
      <c r="B101" s="5"/>
    </row>
    <row r="102" spans="1:2" s="2" customFormat="1" ht="12.75" x14ac:dyDescent="0.2">
      <c r="A102" s="5"/>
      <c r="B102" s="5"/>
    </row>
    <row r="103" spans="1:2" s="2" customFormat="1" ht="12.75" x14ac:dyDescent="0.2">
      <c r="A103" s="5"/>
      <c r="B103" s="5"/>
    </row>
    <row r="104" spans="1:2" s="2" customFormat="1" ht="12.75" x14ac:dyDescent="0.2">
      <c r="A104" s="5"/>
      <c r="B104" s="5"/>
    </row>
    <row r="105" spans="1:2" s="2" customFormat="1" ht="12.75" x14ac:dyDescent="0.2">
      <c r="A105" s="5"/>
      <c r="B105" s="5"/>
    </row>
    <row r="106" spans="1:2" s="2" customFormat="1" ht="12.75" x14ac:dyDescent="0.2">
      <c r="A106" s="5"/>
      <c r="B106" s="5"/>
    </row>
    <row r="107" spans="1:2" s="2" customFormat="1" ht="12.75" x14ac:dyDescent="0.2">
      <c r="A107" s="5"/>
      <c r="B107" s="5"/>
    </row>
    <row r="108" spans="1:2" s="2" customFormat="1" ht="12.75" x14ac:dyDescent="0.2">
      <c r="A108" s="5"/>
      <c r="B108" s="5"/>
    </row>
    <row r="109" spans="1:2" s="2" customFormat="1" ht="12.75" x14ac:dyDescent="0.2">
      <c r="A109" s="5"/>
      <c r="B109" s="5"/>
    </row>
    <row r="110" spans="1:2" s="2" customFormat="1" ht="12.75" x14ac:dyDescent="0.2">
      <c r="A110" s="5"/>
      <c r="B110" s="5"/>
    </row>
    <row r="111" spans="1:2" s="2" customFormat="1" ht="12.75" x14ac:dyDescent="0.2">
      <c r="A111" s="5"/>
      <c r="B111" s="5"/>
    </row>
    <row r="112" spans="1:2" s="2" customFormat="1" ht="12.75" x14ac:dyDescent="0.2">
      <c r="A112" s="5"/>
      <c r="B112" s="5"/>
    </row>
    <row r="113" spans="1:2" s="2" customFormat="1" ht="12.75" x14ac:dyDescent="0.2">
      <c r="A113" s="5"/>
      <c r="B113" s="5"/>
    </row>
    <row r="114" spans="1:2" s="2" customFormat="1" ht="12.75" x14ac:dyDescent="0.2">
      <c r="A114" s="5"/>
      <c r="B114" s="5"/>
    </row>
    <row r="115" spans="1:2" s="2" customFormat="1" ht="12.75" x14ac:dyDescent="0.2">
      <c r="A115" s="5"/>
      <c r="B115" s="5"/>
    </row>
    <row r="116" spans="1:2" s="2" customFormat="1" ht="12.75" x14ac:dyDescent="0.2">
      <c r="A116" s="5"/>
      <c r="B116" s="5"/>
    </row>
    <row r="117" spans="1:2" s="2" customFormat="1" ht="12.75" x14ac:dyDescent="0.2">
      <c r="A117" s="5"/>
      <c r="B117" s="5"/>
    </row>
    <row r="118" spans="1:2" s="2" customFormat="1" ht="12.75" x14ac:dyDescent="0.2">
      <c r="A118" s="5"/>
      <c r="B118" s="5"/>
    </row>
    <row r="119" spans="1:2" s="2" customFormat="1" ht="12.75" x14ac:dyDescent="0.2">
      <c r="A119" s="5"/>
      <c r="B119" s="5"/>
    </row>
    <row r="120" spans="1:2" s="2" customFormat="1" ht="12.75" x14ac:dyDescent="0.2">
      <c r="A120" s="5"/>
      <c r="B120" s="5"/>
    </row>
    <row r="121" spans="1:2" s="2" customFormat="1" ht="12.75" x14ac:dyDescent="0.2">
      <c r="A121" s="5"/>
      <c r="B121" s="5"/>
    </row>
    <row r="122" spans="1:2" s="2" customFormat="1" ht="12.75" x14ac:dyDescent="0.2">
      <c r="A122" s="5"/>
      <c r="B122" s="5"/>
    </row>
    <row r="123" spans="1:2" s="2" customFormat="1" ht="12.75" x14ac:dyDescent="0.2">
      <c r="A123" s="5"/>
      <c r="B123" s="5"/>
    </row>
    <row r="124" spans="1:2" s="2" customFormat="1" ht="12.75" x14ac:dyDescent="0.2">
      <c r="A124" s="5"/>
      <c r="B124" s="5"/>
    </row>
    <row r="125" spans="1:2" s="2" customFormat="1" ht="12.75" x14ac:dyDescent="0.2">
      <c r="A125" s="5"/>
      <c r="B125" s="5"/>
    </row>
    <row r="126" spans="1:2" s="2" customFormat="1" ht="12.75" x14ac:dyDescent="0.2">
      <c r="A126" s="5"/>
      <c r="B126" s="5"/>
    </row>
    <row r="127" spans="1:2" s="2" customFormat="1" ht="12.75" x14ac:dyDescent="0.2">
      <c r="A127" s="5"/>
      <c r="B127" s="5"/>
    </row>
    <row r="128" spans="1:2" s="2" customFormat="1" ht="12.75" x14ac:dyDescent="0.2">
      <c r="A128" s="5"/>
      <c r="B128" s="5"/>
    </row>
    <row r="129" spans="1:2" s="2" customFormat="1" ht="12.75" x14ac:dyDescent="0.2">
      <c r="A129" s="5"/>
      <c r="B129" s="5"/>
    </row>
    <row r="130" spans="1:2" s="2" customFormat="1" ht="12.75" x14ac:dyDescent="0.2">
      <c r="A130" s="5"/>
      <c r="B130" s="5"/>
    </row>
    <row r="131" spans="1:2" s="2" customFormat="1" ht="12.75" x14ac:dyDescent="0.2">
      <c r="A131" s="5"/>
      <c r="B131" s="5"/>
    </row>
    <row r="132" spans="1:2" s="2" customFormat="1" ht="12.75" x14ac:dyDescent="0.2">
      <c r="A132" s="5"/>
      <c r="B132" s="5"/>
    </row>
    <row r="133" spans="1:2" s="2" customFormat="1" ht="12.75" x14ac:dyDescent="0.2">
      <c r="A133" s="5"/>
      <c r="B133" s="5"/>
    </row>
    <row r="134" spans="1:2" s="2" customFormat="1" ht="12.75" x14ac:dyDescent="0.2">
      <c r="A134" s="5"/>
      <c r="B134" s="5"/>
    </row>
    <row r="135" spans="1:2" s="2" customFormat="1" ht="12.75" x14ac:dyDescent="0.2">
      <c r="A135" s="5"/>
      <c r="B135" s="5"/>
    </row>
    <row r="136" spans="1:2" s="2" customFormat="1" ht="12.75" x14ac:dyDescent="0.2">
      <c r="A136" s="5"/>
      <c r="B136" s="5"/>
    </row>
    <row r="137" spans="1:2" s="2" customFormat="1" ht="12.75" x14ac:dyDescent="0.2">
      <c r="A137" s="5"/>
      <c r="B137" s="5"/>
    </row>
    <row r="138" spans="1:2" s="2" customFormat="1" ht="12.75" x14ac:dyDescent="0.2">
      <c r="A138" s="5"/>
      <c r="B138" s="5"/>
    </row>
    <row r="139" spans="1:2" s="2" customFormat="1" ht="12.75" x14ac:dyDescent="0.2">
      <c r="A139" s="5"/>
      <c r="B139" s="5"/>
    </row>
    <row r="140" spans="1:2" s="2" customFormat="1" ht="12.75" x14ac:dyDescent="0.2">
      <c r="A140" s="5"/>
      <c r="B140" s="5"/>
    </row>
    <row r="141" spans="1:2" s="2" customFormat="1" ht="12.75" x14ac:dyDescent="0.2">
      <c r="A141" s="5"/>
      <c r="B141" s="5"/>
    </row>
    <row r="142" spans="1:2" s="2" customFormat="1" ht="12.75" x14ac:dyDescent="0.2">
      <c r="A142" s="5"/>
      <c r="B142" s="5"/>
    </row>
    <row r="143" spans="1:2" s="2" customFormat="1" ht="12.75" x14ac:dyDescent="0.2">
      <c r="A143" s="5"/>
      <c r="B143" s="5"/>
    </row>
    <row r="144" spans="1:2" s="2" customFormat="1" ht="12.75" x14ac:dyDescent="0.2">
      <c r="A144" s="5"/>
      <c r="B144" s="5"/>
    </row>
    <row r="145" spans="1:2" s="2" customFormat="1" ht="12.75" x14ac:dyDescent="0.2">
      <c r="A145" s="5"/>
      <c r="B145" s="5"/>
    </row>
    <row r="146" spans="1:2" s="2" customFormat="1" ht="12.75" x14ac:dyDescent="0.2">
      <c r="A146" s="5"/>
      <c r="B146" s="5"/>
    </row>
    <row r="147" spans="1:2" s="2" customFormat="1" ht="12.75" x14ac:dyDescent="0.2">
      <c r="A147" s="5"/>
      <c r="B147" s="5"/>
    </row>
    <row r="148" spans="1:2" s="2" customFormat="1" ht="12.75" x14ac:dyDescent="0.2">
      <c r="A148" s="5"/>
      <c r="B148" s="5"/>
    </row>
    <row r="149" spans="1:2" s="2" customFormat="1" ht="12.75" x14ac:dyDescent="0.2">
      <c r="A149" s="5"/>
      <c r="B149" s="5"/>
    </row>
    <row r="150" spans="1:2" s="2" customFormat="1" ht="12.75" x14ac:dyDescent="0.2">
      <c r="A150" s="5"/>
      <c r="B150" s="5"/>
    </row>
    <row r="151" spans="1:2" s="2" customFormat="1" ht="12.75" x14ac:dyDescent="0.2">
      <c r="A151" s="5"/>
      <c r="B151" s="5"/>
    </row>
    <row r="152" spans="1:2" s="2" customFormat="1" ht="12.75" x14ac:dyDescent="0.2">
      <c r="A152" s="5"/>
      <c r="B152" s="5"/>
    </row>
    <row r="153" spans="1:2" s="2" customFormat="1" ht="12.75" x14ac:dyDescent="0.2">
      <c r="A153" s="5"/>
      <c r="B153" s="5"/>
    </row>
    <row r="154" spans="1:2" s="2" customFormat="1" ht="12.75" x14ac:dyDescent="0.2">
      <c r="A154" s="5"/>
      <c r="B154" s="5"/>
    </row>
    <row r="155" spans="1:2" s="2" customFormat="1" ht="12.75" x14ac:dyDescent="0.2">
      <c r="A155" s="5"/>
      <c r="B155" s="5"/>
    </row>
    <row r="156" spans="1:2" s="2" customFormat="1" ht="12.75" x14ac:dyDescent="0.2">
      <c r="A156" s="5"/>
      <c r="B156" s="5"/>
    </row>
    <row r="157" spans="1:2" s="2" customFormat="1" ht="12.75" x14ac:dyDescent="0.2">
      <c r="A157" s="5"/>
      <c r="B157" s="5"/>
    </row>
    <row r="158" spans="1:2" s="2" customFormat="1" ht="12.75" x14ac:dyDescent="0.2">
      <c r="A158" s="5"/>
      <c r="B158" s="5"/>
    </row>
    <row r="159" spans="1:2" s="2" customFormat="1" ht="12.75" x14ac:dyDescent="0.2">
      <c r="A159" s="5"/>
      <c r="B159" s="5"/>
    </row>
    <row r="160" spans="1:2" s="2" customFormat="1" ht="12.75" x14ac:dyDescent="0.2">
      <c r="A160" s="5"/>
      <c r="B160" s="5"/>
    </row>
    <row r="161" spans="1:2" s="2" customFormat="1" ht="12.75" x14ac:dyDescent="0.2">
      <c r="A161" s="5"/>
      <c r="B161" s="5"/>
    </row>
    <row r="162" spans="1:2" s="2" customFormat="1" ht="12.75" x14ac:dyDescent="0.2">
      <c r="A162" s="5"/>
      <c r="B162" s="5"/>
    </row>
    <row r="163" spans="1:2" s="2" customFormat="1" ht="12.75" x14ac:dyDescent="0.2">
      <c r="A163" s="5"/>
      <c r="B163" s="5"/>
    </row>
    <row r="164" spans="1:2" s="2" customFormat="1" ht="12.75" x14ac:dyDescent="0.2">
      <c r="A164" s="5"/>
      <c r="B164" s="5"/>
    </row>
    <row r="165" spans="1:2" s="2" customFormat="1" ht="12.75" x14ac:dyDescent="0.2">
      <c r="A165" s="5"/>
      <c r="B165" s="5"/>
    </row>
    <row r="166" spans="1:2" s="2" customFormat="1" ht="12.75" x14ac:dyDescent="0.2">
      <c r="A166" s="5"/>
      <c r="B166" s="5"/>
    </row>
    <row r="167" spans="1:2" s="2" customFormat="1" ht="12.75" x14ac:dyDescent="0.2">
      <c r="A167" s="5"/>
      <c r="B167" s="5"/>
    </row>
    <row r="168" spans="1:2" s="2" customFormat="1" ht="12.75" x14ac:dyDescent="0.2">
      <c r="A168" s="5"/>
      <c r="B168" s="5"/>
    </row>
    <row r="169" spans="1:2" s="2" customFormat="1" ht="12.75" x14ac:dyDescent="0.2">
      <c r="A169" s="5"/>
      <c r="B169" s="5"/>
    </row>
    <row r="170" spans="1:2" s="2" customFormat="1" ht="12.75" x14ac:dyDescent="0.2">
      <c r="A170" s="5"/>
      <c r="B170" s="5"/>
    </row>
    <row r="171" spans="1:2" s="2" customFormat="1" ht="12.75" x14ac:dyDescent="0.2">
      <c r="A171" s="5"/>
      <c r="B171" s="5"/>
    </row>
    <row r="172" spans="1:2" s="2" customFormat="1" ht="12.75" x14ac:dyDescent="0.2">
      <c r="A172" s="5"/>
      <c r="B172" s="5"/>
    </row>
    <row r="173" spans="1:2" s="2" customFormat="1" ht="12.75" x14ac:dyDescent="0.2">
      <c r="A173" s="5"/>
      <c r="B173" s="5"/>
    </row>
    <row r="174" spans="1:2" s="2" customFormat="1" ht="12.75" x14ac:dyDescent="0.2">
      <c r="A174" s="5"/>
      <c r="B174" s="5"/>
    </row>
    <row r="175" spans="1:2" s="2" customFormat="1" ht="12.75" x14ac:dyDescent="0.2">
      <c r="A175" s="5"/>
      <c r="B175" s="5"/>
    </row>
    <row r="176" spans="1:2" s="2" customFormat="1" ht="12.75" x14ac:dyDescent="0.2">
      <c r="A176" s="5"/>
      <c r="B176" s="5"/>
    </row>
    <row r="177" spans="1:2" s="2" customFormat="1" ht="12.75" x14ac:dyDescent="0.2">
      <c r="A177" s="5"/>
      <c r="B177" s="5"/>
    </row>
    <row r="178" spans="1:2" s="2" customFormat="1" ht="12.75" x14ac:dyDescent="0.2">
      <c r="A178" s="5"/>
      <c r="B178" s="5"/>
    </row>
    <row r="179" spans="1:2" s="2" customFormat="1" ht="12.75" x14ac:dyDescent="0.2">
      <c r="A179" s="5"/>
      <c r="B179" s="5"/>
    </row>
    <row r="180" spans="1:2" s="2" customFormat="1" ht="12.75" x14ac:dyDescent="0.2">
      <c r="A180" s="5"/>
      <c r="B180" s="5"/>
    </row>
    <row r="181" spans="1:2" s="2" customFormat="1" ht="12.75" x14ac:dyDescent="0.2">
      <c r="A181" s="5"/>
      <c r="B181" s="5"/>
    </row>
    <row r="182" spans="1:2" s="2" customFormat="1" ht="12.75" x14ac:dyDescent="0.2">
      <c r="A182" s="5"/>
      <c r="B182" s="5"/>
    </row>
    <row r="183" spans="1:2" s="2" customFormat="1" ht="12.75" x14ac:dyDescent="0.2">
      <c r="A183" s="5"/>
      <c r="B183" s="5"/>
    </row>
    <row r="184" spans="1:2" s="2" customFormat="1" ht="12.75" x14ac:dyDescent="0.2">
      <c r="A184" s="5"/>
      <c r="B184" s="5"/>
    </row>
    <row r="185" spans="1:2" s="2" customFormat="1" ht="12.75" x14ac:dyDescent="0.2">
      <c r="A185" s="5"/>
      <c r="B185" s="5"/>
    </row>
    <row r="186" spans="1:2" s="2" customFormat="1" ht="12.75" x14ac:dyDescent="0.2">
      <c r="A186" s="5"/>
      <c r="B186" s="5"/>
    </row>
    <row r="187" spans="1:2" s="2" customFormat="1" ht="12.75" x14ac:dyDescent="0.2">
      <c r="A187" s="5"/>
      <c r="B187" s="5"/>
    </row>
    <row r="188" spans="1:2" s="2" customFormat="1" ht="12.75" x14ac:dyDescent="0.2">
      <c r="A188" s="5"/>
      <c r="B188" s="5"/>
    </row>
    <row r="189" spans="1:2" s="2" customFormat="1" ht="12.75" x14ac:dyDescent="0.2">
      <c r="A189" s="5"/>
      <c r="B189" s="5"/>
    </row>
    <row r="190" spans="1:2" s="2" customFormat="1" ht="12.75" x14ac:dyDescent="0.2">
      <c r="A190" s="5"/>
      <c r="B190" s="5"/>
    </row>
    <row r="191" spans="1:2" s="2" customFormat="1" ht="12.75" x14ac:dyDescent="0.2">
      <c r="A191" s="5"/>
      <c r="B191" s="5"/>
    </row>
    <row r="192" spans="1:2" s="2" customFormat="1" ht="12.75" x14ac:dyDescent="0.2">
      <c r="A192" s="5"/>
      <c r="B192" s="5"/>
    </row>
    <row r="193" spans="1:2" s="2" customFormat="1" ht="12.75" x14ac:dyDescent="0.2">
      <c r="A193" s="5"/>
      <c r="B193" s="5"/>
    </row>
    <row r="194" spans="1:2" s="2" customFormat="1" ht="12.75" x14ac:dyDescent="0.2">
      <c r="A194" s="5"/>
      <c r="B194" s="5"/>
    </row>
    <row r="195" spans="1:2" s="2" customFormat="1" ht="12.75" x14ac:dyDescent="0.2">
      <c r="A195" s="5"/>
      <c r="B195" s="5"/>
    </row>
    <row r="196" spans="1:2" s="2" customFormat="1" ht="12.75" x14ac:dyDescent="0.2">
      <c r="A196" s="5"/>
      <c r="B196" s="5"/>
    </row>
    <row r="197" spans="1:2" s="2" customFormat="1" ht="12.75" x14ac:dyDescent="0.2">
      <c r="A197" s="5"/>
      <c r="B197" s="5"/>
    </row>
    <row r="198" spans="1:2" s="2" customFormat="1" ht="12.75" x14ac:dyDescent="0.2">
      <c r="A198" s="5"/>
      <c r="B198" s="5"/>
    </row>
    <row r="199" spans="1:2" s="2" customFormat="1" ht="12.75" x14ac:dyDescent="0.2">
      <c r="A199" s="5"/>
      <c r="B199" s="5"/>
    </row>
    <row r="200" spans="1:2" s="2" customFormat="1" ht="12.75" x14ac:dyDescent="0.2">
      <c r="A200" s="5"/>
      <c r="B200" s="5"/>
    </row>
    <row r="201" spans="1:2" s="2" customFormat="1" ht="12.75" x14ac:dyDescent="0.2">
      <c r="A201" s="5"/>
      <c r="B201" s="5"/>
    </row>
    <row r="202" spans="1:2" s="2" customFormat="1" ht="12.75" x14ac:dyDescent="0.2">
      <c r="A202" s="5"/>
      <c r="B202" s="5"/>
    </row>
    <row r="203" spans="1:2" s="2" customFormat="1" ht="12.75" x14ac:dyDescent="0.2">
      <c r="A203" s="5"/>
      <c r="B203" s="5"/>
    </row>
    <row r="204" spans="1:2" s="2" customFormat="1" ht="12.75" x14ac:dyDescent="0.2">
      <c r="A204" s="5"/>
      <c r="B204" s="5"/>
    </row>
    <row r="205" spans="1:2" s="2" customFormat="1" ht="12.75" x14ac:dyDescent="0.2">
      <c r="A205" s="5"/>
      <c r="B205" s="5"/>
    </row>
    <row r="206" spans="1:2" s="2" customFormat="1" ht="12.75" x14ac:dyDescent="0.2">
      <c r="A206" s="5"/>
      <c r="B206" s="5"/>
    </row>
    <row r="207" spans="1:2" s="2" customFormat="1" ht="12.75" x14ac:dyDescent="0.2">
      <c r="A207" s="5"/>
      <c r="B207" s="5"/>
    </row>
    <row r="208" spans="1:2" s="2" customFormat="1" ht="12.75" x14ac:dyDescent="0.2">
      <c r="A208" s="5"/>
      <c r="B208" s="5"/>
    </row>
    <row r="209" spans="1:2" s="2" customFormat="1" ht="12.75" x14ac:dyDescent="0.2">
      <c r="A209" s="5"/>
      <c r="B209" s="5"/>
    </row>
    <row r="210" spans="1:2" s="2" customFormat="1" ht="12.75" x14ac:dyDescent="0.2">
      <c r="A210" s="5"/>
      <c r="B210" s="5"/>
    </row>
    <row r="211" spans="1:2" s="2" customFormat="1" ht="12.75" x14ac:dyDescent="0.2">
      <c r="A211" s="5"/>
      <c r="B211" s="5"/>
    </row>
    <row r="212" spans="1:2" s="2" customFormat="1" ht="12.75" x14ac:dyDescent="0.2">
      <c r="A212" s="5"/>
      <c r="B212" s="5"/>
    </row>
    <row r="213" spans="1:2" s="2" customFormat="1" ht="12.75" x14ac:dyDescent="0.2">
      <c r="A213" s="5"/>
      <c r="B213" s="5"/>
    </row>
    <row r="214" spans="1:2" s="2" customFormat="1" ht="12.75" x14ac:dyDescent="0.2">
      <c r="A214" s="5"/>
      <c r="B214" s="5"/>
    </row>
    <row r="215" spans="1:2" s="2" customFormat="1" ht="12.75" x14ac:dyDescent="0.2">
      <c r="A215" s="5"/>
      <c r="B215" s="5"/>
    </row>
    <row r="216" spans="1:2" s="2" customFormat="1" ht="12.75" x14ac:dyDescent="0.2">
      <c r="A216" s="5"/>
      <c r="B216" s="5"/>
    </row>
    <row r="217" spans="1:2" s="2" customFormat="1" ht="12.75" x14ac:dyDescent="0.2">
      <c r="A217" s="5"/>
      <c r="B217" s="5"/>
    </row>
    <row r="218" spans="1:2" s="2" customFormat="1" ht="12.75" x14ac:dyDescent="0.2">
      <c r="A218" s="5"/>
      <c r="B218" s="5"/>
    </row>
    <row r="219" spans="1:2" s="2" customFormat="1" ht="12.75" x14ac:dyDescent="0.2">
      <c r="A219" s="5"/>
      <c r="B219" s="5"/>
    </row>
    <row r="220" spans="1:2" s="2" customFormat="1" ht="12.75" x14ac:dyDescent="0.2">
      <c r="A220" s="5"/>
      <c r="B220" s="5"/>
    </row>
    <row r="221" spans="1:2" s="2" customFormat="1" ht="12.75" x14ac:dyDescent="0.2">
      <c r="A221" s="5"/>
      <c r="B221" s="5"/>
    </row>
    <row r="222" spans="1:2" s="2" customFormat="1" ht="12.75" x14ac:dyDescent="0.2">
      <c r="A222" s="5"/>
      <c r="B222" s="5"/>
    </row>
    <row r="223" spans="1:2" s="2" customFormat="1" ht="12.75" x14ac:dyDescent="0.2">
      <c r="A223" s="5"/>
      <c r="B223" s="5"/>
    </row>
    <row r="224" spans="1:2" s="2" customFormat="1" ht="12.75" x14ac:dyDescent="0.2">
      <c r="A224" s="5"/>
      <c r="B224" s="5"/>
    </row>
    <row r="225" spans="1:2" s="2" customFormat="1" ht="12.75" x14ac:dyDescent="0.2">
      <c r="A225" s="5"/>
      <c r="B225" s="5"/>
    </row>
    <row r="226" spans="1:2" s="2" customFormat="1" ht="12.75" x14ac:dyDescent="0.2">
      <c r="A226" s="5"/>
      <c r="B226" s="5"/>
    </row>
    <row r="227" spans="1:2" s="2" customFormat="1" ht="12.75" x14ac:dyDescent="0.2">
      <c r="A227" s="5"/>
      <c r="B227" s="5"/>
    </row>
    <row r="228" spans="1:2" s="2" customFormat="1" ht="12.75" x14ac:dyDescent="0.2">
      <c r="A228" s="5"/>
      <c r="B228" s="5"/>
    </row>
    <row r="229" spans="1:2" s="2" customFormat="1" ht="12.75" x14ac:dyDescent="0.2">
      <c r="A229" s="5"/>
      <c r="B229" s="5"/>
    </row>
    <row r="230" spans="1:2" s="2" customFormat="1" ht="12.75" x14ac:dyDescent="0.2">
      <c r="A230" s="5"/>
      <c r="B230" s="5"/>
    </row>
    <row r="231" spans="1:2" s="2" customFormat="1" ht="12.75" x14ac:dyDescent="0.2">
      <c r="A231" s="5"/>
      <c r="B231" s="5"/>
    </row>
    <row r="232" spans="1:2" s="2" customFormat="1" ht="12.75" x14ac:dyDescent="0.2">
      <c r="A232" s="5"/>
      <c r="B232" s="5"/>
    </row>
    <row r="233" spans="1:2" s="2" customFormat="1" ht="12.75" x14ac:dyDescent="0.2">
      <c r="A233" s="5"/>
      <c r="B233" s="5"/>
    </row>
    <row r="234" spans="1:2" s="2" customFormat="1" ht="12.75" x14ac:dyDescent="0.2">
      <c r="A234" s="5"/>
      <c r="B234" s="5"/>
    </row>
    <row r="235" spans="1:2" s="2" customFormat="1" ht="12.75" x14ac:dyDescent="0.2">
      <c r="A235" s="5"/>
      <c r="B235" s="5"/>
    </row>
    <row r="236" spans="1:2" s="2" customFormat="1" ht="12.75" x14ac:dyDescent="0.2">
      <c r="A236" s="5"/>
      <c r="B236" s="5"/>
    </row>
    <row r="237" spans="1:2" s="2" customFormat="1" ht="12.75" x14ac:dyDescent="0.2">
      <c r="A237" s="5"/>
      <c r="B237" s="5"/>
    </row>
    <row r="238" spans="1:2" s="2" customFormat="1" ht="12.75" x14ac:dyDescent="0.2">
      <c r="A238" s="5"/>
      <c r="B238" s="5"/>
    </row>
    <row r="239" spans="1:2" s="2" customFormat="1" ht="12.75" x14ac:dyDescent="0.2">
      <c r="A239" s="5"/>
      <c r="B239" s="5"/>
    </row>
    <row r="240" spans="1:2" s="2" customFormat="1" ht="12.75" x14ac:dyDescent="0.2">
      <c r="A240" s="5"/>
      <c r="B240" s="5"/>
    </row>
    <row r="241" spans="1:2" s="2" customFormat="1" ht="12.75" x14ac:dyDescent="0.2">
      <c r="A241" s="5"/>
      <c r="B241" s="5"/>
    </row>
    <row r="242" spans="1:2" s="2" customFormat="1" ht="12.75" x14ac:dyDescent="0.2">
      <c r="A242" s="5"/>
      <c r="B242" s="5"/>
    </row>
    <row r="243" spans="1:2" s="2" customFormat="1" ht="12.75" x14ac:dyDescent="0.2">
      <c r="A243" s="5"/>
      <c r="B243" s="5"/>
    </row>
    <row r="244" spans="1:2" s="2" customFormat="1" ht="12.75" x14ac:dyDescent="0.2">
      <c r="A244" s="5"/>
      <c r="B244" s="5"/>
    </row>
    <row r="245" spans="1:2" s="2" customFormat="1" ht="12.75" x14ac:dyDescent="0.2">
      <c r="A245" s="5"/>
      <c r="B245" s="5"/>
    </row>
    <row r="246" spans="1:2" s="2" customFormat="1" ht="12.75" x14ac:dyDescent="0.2">
      <c r="A246" s="5"/>
      <c r="B246" s="5"/>
    </row>
    <row r="247" spans="1:2" s="2" customFormat="1" ht="12.75" x14ac:dyDescent="0.2">
      <c r="A247" s="5"/>
      <c r="B247" s="5"/>
    </row>
    <row r="248" spans="1:2" s="2" customFormat="1" ht="12.75" x14ac:dyDescent="0.2">
      <c r="A248" s="5"/>
      <c r="B248" s="5"/>
    </row>
    <row r="249" spans="1:2" s="2" customFormat="1" ht="12.75" x14ac:dyDescent="0.2">
      <c r="A249" s="5"/>
      <c r="B249" s="5"/>
    </row>
    <row r="250" spans="1:2" s="2" customFormat="1" ht="12.75" x14ac:dyDescent="0.2">
      <c r="A250" s="5"/>
      <c r="B250" s="5"/>
    </row>
    <row r="251" spans="1:2" s="2" customFormat="1" ht="12.75" x14ac:dyDescent="0.2">
      <c r="A251" s="5"/>
      <c r="B251" s="5"/>
    </row>
    <row r="252" spans="1:2" s="2" customFormat="1" ht="12.75" x14ac:dyDescent="0.2">
      <c r="A252" s="5"/>
      <c r="B252" s="5"/>
    </row>
    <row r="253" spans="1:2" s="2" customFormat="1" ht="12.75" x14ac:dyDescent="0.2">
      <c r="A253" s="5"/>
      <c r="B253" s="5"/>
    </row>
    <row r="254" spans="1:2" s="2" customFormat="1" ht="12.75" x14ac:dyDescent="0.2">
      <c r="A254" s="5"/>
      <c r="B254" s="5"/>
    </row>
    <row r="255" spans="1:2" s="2" customFormat="1" ht="12.75" x14ac:dyDescent="0.2">
      <c r="A255" s="5"/>
      <c r="B255" s="5"/>
    </row>
    <row r="256" spans="1:2" s="2" customFormat="1" ht="12.75" x14ac:dyDescent="0.2">
      <c r="A256" s="5"/>
      <c r="B256" s="5"/>
    </row>
    <row r="257" spans="1:2" s="2" customFormat="1" ht="12.75" x14ac:dyDescent="0.2">
      <c r="A257" s="5"/>
      <c r="B257" s="5"/>
    </row>
    <row r="258" spans="1:2" s="2" customFormat="1" ht="12.75" x14ac:dyDescent="0.2">
      <c r="A258" s="5"/>
      <c r="B258" s="5"/>
    </row>
    <row r="259" spans="1:2" s="2" customFormat="1" ht="12.75" x14ac:dyDescent="0.2">
      <c r="A259" s="5"/>
      <c r="B259" s="5"/>
    </row>
    <row r="260" spans="1:2" s="2" customFormat="1" ht="12.75" x14ac:dyDescent="0.2">
      <c r="A260" s="5"/>
      <c r="B260" s="5"/>
    </row>
    <row r="261" spans="1:2" s="2" customFormat="1" ht="12.75" x14ac:dyDescent="0.2">
      <c r="A261" s="5"/>
      <c r="B261" s="5"/>
    </row>
    <row r="262" spans="1:2" s="2" customFormat="1" ht="12.75" x14ac:dyDescent="0.2">
      <c r="A262" s="5"/>
      <c r="B262" s="5"/>
    </row>
    <row r="263" spans="1:2" s="2" customFormat="1" ht="12.75" x14ac:dyDescent="0.2">
      <c r="A263" s="5"/>
      <c r="B263" s="5"/>
    </row>
    <row r="264" spans="1:2" s="2" customFormat="1" ht="12.75" x14ac:dyDescent="0.2">
      <c r="A264" s="5"/>
      <c r="B264" s="5"/>
    </row>
    <row r="265" spans="1:2" s="2" customFormat="1" ht="12.75" x14ac:dyDescent="0.2">
      <c r="A265" s="5"/>
      <c r="B265" s="5"/>
    </row>
    <row r="266" spans="1:2" s="2" customFormat="1" ht="12.75" x14ac:dyDescent="0.2">
      <c r="A266" s="5"/>
      <c r="B266" s="5"/>
    </row>
    <row r="267" spans="1:2" s="2" customFormat="1" ht="12.75" x14ac:dyDescent="0.2">
      <c r="A267" s="5"/>
      <c r="B267" s="5"/>
    </row>
    <row r="268" spans="1:2" s="2" customFormat="1" ht="12.75" x14ac:dyDescent="0.2">
      <c r="A268" s="5"/>
      <c r="B268" s="5"/>
    </row>
    <row r="269" spans="1:2" s="2" customFormat="1" ht="12.75" x14ac:dyDescent="0.2">
      <c r="A269" s="5"/>
      <c r="B269" s="5"/>
    </row>
    <row r="270" spans="1:2" s="2" customFormat="1" ht="12.75" x14ac:dyDescent="0.2">
      <c r="A270" s="5"/>
      <c r="B270" s="5"/>
    </row>
    <row r="271" spans="1:2" s="2" customFormat="1" ht="12.75" x14ac:dyDescent="0.2">
      <c r="A271" s="5"/>
      <c r="B271" s="5"/>
    </row>
    <row r="272" spans="1:2" s="2" customFormat="1" ht="12.75" x14ac:dyDescent="0.2">
      <c r="A272" s="5"/>
      <c r="B272" s="5"/>
    </row>
    <row r="273" spans="1:2" s="2" customFormat="1" ht="12.75" x14ac:dyDescent="0.2">
      <c r="A273" s="5"/>
      <c r="B273" s="5"/>
    </row>
    <row r="274" spans="1:2" s="2" customFormat="1" ht="12.75" x14ac:dyDescent="0.2">
      <c r="A274" s="5"/>
      <c r="B274" s="5"/>
    </row>
    <row r="275" spans="1:2" s="2" customFormat="1" ht="12.75" x14ac:dyDescent="0.2">
      <c r="A275" s="5"/>
      <c r="B275" s="5"/>
    </row>
    <row r="276" spans="1:2" s="2" customFormat="1" ht="12.75" x14ac:dyDescent="0.2">
      <c r="A276" s="5"/>
      <c r="B276" s="5"/>
    </row>
    <row r="277" spans="1:2" s="2" customFormat="1" ht="12.75" x14ac:dyDescent="0.2">
      <c r="A277" s="5"/>
      <c r="B277" s="5"/>
    </row>
    <row r="278" spans="1:2" s="2" customFormat="1" ht="12.75" x14ac:dyDescent="0.2">
      <c r="A278" s="5"/>
      <c r="B278" s="5"/>
    </row>
    <row r="279" spans="1:2" s="2" customFormat="1" ht="12.75" x14ac:dyDescent="0.2">
      <c r="A279" s="5"/>
      <c r="B279" s="5"/>
    </row>
    <row r="280" spans="1:2" s="2" customFormat="1" ht="12.75" x14ac:dyDescent="0.2">
      <c r="A280" s="5"/>
      <c r="B280" s="5"/>
    </row>
    <row r="281" spans="1:2" s="2" customFormat="1" ht="12.75" x14ac:dyDescent="0.2">
      <c r="A281" s="5"/>
      <c r="B281" s="5"/>
    </row>
    <row r="282" spans="1:2" s="2" customFormat="1" ht="12.75" x14ac:dyDescent="0.2">
      <c r="A282" s="5"/>
      <c r="B282" s="5"/>
    </row>
    <row r="283" spans="1:2" s="2" customFormat="1" ht="12.75" x14ac:dyDescent="0.2">
      <c r="A283" s="5"/>
      <c r="B283" s="5"/>
    </row>
    <row r="284" spans="1:2" s="2" customFormat="1" ht="12.75" x14ac:dyDescent="0.2">
      <c r="A284" s="5"/>
      <c r="B284" s="5"/>
    </row>
    <row r="285" spans="1:2" s="2" customFormat="1" ht="12.75" x14ac:dyDescent="0.2">
      <c r="A285" s="5"/>
      <c r="B285" s="5"/>
    </row>
    <row r="286" spans="1:2" s="2" customFormat="1" ht="12.75" x14ac:dyDescent="0.2">
      <c r="A286" s="5"/>
      <c r="B286" s="5"/>
    </row>
    <row r="287" spans="1:2" s="2" customFormat="1" ht="12.75" x14ac:dyDescent="0.2">
      <c r="A287" s="5"/>
      <c r="B287" s="5"/>
    </row>
    <row r="288" spans="1:2" s="2" customFormat="1" ht="12.75" x14ac:dyDescent="0.2">
      <c r="A288" s="5"/>
      <c r="B288" s="5"/>
    </row>
    <row r="289" spans="1:2" s="2" customFormat="1" ht="12.75" x14ac:dyDescent="0.2">
      <c r="A289" s="5"/>
      <c r="B289" s="5"/>
    </row>
    <row r="290" spans="1:2" s="2" customFormat="1" ht="12.75" x14ac:dyDescent="0.2">
      <c r="A290" s="5"/>
      <c r="B290" s="5"/>
    </row>
    <row r="291" spans="1:2" s="2" customFormat="1" ht="12.75" x14ac:dyDescent="0.2">
      <c r="A291" s="5"/>
      <c r="B291" s="5"/>
    </row>
    <row r="292" spans="1:2" s="2" customFormat="1" ht="12.75" x14ac:dyDescent="0.2">
      <c r="A292" s="5"/>
      <c r="B292" s="5"/>
    </row>
    <row r="293" spans="1:2" s="2" customFormat="1" ht="12.75" x14ac:dyDescent="0.2">
      <c r="A293" s="5"/>
      <c r="B293" s="5"/>
    </row>
    <row r="294" spans="1:2" s="2" customFormat="1" ht="12.75" x14ac:dyDescent="0.2">
      <c r="A294" s="5"/>
      <c r="B294" s="5"/>
    </row>
    <row r="295" spans="1:2" s="2" customFormat="1" ht="12.75" x14ac:dyDescent="0.2">
      <c r="A295" s="5"/>
      <c r="B295" s="5"/>
    </row>
    <row r="296" spans="1:2" s="2" customFormat="1" ht="12.75" x14ac:dyDescent="0.2">
      <c r="A296" s="5"/>
      <c r="B296" s="5"/>
    </row>
    <row r="297" spans="1:2" s="2" customFormat="1" ht="12.75" x14ac:dyDescent="0.2">
      <c r="A297" s="5"/>
      <c r="B297" s="5"/>
    </row>
    <row r="298" spans="1:2" s="2" customFormat="1" ht="12.75" x14ac:dyDescent="0.2">
      <c r="A298" s="5"/>
      <c r="B298" s="5"/>
    </row>
    <row r="299" spans="1:2" s="2" customFormat="1" ht="12.75" x14ac:dyDescent="0.2">
      <c r="A299" s="5"/>
      <c r="B299" s="5"/>
    </row>
    <row r="300" spans="1:2" s="2" customFormat="1" ht="12.75" x14ac:dyDescent="0.2">
      <c r="A300" s="5"/>
      <c r="B300" s="5"/>
    </row>
    <row r="301" spans="1:2" s="2" customFormat="1" ht="12.75" x14ac:dyDescent="0.2">
      <c r="A301" s="5"/>
      <c r="B301" s="5"/>
    </row>
    <row r="302" spans="1:2" s="2" customFormat="1" ht="12.75" x14ac:dyDescent="0.2">
      <c r="A302" s="5"/>
      <c r="B302" s="5"/>
    </row>
    <row r="303" spans="1:2" s="2" customFormat="1" ht="12.75" x14ac:dyDescent="0.2">
      <c r="A303" s="5"/>
      <c r="B303" s="5"/>
    </row>
    <row r="304" spans="1:2" s="2" customFormat="1" ht="12.75" x14ac:dyDescent="0.2">
      <c r="A304" s="5"/>
      <c r="B304" s="5"/>
    </row>
    <row r="305" spans="1:2" s="2" customFormat="1" ht="12.75" x14ac:dyDescent="0.2">
      <c r="A305" s="5"/>
      <c r="B305" s="5"/>
    </row>
    <row r="306" spans="1:2" s="2" customFormat="1" ht="12.75" x14ac:dyDescent="0.2">
      <c r="A306" s="5"/>
      <c r="B306" s="5"/>
    </row>
    <row r="307" spans="1:2" s="2" customFormat="1" ht="12.75" x14ac:dyDescent="0.2">
      <c r="A307" s="5"/>
      <c r="B307" s="5"/>
    </row>
    <row r="308" spans="1:2" s="2" customFormat="1" ht="12.75" x14ac:dyDescent="0.2">
      <c r="A308" s="5"/>
      <c r="B308" s="5"/>
    </row>
    <row r="309" spans="1:2" s="2" customFormat="1" ht="12.75" x14ac:dyDescent="0.2">
      <c r="A309" s="5"/>
      <c r="B309" s="5"/>
    </row>
    <row r="310" spans="1:2" s="2" customFormat="1" ht="12.75" x14ac:dyDescent="0.2">
      <c r="A310" s="5"/>
      <c r="B310" s="5"/>
    </row>
    <row r="311" spans="1:2" s="2" customFormat="1" ht="12.75" x14ac:dyDescent="0.2">
      <c r="A311" s="5"/>
      <c r="B311" s="5"/>
    </row>
    <row r="312" spans="1:2" s="2" customFormat="1" ht="12.75" x14ac:dyDescent="0.2">
      <c r="A312" s="5"/>
      <c r="B312" s="5"/>
    </row>
    <row r="313" spans="1:2" s="2" customFormat="1" ht="12.75" x14ac:dyDescent="0.2">
      <c r="A313" s="5"/>
      <c r="B313" s="5"/>
    </row>
    <row r="314" spans="1:2" s="2" customFormat="1" ht="12.75" x14ac:dyDescent="0.2">
      <c r="A314" s="5"/>
      <c r="B314" s="5"/>
    </row>
    <row r="315" spans="1:2" s="2" customFormat="1" ht="12.75" x14ac:dyDescent="0.2">
      <c r="A315" s="5"/>
      <c r="B315" s="5"/>
    </row>
    <row r="316" spans="1:2" s="2" customFormat="1" ht="12.75" x14ac:dyDescent="0.2">
      <c r="A316" s="5"/>
      <c r="B316" s="5"/>
    </row>
    <row r="317" spans="1:2" s="2" customFormat="1" ht="12.75" x14ac:dyDescent="0.2">
      <c r="A317" s="5"/>
      <c r="B317" s="5"/>
    </row>
    <row r="318" spans="1:2" s="2" customFormat="1" ht="12.75" x14ac:dyDescent="0.2">
      <c r="A318" s="5"/>
      <c r="B318" s="5"/>
    </row>
    <row r="319" spans="1:2" s="2" customFormat="1" ht="12.75" x14ac:dyDescent="0.2">
      <c r="A319" s="5"/>
      <c r="B319" s="5"/>
    </row>
    <row r="320" spans="1:2" s="2" customFormat="1" ht="12.75" x14ac:dyDescent="0.2">
      <c r="A320" s="5"/>
      <c r="B320" s="5"/>
    </row>
    <row r="321" spans="1:2" s="2" customFormat="1" ht="12.75" x14ac:dyDescent="0.2">
      <c r="A321" s="5"/>
      <c r="B321" s="5"/>
    </row>
    <row r="322" spans="1:2" s="2" customFormat="1" ht="12.75" x14ac:dyDescent="0.2">
      <c r="A322" s="5"/>
      <c r="B322" s="5"/>
    </row>
    <row r="323" spans="1:2" s="2" customFormat="1" ht="12.75" x14ac:dyDescent="0.2">
      <c r="A323" s="5"/>
      <c r="B323" s="5"/>
    </row>
    <row r="324" spans="1:2" s="2" customFormat="1" ht="12.75" x14ac:dyDescent="0.2">
      <c r="A324" s="5"/>
      <c r="B324" s="5"/>
    </row>
    <row r="325" spans="1:2" s="2" customFormat="1" ht="12.75" x14ac:dyDescent="0.2">
      <c r="A325" s="5"/>
      <c r="B325" s="5"/>
    </row>
    <row r="326" spans="1:2" s="2" customFormat="1" ht="12.75" x14ac:dyDescent="0.2">
      <c r="A326" s="5"/>
      <c r="B326" s="5"/>
    </row>
    <row r="327" spans="1:2" s="2" customFormat="1" ht="12.75" x14ac:dyDescent="0.2">
      <c r="A327" s="5"/>
      <c r="B327" s="5"/>
    </row>
    <row r="328" spans="1:2" s="2" customFormat="1" ht="12.75" x14ac:dyDescent="0.2">
      <c r="A328" s="5"/>
      <c r="B328" s="5"/>
    </row>
    <row r="329" spans="1:2" s="2" customFormat="1" ht="12.75" x14ac:dyDescent="0.2">
      <c r="A329" s="5"/>
      <c r="B329" s="5"/>
    </row>
    <row r="330" spans="1:2" s="2" customFormat="1" ht="12.75" x14ac:dyDescent="0.2">
      <c r="A330" s="5"/>
      <c r="B330" s="5"/>
    </row>
    <row r="331" spans="1:2" s="2" customFormat="1" ht="12.75" x14ac:dyDescent="0.2">
      <c r="A331" s="5"/>
      <c r="B331" s="5"/>
    </row>
    <row r="332" spans="1:2" s="2" customFormat="1" ht="12.75" x14ac:dyDescent="0.2">
      <c r="A332" s="5"/>
      <c r="B332" s="5"/>
    </row>
    <row r="333" spans="1:2" s="2" customFormat="1" ht="12.75" x14ac:dyDescent="0.2">
      <c r="A333" s="5"/>
      <c r="B333" s="5"/>
    </row>
    <row r="334" spans="1:2" s="2" customFormat="1" ht="12.75" x14ac:dyDescent="0.2">
      <c r="A334" s="5"/>
      <c r="B334" s="5"/>
    </row>
    <row r="335" spans="1:2" s="2" customFormat="1" ht="12.75" x14ac:dyDescent="0.2">
      <c r="A335" s="5"/>
      <c r="B335" s="5"/>
    </row>
    <row r="336" spans="1:2" s="2" customFormat="1" ht="12.75" x14ac:dyDescent="0.2">
      <c r="A336" s="5"/>
      <c r="B336" s="5"/>
    </row>
    <row r="337" spans="1:2" s="2" customFormat="1" ht="12.75" x14ac:dyDescent="0.2">
      <c r="A337" s="5"/>
      <c r="B337" s="5"/>
    </row>
    <row r="338" spans="1:2" s="2" customFormat="1" ht="12.75" x14ac:dyDescent="0.2">
      <c r="A338" s="5"/>
      <c r="B338" s="5"/>
    </row>
    <row r="339" spans="1:2" s="2" customFormat="1" ht="12.75" x14ac:dyDescent="0.2">
      <c r="A339" s="5"/>
      <c r="B339" s="5"/>
    </row>
    <row r="340" spans="1:2" s="2" customFormat="1" ht="12.75" x14ac:dyDescent="0.2">
      <c r="A340" s="5"/>
      <c r="B340" s="5"/>
    </row>
    <row r="341" spans="1:2" s="2" customFormat="1" ht="12.75" x14ac:dyDescent="0.2">
      <c r="A341" s="5"/>
      <c r="B341" s="5"/>
    </row>
    <row r="342" spans="1:2" s="2" customFormat="1" ht="12.75" x14ac:dyDescent="0.2">
      <c r="A342" s="5"/>
      <c r="B342" s="5"/>
    </row>
    <row r="343" spans="1:2" s="2" customFormat="1" ht="12.75" x14ac:dyDescent="0.2">
      <c r="A343" s="5"/>
      <c r="B343" s="5"/>
    </row>
    <row r="344" spans="1:2" s="2" customFormat="1" ht="12.75" x14ac:dyDescent="0.2">
      <c r="A344" s="5"/>
      <c r="B344" s="5"/>
    </row>
    <row r="345" spans="1:2" s="2" customFormat="1" ht="12.75" x14ac:dyDescent="0.2">
      <c r="A345" s="5"/>
      <c r="B345" s="5"/>
    </row>
    <row r="346" spans="1:2" s="2" customFormat="1" ht="12.75" x14ac:dyDescent="0.2">
      <c r="A346" s="5"/>
      <c r="B346" s="5"/>
    </row>
    <row r="347" spans="1:2" s="2" customFormat="1" ht="12.75" x14ac:dyDescent="0.2">
      <c r="A347" s="5"/>
      <c r="B347" s="5"/>
    </row>
    <row r="348" spans="1:2" s="2" customFormat="1" ht="12.75" x14ac:dyDescent="0.2">
      <c r="A348" s="5"/>
      <c r="B348" s="5"/>
    </row>
    <row r="349" spans="1:2" s="2" customFormat="1" ht="12.75" x14ac:dyDescent="0.2">
      <c r="A349" s="5"/>
      <c r="B349" s="5"/>
    </row>
    <row r="350" spans="1:2" s="2" customFormat="1" ht="12.75" x14ac:dyDescent="0.2">
      <c r="A350" s="5"/>
      <c r="B350" s="5"/>
    </row>
    <row r="351" spans="1:2" s="2" customFormat="1" ht="12.75" x14ac:dyDescent="0.2">
      <c r="A351" s="5"/>
      <c r="B351" s="5"/>
    </row>
    <row r="352" spans="1:2" s="2" customFormat="1" ht="12.75" x14ac:dyDescent="0.2">
      <c r="A352" s="5"/>
      <c r="B352" s="5"/>
    </row>
    <row r="353" spans="1:2" s="2" customFormat="1" ht="12.75" x14ac:dyDescent="0.2">
      <c r="A353" s="5"/>
      <c r="B353" s="5"/>
    </row>
    <row r="354" spans="1:2" s="2" customFormat="1" ht="12.75" x14ac:dyDescent="0.2">
      <c r="A354" s="5"/>
      <c r="B354" s="5"/>
    </row>
    <row r="355" spans="1:2" s="2" customFormat="1" ht="12.75" x14ac:dyDescent="0.2">
      <c r="A355" s="5"/>
      <c r="B355" s="5"/>
    </row>
    <row r="356" spans="1:2" s="2" customFormat="1" ht="12.75" x14ac:dyDescent="0.2">
      <c r="A356" s="5"/>
      <c r="B356" s="5"/>
    </row>
    <row r="357" spans="1:2" s="2" customFormat="1" ht="12.75" x14ac:dyDescent="0.2">
      <c r="A357" s="5"/>
      <c r="B357" s="5"/>
    </row>
    <row r="358" spans="1:2" s="2" customFormat="1" ht="12.75" x14ac:dyDescent="0.2">
      <c r="A358" s="5"/>
      <c r="B358" s="5"/>
    </row>
    <row r="359" spans="1:2" s="2" customFormat="1" ht="12.75" x14ac:dyDescent="0.2">
      <c r="A359" s="5"/>
      <c r="B359" s="5"/>
    </row>
    <row r="360" spans="1:2" s="2" customFormat="1" ht="12.75" x14ac:dyDescent="0.2">
      <c r="A360" s="5"/>
      <c r="B360" s="5"/>
    </row>
    <row r="361" spans="1:2" s="2" customFormat="1" ht="12.75" x14ac:dyDescent="0.2">
      <c r="A361" s="5"/>
      <c r="B361" s="5"/>
    </row>
    <row r="362" spans="1:2" s="2" customFormat="1" ht="12.75" x14ac:dyDescent="0.2">
      <c r="A362" s="5"/>
      <c r="B362" s="5"/>
    </row>
    <row r="363" spans="1:2" s="2" customFormat="1" ht="12.75" x14ac:dyDescent="0.2">
      <c r="A363" s="5"/>
      <c r="B363" s="5"/>
    </row>
    <row r="364" spans="1:2" s="2" customFormat="1" ht="12.75" x14ac:dyDescent="0.2">
      <c r="A364" s="5"/>
      <c r="B364" s="5"/>
    </row>
    <row r="365" spans="1:2" s="2" customFormat="1" ht="12.75" x14ac:dyDescent="0.2">
      <c r="A365" s="5"/>
      <c r="B365" s="5"/>
    </row>
    <row r="366" spans="1:2" s="2" customFormat="1" ht="12.75" x14ac:dyDescent="0.2">
      <c r="A366" s="5"/>
      <c r="B366" s="5"/>
    </row>
    <row r="367" spans="1:2" s="2" customFormat="1" ht="12.75" x14ac:dyDescent="0.2">
      <c r="A367" s="5"/>
      <c r="B367" s="5"/>
    </row>
    <row r="368" spans="1:2" s="2" customFormat="1" ht="12.75" x14ac:dyDescent="0.2">
      <c r="A368" s="5"/>
      <c r="B368" s="5"/>
    </row>
    <row r="369" spans="1:2" s="2" customFormat="1" ht="12.75" x14ac:dyDescent="0.2">
      <c r="A369" s="5"/>
      <c r="B369" s="5"/>
    </row>
    <row r="370" spans="1:2" s="2" customFormat="1" ht="12.75" x14ac:dyDescent="0.2">
      <c r="A370" s="5"/>
      <c r="B370" s="5"/>
    </row>
    <row r="371" spans="1:2" s="2" customFormat="1" ht="12.75" x14ac:dyDescent="0.2">
      <c r="A371" s="5"/>
      <c r="B371" s="5"/>
    </row>
    <row r="372" spans="1:2" s="2" customFormat="1" ht="12.75" x14ac:dyDescent="0.2">
      <c r="A372" s="5"/>
      <c r="B372" s="5"/>
    </row>
    <row r="373" spans="1:2" s="2" customFormat="1" ht="12.75" x14ac:dyDescent="0.2">
      <c r="A373" s="5"/>
      <c r="B373" s="5"/>
    </row>
    <row r="374" spans="1:2" s="2" customFormat="1" ht="12.75" x14ac:dyDescent="0.2">
      <c r="A374" s="5"/>
      <c r="B374" s="5"/>
    </row>
    <row r="375" spans="1:2" s="2" customFormat="1" ht="12.75" x14ac:dyDescent="0.2">
      <c r="A375" s="5"/>
      <c r="B375" s="5"/>
    </row>
    <row r="376" spans="1:2" s="2" customFormat="1" ht="12.75" x14ac:dyDescent="0.2">
      <c r="A376" s="5"/>
      <c r="B376" s="5"/>
    </row>
    <row r="377" spans="1:2" s="2" customFormat="1" ht="12.75" x14ac:dyDescent="0.2">
      <c r="A377" s="5"/>
      <c r="B377" s="5"/>
    </row>
    <row r="378" spans="1:2" s="2" customFormat="1" ht="12.75" x14ac:dyDescent="0.2">
      <c r="A378" s="5"/>
      <c r="B378" s="5"/>
    </row>
    <row r="379" spans="1:2" s="2" customFormat="1" ht="12.75" x14ac:dyDescent="0.2">
      <c r="A379" s="5"/>
      <c r="B379" s="5"/>
    </row>
    <row r="380" spans="1:2" s="2" customFormat="1" ht="12.75" x14ac:dyDescent="0.2">
      <c r="A380" s="5"/>
      <c r="B380" s="5"/>
    </row>
    <row r="381" spans="1:2" s="2" customFormat="1" ht="12.75" x14ac:dyDescent="0.2">
      <c r="A381" s="5"/>
      <c r="B381" s="5"/>
    </row>
    <row r="382" spans="1:2" s="2" customFormat="1" ht="12.75" x14ac:dyDescent="0.2">
      <c r="A382" s="5"/>
      <c r="B382" s="5"/>
    </row>
    <row r="383" spans="1:2" s="2" customFormat="1" ht="12.75" x14ac:dyDescent="0.2">
      <c r="A383" s="5"/>
      <c r="B383" s="5"/>
    </row>
    <row r="384" spans="1:2" s="2" customFormat="1" ht="12.75" x14ac:dyDescent="0.2">
      <c r="A384" s="5"/>
      <c r="B384" s="5"/>
    </row>
    <row r="385" spans="1:2" s="2" customFormat="1" ht="12.75" x14ac:dyDescent="0.2">
      <c r="A385" s="5"/>
      <c r="B385" s="5"/>
    </row>
    <row r="386" spans="1:2" s="2" customFormat="1" ht="12.75" x14ac:dyDescent="0.2">
      <c r="A386" s="5"/>
      <c r="B386" s="5"/>
    </row>
    <row r="387" spans="1:2" s="2" customFormat="1" ht="12.75" x14ac:dyDescent="0.2">
      <c r="A387" s="5"/>
      <c r="B387" s="5"/>
    </row>
    <row r="388" spans="1:2" s="2" customFormat="1" ht="12.75" x14ac:dyDescent="0.2">
      <c r="A388" s="5"/>
      <c r="B388" s="5"/>
    </row>
    <row r="389" spans="1:2" s="2" customFormat="1" ht="12.75" x14ac:dyDescent="0.2">
      <c r="A389" s="5"/>
      <c r="B389" s="5"/>
    </row>
    <row r="390" spans="1:2" s="2" customFormat="1" ht="12.75" x14ac:dyDescent="0.2">
      <c r="A390" s="5"/>
      <c r="B390" s="5"/>
    </row>
    <row r="391" spans="1:2" s="2" customFormat="1" ht="12.75" x14ac:dyDescent="0.2">
      <c r="A391" s="5"/>
      <c r="B391" s="5"/>
    </row>
    <row r="392" spans="1:2" s="2" customFormat="1" ht="12.75" x14ac:dyDescent="0.2">
      <c r="A392" s="5"/>
      <c r="B392" s="5"/>
    </row>
    <row r="393" spans="1:2" s="2" customFormat="1" ht="12.75" x14ac:dyDescent="0.2">
      <c r="A393" s="5"/>
      <c r="B393" s="5"/>
    </row>
    <row r="394" spans="1:2" s="2" customFormat="1" ht="12.75" x14ac:dyDescent="0.2">
      <c r="A394" s="5"/>
      <c r="B394" s="5"/>
    </row>
    <row r="395" spans="1:2" s="2" customFormat="1" ht="12.75" x14ac:dyDescent="0.2">
      <c r="A395" s="5"/>
      <c r="B395" s="5"/>
    </row>
    <row r="396" spans="1:2" s="2" customFormat="1" ht="12.75" x14ac:dyDescent="0.2">
      <c r="A396" s="5"/>
      <c r="B396" s="5"/>
    </row>
    <row r="397" spans="1:2" s="2" customFormat="1" ht="12.75" x14ac:dyDescent="0.2">
      <c r="A397" s="5"/>
      <c r="B397" s="5"/>
    </row>
    <row r="398" spans="1:2" s="2" customFormat="1" ht="12.75" x14ac:dyDescent="0.2">
      <c r="A398" s="5"/>
      <c r="B398" s="5"/>
    </row>
    <row r="399" spans="1:2" s="2" customFormat="1" ht="12.75" x14ac:dyDescent="0.2">
      <c r="A399" s="5"/>
      <c r="B399" s="5"/>
    </row>
    <row r="400" spans="1:2" s="2" customFormat="1" ht="12.75" x14ac:dyDescent="0.2">
      <c r="A400" s="5"/>
      <c r="B400" s="5"/>
    </row>
    <row r="401" spans="1:2" s="2" customFormat="1" ht="12.75" x14ac:dyDescent="0.2">
      <c r="A401" s="5"/>
      <c r="B401" s="5"/>
    </row>
    <row r="402" spans="1:2" s="2" customFormat="1" ht="12.75" x14ac:dyDescent="0.2">
      <c r="A402" s="5"/>
      <c r="B402" s="5"/>
    </row>
    <row r="403" spans="1:2" s="2" customFormat="1" ht="12.75" x14ac:dyDescent="0.2">
      <c r="A403" s="5"/>
      <c r="B403" s="5"/>
    </row>
    <row r="404" spans="1:2" s="2" customFormat="1" ht="12.75" x14ac:dyDescent="0.2">
      <c r="A404" s="5"/>
      <c r="B404" s="5"/>
    </row>
    <row r="405" spans="1:2" s="2" customFormat="1" ht="12.75" x14ac:dyDescent="0.2">
      <c r="A405" s="5"/>
      <c r="B405" s="5"/>
    </row>
    <row r="406" spans="1:2" s="2" customFormat="1" ht="12.75" x14ac:dyDescent="0.2">
      <c r="A406" s="5"/>
      <c r="B406" s="5"/>
    </row>
    <row r="407" spans="1:2" s="2" customFormat="1" ht="12.75" x14ac:dyDescent="0.2">
      <c r="A407" s="5"/>
      <c r="B407" s="5"/>
    </row>
    <row r="408" spans="1:2" s="2" customFormat="1" ht="12.75" x14ac:dyDescent="0.2">
      <c r="A408" s="5"/>
      <c r="B408" s="5"/>
    </row>
    <row r="409" spans="1:2" s="2" customFormat="1" ht="12.75" x14ac:dyDescent="0.2">
      <c r="A409" s="5"/>
      <c r="B409" s="5"/>
    </row>
    <row r="410" spans="1:2" s="2" customFormat="1" ht="12.75" x14ac:dyDescent="0.2">
      <c r="A410" s="5"/>
      <c r="B410" s="5"/>
    </row>
    <row r="411" spans="1:2" s="2" customFormat="1" ht="12.75" x14ac:dyDescent="0.2">
      <c r="A411" s="5"/>
      <c r="B411" s="5"/>
    </row>
    <row r="412" spans="1:2" s="2" customFormat="1" ht="12.75" x14ac:dyDescent="0.2">
      <c r="A412" s="5"/>
      <c r="B412" s="5"/>
    </row>
    <row r="413" spans="1:2" s="2" customFormat="1" ht="12.75" x14ac:dyDescent="0.2">
      <c r="A413" s="5"/>
      <c r="B413" s="5"/>
    </row>
    <row r="414" spans="1:2" s="2" customFormat="1" ht="12.75" x14ac:dyDescent="0.2">
      <c r="A414" s="5"/>
      <c r="B414" s="5"/>
    </row>
    <row r="415" spans="1:2" s="2" customFormat="1" ht="12.75" x14ac:dyDescent="0.2">
      <c r="A415" s="5"/>
      <c r="B415" s="5"/>
    </row>
    <row r="416" spans="1:2" s="2" customFormat="1" ht="12.75" x14ac:dyDescent="0.2">
      <c r="A416" s="5"/>
      <c r="B416" s="5"/>
    </row>
    <row r="417" spans="1:2" s="2" customFormat="1" ht="12.75" x14ac:dyDescent="0.2">
      <c r="A417" s="5"/>
      <c r="B417" s="5"/>
    </row>
    <row r="418" spans="1:2" s="2" customFormat="1" ht="12.75" x14ac:dyDescent="0.2">
      <c r="A418" s="5"/>
      <c r="B418" s="5"/>
    </row>
    <row r="419" spans="1:2" s="2" customFormat="1" ht="12.75" x14ac:dyDescent="0.2">
      <c r="A419" s="5"/>
      <c r="B419" s="5"/>
    </row>
    <row r="420" spans="1:2" s="2" customFormat="1" ht="12.75" x14ac:dyDescent="0.2">
      <c r="A420" s="5"/>
      <c r="B420" s="5"/>
    </row>
    <row r="421" spans="1:2" s="2" customFormat="1" ht="12.75" x14ac:dyDescent="0.2">
      <c r="A421" s="5"/>
      <c r="B421" s="5"/>
    </row>
    <row r="422" spans="1:2" s="2" customFormat="1" ht="12.75" x14ac:dyDescent="0.2">
      <c r="A422" s="5"/>
      <c r="B422" s="5"/>
    </row>
    <row r="423" spans="1:2" s="2" customFormat="1" ht="12.75" x14ac:dyDescent="0.2">
      <c r="A423" s="5"/>
      <c r="B423" s="5"/>
    </row>
    <row r="424" spans="1:2" s="2" customFormat="1" ht="12.75" x14ac:dyDescent="0.2">
      <c r="A424" s="5"/>
      <c r="B424" s="5"/>
    </row>
    <row r="425" spans="1:2" s="2" customFormat="1" ht="12.75" x14ac:dyDescent="0.2">
      <c r="A425" s="5"/>
      <c r="B425" s="5"/>
    </row>
    <row r="426" spans="1:2" s="2" customFormat="1" ht="12.75" x14ac:dyDescent="0.2">
      <c r="A426" s="5"/>
      <c r="B426" s="5"/>
    </row>
    <row r="427" spans="1:2" s="2" customFormat="1" ht="12.75" x14ac:dyDescent="0.2">
      <c r="A427" s="5"/>
      <c r="B427" s="5"/>
    </row>
    <row r="428" spans="1:2" s="2" customFormat="1" ht="12.75" x14ac:dyDescent="0.2">
      <c r="A428" s="5"/>
      <c r="B428" s="5"/>
    </row>
    <row r="429" spans="1:2" s="2" customFormat="1" ht="12.75" x14ac:dyDescent="0.2">
      <c r="A429" s="5"/>
      <c r="B429" s="5"/>
    </row>
    <row r="430" spans="1:2" s="2" customFormat="1" ht="12.75" x14ac:dyDescent="0.2">
      <c r="A430" s="5"/>
      <c r="B430" s="5"/>
    </row>
    <row r="431" spans="1:2" s="2" customFormat="1" ht="12.75" x14ac:dyDescent="0.2">
      <c r="A431" s="5"/>
      <c r="B431" s="5"/>
    </row>
    <row r="432" spans="1:2" s="2" customFormat="1" ht="12.75" x14ac:dyDescent="0.2">
      <c r="A432" s="5"/>
      <c r="B432" s="5"/>
    </row>
    <row r="433" spans="1:2" s="2" customFormat="1" ht="12.75" x14ac:dyDescent="0.2">
      <c r="A433" s="5"/>
      <c r="B433" s="5"/>
    </row>
    <row r="434" spans="1:2" s="2" customFormat="1" ht="12.75" x14ac:dyDescent="0.2">
      <c r="A434" s="5"/>
      <c r="B434" s="5"/>
    </row>
    <row r="435" spans="1:2" s="2" customFormat="1" ht="12.75" x14ac:dyDescent="0.2">
      <c r="A435" s="5"/>
      <c r="B435" s="5"/>
    </row>
    <row r="436" spans="1:2" s="2" customFormat="1" ht="12.75" x14ac:dyDescent="0.2">
      <c r="A436" s="5"/>
      <c r="B436" s="5"/>
    </row>
    <row r="437" spans="1:2" s="2" customFormat="1" ht="12.75" x14ac:dyDescent="0.2">
      <c r="A437" s="5"/>
      <c r="B437" s="5"/>
    </row>
    <row r="438" spans="1:2" s="2" customFormat="1" ht="12.75" x14ac:dyDescent="0.2">
      <c r="A438" s="5"/>
      <c r="B438" s="5"/>
    </row>
    <row r="439" spans="1:2" s="2" customFormat="1" ht="12.75" x14ac:dyDescent="0.2">
      <c r="A439" s="5"/>
      <c r="B439" s="5"/>
    </row>
    <row r="440" spans="1:2" s="2" customFormat="1" ht="12.75" x14ac:dyDescent="0.2">
      <c r="A440" s="5"/>
      <c r="B440" s="5"/>
    </row>
    <row r="441" spans="1:2" s="2" customFormat="1" ht="12.75" x14ac:dyDescent="0.2">
      <c r="A441" s="5"/>
      <c r="B441" s="5"/>
    </row>
    <row r="442" spans="1:2" s="2" customFormat="1" ht="12.75" x14ac:dyDescent="0.2">
      <c r="A442" s="5"/>
      <c r="B442" s="5"/>
    </row>
    <row r="443" spans="1:2" s="2" customFormat="1" ht="12.75" x14ac:dyDescent="0.2">
      <c r="A443" s="5"/>
      <c r="B443" s="5"/>
    </row>
    <row r="444" spans="1:2" s="2" customFormat="1" ht="12.75" x14ac:dyDescent="0.2">
      <c r="A444" s="5"/>
      <c r="B444" s="5"/>
    </row>
    <row r="445" spans="1:2" s="2" customFormat="1" ht="12.75" x14ac:dyDescent="0.2">
      <c r="A445" s="5"/>
      <c r="B445" s="5"/>
    </row>
    <row r="446" spans="1:2" s="2" customFormat="1" ht="12.75" x14ac:dyDescent="0.2">
      <c r="A446" s="5"/>
      <c r="B446" s="5"/>
    </row>
    <row r="447" spans="1:2" s="2" customFormat="1" ht="12.75" x14ac:dyDescent="0.2">
      <c r="A447" s="5"/>
      <c r="B447" s="5"/>
    </row>
    <row r="448" spans="1:2" s="2" customFormat="1" ht="12.75" x14ac:dyDescent="0.2">
      <c r="A448" s="5"/>
      <c r="B448" s="5"/>
    </row>
    <row r="449" spans="1:2" s="2" customFormat="1" ht="12.75" x14ac:dyDescent="0.2">
      <c r="A449" s="5"/>
      <c r="B449" s="5"/>
    </row>
    <row r="450" spans="1:2" s="2" customFormat="1" ht="12.75" x14ac:dyDescent="0.2">
      <c r="A450" s="5"/>
      <c r="B450" s="5"/>
    </row>
    <row r="451" spans="1:2" s="2" customFormat="1" ht="12.75" x14ac:dyDescent="0.2">
      <c r="A451" s="5"/>
      <c r="B451" s="5"/>
    </row>
    <row r="452" spans="1:2" s="2" customFormat="1" ht="12.75" x14ac:dyDescent="0.2">
      <c r="A452" s="5"/>
      <c r="B452" s="5"/>
    </row>
    <row r="453" spans="1:2" s="2" customFormat="1" ht="12.75" x14ac:dyDescent="0.2">
      <c r="A453" s="5"/>
      <c r="B453" s="5"/>
    </row>
    <row r="454" spans="1:2" s="2" customFormat="1" ht="12.75" x14ac:dyDescent="0.2">
      <c r="A454" s="5"/>
      <c r="B454" s="5"/>
    </row>
    <row r="455" spans="1:2" s="2" customFormat="1" ht="12.75" x14ac:dyDescent="0.2">
      <c r="A455" s="5"/>
      <c r="B455" s="5"/>
    </row>
    <row r="456" spans="1:2" s="2" customFormat="1" ht="12.75" x14ac:dyDescent="0.2">
      <c r="A456" s="5"/>
      <c r="B456" s="5"/>
    </row>
    <row r="457" spans="1:2" s="2" customFormat="1" ht="12.75" x14ac:dyDescent="0.2">
      <c r="A457" s="5"/>
      <c r="B457" s="5"/>
    </row>
    <row r="458" spans="1:2" s="2" customFormat="1" ht="12.75" x14ac:dyDescent="0.2">
      <c r="A458" s="5"/>
      <c r="B458" s="5"/>
    </row>
    <row r="459" spans="1:2" s="2" customFormat="1" ht="12.75" x14ac:dyDescent="0.2">
      <c r="A459" s="5"/>
      <c r="B459" s="5"/>
    </row>
    <row r="460" spans="1:2" s="2" customFormat="1" ht="12.75" x14ac:dyDescent="0.2">
      <c r="A460" s="5"/>
      <c r="B460" s="5"/>
    </row>
    <row r="461" spans="1:2" s="2" customFormat="1" ht="12.75" x14ac:dyDescent="0.2">
      <c r="A461" s="5"/>
      <c r="B461" s="5"/>
    </row>
    <row r="462" spans="1:2" s="2" customFormat="1" ht="12.75" x14ac:dyDescent="0.2">
      <c r="A462" s="5"/>
      <c r="B462" s="5"/>
    </row>
    <row r="463" spans="1:2" s="2" customFormat="1" ht="12.75" x14ac:dyDescent="0.2">
      <c r="A463" s="5"/>
      <c r="B463" s="5"/>
    </row>
    <row r="464" spans="1:2" s="2" customFormat="1" ht="12.75" x14ac:dyDescent="0.2">
      <c r="A464" s="5"/>
      <c r="B464" s="5"/>
    </row>
    <row r="465" spans="1:2" s="2" customFormat="1" ht="12.75" x14ac:dyDescent="0.2">
      <c r="A465" s="5"/>
      <c r="B465" s="5"/>
    </row>
    <row r="466" spans="1:2" s="2" customFormat="1" ht="12.75" x14ac:dyDescent="0.2">
      <c r="A466" s="5"/>
      <c r="B466" s="5"/>
    </row>
    <row r="467" spans="1:2" s="2" customFormat="1" ht="12.75" x14ac:dyDescent="0.2">
      <c r="A467" s="5"/>
      <c r="B467" s="5"/>
    </row>
    <row r="468" spans="1:2" s="2" customFormat="1" ht="12.75" x14ac:dyDescent="0.2">
      <c r="A468" s="5"/>
      <c r="B468" s="5"/>
    </row>
  </sheetData>
  <sheetProtection insertRows="0" deleteRows="0" selectLockedCells="1"/>
  <mergeCells count="40">
    <mergeCell ref="A40:XFD40"/>
    <mergeCell ref="A41:G41"/>
    <mergeCell ref="A42:G42"/>
    <mergeCell ref="A43:G43"/>
    <mergeCell ref="E34:F34"/>
    <mergeCell ref="G34:H34"/>
    <mergeCell ref="A35:G35"/>
    <mergeCell ref="A37:G37"/>
    <mergeCell ref="A38:G38"/>
    <mergeCell ref="A39:XFD39"/>
    <mergeCell ref="E31:F31"/>
    <mergeCell ref="G31:H31"/>
    <mergeCell ref="E32:F32"/>
    <mergeCell ref="G32:H32"/>
    <mergeCell ref="E33:F33"/>
    <mergeCell ref="G33:H33"/>
    <mergeCell ref="E26:F26"/>
    <mergeCell ref="G26:H26"/>
    <mergeCell ref="E27:F27"/>
    <mergeCell ref="G27:H27"/>
    <mergeCell ref="E28:F28"/>
    <mergeCell ref="G28:H28"/>
    <mergeCell ref="H8:I8"/>
    <mergeCell ref="A10:A19"/>
    <mergeCell ref="A22:I23"/>
    <mergeCell ref="A24:G24"/>
    <mergeCell ref="E25:F25"/>
    <mergeCell ref="G25:H25"/>
    <mergeCell ref="A8:A9"/>
    <mergeCell ref="B8:B9"/>
    <mergeCell ref="C8:C9"/>
    <mergeCell ref="D8:D9"/>
    <mergeCell ref="E8:E9"/>
    <mergeCell ref="F8:G8"/>
    <mergeCell ref="A1:B6"/>
    <mergeCell ref="C1:I2"/>
    <mergeCell ref="C3:I3"/>
    <mergeCell ref="C4:I4"/>
    <mergeCell ref="C5:I5"/>
    <mergeCell ref="C6:I7"/>
  </mergeCells>
  <printOptions horizontalCentered="1"/>
  <pageMargins left="1.1811023622047245" right="0.59055118110236227" top="0.78740157480314965" bottom="0.59055118110236227" header="0.31496062992125984" footer="0.31496062992125984"/>
  <pageSetup scale="64" fitToHeight="0" orientation="landscape" r:id="rId1"/>
  <headerFooter>
    <oddHeader>&amp;RFOLIO &amp;P  DE &amp;N</oddHeader>
  </headerFooter>
  <drawing r:id="rId2"/>
  <legacyDrawing r:id="rId3"/>
</worksheet>
</file>

<file path=xl/worksheets/sheet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2" tint="-0.89999084444715716"/>
  </sheetPr>
  <dimension ref="A1:K468"/>
  <sheetViews>
    <sheetView view="pageBreakPreview" zoomScaleNormal="100" zoomScaleSheetLayoutView="100" workbookViewId="0">
      <selection activeCell="A8" sqref="A8:E19"/>
    </sheetView>
  </sheetViews>
  <sheetFormatPr baseColWidth="10" defaultColWidth="11.42578125" defaultRowHeight="15" x14ac:dyDescent="0.25"/>
  <cols>
    <col min="1" max="1" width="19.140625" style="9" customWidth="1"/>
    <col min="2" max="2" width="12.140625" style="9" customWidth="1"/>
    <col min="3" max="3" width="35.5703125" style="1" customWidth="1"/>
    <col min="4" max="4" width="7.42578125" style="1" customWidth="1"/>
    <col min="5" max="5" width="10.42578125" style="1" customWidth="1"/>
    <col min="6" max="6" width="11.28515625" style="1" customWidth="1"/>
    <col min="7" max="7" width="13.140625" style="1" customWidth="1"/>
    <col min="8" max="8" width="15.140625" style="1" customWidth="1"/>
    <col min="9" max="9" width="23" style="1" customWidth="1"/>
    <col min="10" max="10" width="0.140625" style="1" hidden="1" customWidth="1"/>
    <col min="11" max="16384" width="11.42578125" style="1"/>
  </cols>
  <sheetData>
    <row r="1" spans="1:11" ht="15" customHeight="1" x14ac:dyDescent="0.25">
      <c r="A1" s="88"/>
      <c r="B1" s="89"/>
      <c r="C1" s="94" t="s">
        <v>3</v>
      </c>
      <c r="D1" s="95"/>
      <c r="E1" s="95"/>
      <c r="F1" s="95"/>
      <c r="G1" s="95"/>
      <c r="H1" s="95"/>
      <c r="I1" s="96"/>
    </row>
    <row r="2" spans="1:11" ht="15" customHeight="1" thickBot="1" x14ac:dyDescent="0.3">
      <c r="A2" s="90"/>
      <c r="B2" s="91"/>
      <c r="C2" s="97"/>
      <c r="D2" s="98"/>
      <c r="E2" s="98"/>
      <c r="F2" s="98"/>
      <c r="G2" s="98"/>
      <c r="H2" s="98"/>
      <c r="I2" s="99"/>
    </row>
    <row r="3" spans="1:11" ht="21.75" thickBot="1" x14ac:dyDescent="0.3">
      <c r="A3" s="90"/>
      <c r="B3" s="91"/>
      <c r="C3" s="100" t="s">
        <v>7</v>
      </c>
      <c r="D3" s="101"/>
      <c r="E3" s="101"/>
      <c r="F3" s="101"/>
      <c r="G3" s="101"/>
      <c r="H3" s="101"/>
      <c r="I3" s="102"/>
    </row>
    <row r="4" spans="1:11" ht="21.75" thickBot="1" x14ac:dyDescent="0.3">
      <c r="A4" s="90"/>
      <c r="B4" s="91"/>
      <c r="C4" s="103" t="s">
        <v>28</v>
      </c>
      <c r="D4" s="104"/>
      <c r="E4" s="104"/>
      <c r="F4" s="104"/>
      <c r="G4" s="104"/>
      <c r="H4" s="104"/>
      <c r="I4" s="105"/>
    </row>
    <row r="5" spans="1:11" ht="21.75" customHeight="1" thickBot="1" x14ac:dyDescent="0.3">
      <c r="A5" s="90"/>
      <c r="B5" s="91"/>
      <c r="C5" s="106" t="s">
        <v>29</v>
      </c>
      <c r="D5" s="107"/>
      <c r="E5" s="107"/>
      <c r="F5" s="107"/>
      <c r="G5" s="107"/>
      <c r="H5" s="107"/>
      <c r="I5" s="108"/>
    </row>
    <row r="6" spans="1:11" ht="18.75" customHeight="1" thickBot="1" x14ac:dyDescent="0.3">
      <c r="A6" s="92"/>
      <c r="B6" s="93"/>
      <c r="C6" s="109" t="s">
        <v>690</v>
      </c>
      <c r="D6" s="110"/>
      <c r="E6" s="110"/>
      <c r="F6" s="110"/>
      <c r="G6" s="110"/>
      <c r="H6" s="110"/>
      <c r="I6" s="111"/>
    </row>
    <row r="7" spans="1:11" s="2" customFormat="1" ht="0.75" customHeight="1" thickBot="1" x14ac:dyDescent="0.25">
      <c r="A7" s="7"/>
      <c r="B7" s="7"/>
      <c r="C7" s="112"/>
      <c r="D7" s="113"/>
      <c r="E7" s="113"/>
      <c r="F7" s="113"/>
      <c r="G7" s="113"/>
      <c r="H7" s="113"/>
      <c r="I7" s="114"/>
    </row>
    <row r="8" spans="1:11" s="2" customFormat="1" ht="29.25" customHeight="1" thickBot="1" x14ac:dyDescent="0.25">
      <c r="A8" s="124" t="s">
        <v>1</v>
      </c>
      <c r="B8" s="126" t="s">
        <v>9</v>
      </c>
      <c r="C8" s="124" t="s">
        <v>8</v>
      </c>
      <c r="D8" s="126" t="s">
        <v>10</v>
      </c>
      <c r="E8" s="126" t="s">
        <v>11</v>
      </c>
      <c r="F8" s="115" t="s">
        <v>12</v>
      </c>
      <c r="G8" s="128"/>
      <c r="H8" s="115" t="s">
        <v>15</v>
      </c>
      <c r="I8" s="116"/>
    </row>
    <row r="9" spans="1:11" s="6" customFormat="1" ht="36.75" thickBot="1" x14ac:dyDescent="0.25">
      <c r="A9" s="125"/>
      <c r="B9" s="127"/>
      <c r="C9" s="125"/>
      <c r="D9" s="127"/>
      <c r="E9" s="127"/>
      <c r="F9" s="13" t="s">
        <v>13</v>
      </c>
      <c r="G9" s="13" t="s">
        <v>14</v>
      </c>
      <c r="H9" s="13" t="s">
        <v>16</v>
      </c>
      <c r="I9" s="17" t="s">
        <v>17</v>
      </c>
      <c r="K9" s="6">
        <f>1516+2328</f>
        <v>3844</v>
      </c>
    </row>
    <row r="10" spans="1:11" s="6" customFormat="1" ht="14.25" x14ac:dyDescent="0.2">
      <c r="A10" s="117" t="s">
        <v>2</v>
      </c>
      <c r="B10" s="28">
        <v>1</v>
      </c>
      <c r="C10" s="12" t="s">
        <v>95</v>
      </c>
      <c r="D10" s="12">
        <v>1</v>
      </c>
      <c r="E10" s="12">
        <v>213</v>
      </c>
      <c r="F10" s="33">
        <v>40603</v>
      </c>
      <c r="G10" s="33">
        <v>40633</v>
      </c>
      <c r="H10" s="33">
        <v>44362</v>
      </c>
      <c r="I10" s="33">
        <v>45458</v>
      </c>
    </row>
    <row r="11" spans="1:11" s="6" customFormat="1" ht="21" customHeight="1" x14ac:dyDescent="0.2">
      <c r="A11" s="118"/>
      <c r="B11" s="29">
        <v>2</v>
      </c>
      <c r="C11" s="12" t="s">
        <v>97</v>
      </c>
      <c r="D11" s="10">
        <v>1</v>
      </c>
      <c r="E11" s="10">
        <v>152</v>
      </c>
      <c r="F11" s="34">
        <v>40634</v>
      </c>
      <c r="G11" s="34" t="s">
        <v>105</v>
      </c>
      <c r="H11" s="34">
        <v>44362</v>
      </c>
      <c r="I11" s="34">
        <v>45458</v>
      </c>
    </row>
    <row r="12" spans="1:11" s="6" customFormat="1" ht="25.5" customHeight="1" x14ac:dyDescent="0.2">
      <c r="A12" s="118"/>
      <c r="B12" s="29">
        <v>3</v>
      </c>
      <c r="C12" s="12" t="s">
        <v>98</v>
      </c>
      <c r="D12" s="10">
        <v>2</v>
      </c>
      <c r="E12" s="10">
        <f>344+433</f>
        <v>777</v>
      </c>
      <c r="F12" s="34">
        <v>40695</v>
      </c>
      <c r="G12" s="34">
        <v>40724</v>
      </c>
      <c r="H12" s="34">
        <v>44362</v>
      </c>
      <c r="I12" s="34">
        <v>45458</v>
      </c>
    </row>
    <row r="13" spans="1:11" s="6" customFormat="1" ht="21.75" customHeight="1" x14ac:dyDescent="0.2">
      <c r="A13" s="118"/>
      <c r="B13" s="29">
        <v>4</v>
      </c>
      <c r="C13" s="12" t="s">
        <v>99</v>
      </c>
      <c r="D13" s="10">
        <v>1</v>
      </c>
      <c r="E13" s="10">
        <v>279</v>
      </c>
      <c r="F13" s="34">
        <v>40756</v>
      </c>
      <c r="G13" s="34">
        <v>40786</v>
      </c>
      <c r="H13" s="34">
        <v>44362</v>
      </c>
      <c r="I13" s="34">
        <v>45458</v>
      </c>
    </row>
    <row r="14" spans="1:11" s="6" customFormat="1" ht="14.45" customHeight="1" x14ac:dyDescent="0.2">
      <c r="A14" s="133"/>
      <c r="B14" s="31">
        <v>5</v>
      </c>
      <c r="C14" s="12" t="s">
        <v>100</v>
      </c>
      <c r="D14" s="32">
        <v>1</v>
      </c>
      <c r="E14" s="32">
        <v>303</v>
      </c>
      <c r="F14" s="36">
        <v>40787</v>
      </c>
      <c r="G14" s="36">
        <v>40816</v>
      </c>
      <c r="H14" s="34">
        <v>44362</v>
      </c>
      <c r="I14" s="34">
        <v>45458</v>
      </c>
    </row>
    <row r="15" spans="1:11" s="6" customFormat="1" ht="14.45" customHeight="1" x14ac:dyDescent="0.2">
      <c r="A15" s="133"/>
      <c r="B15" s="31">
        <v>6</v>
      </c>
      <c r="C15" s="12" t="s">
        <v>101</v>
      </c>
      <c r="D15" s="32">
        <v>2</v>
      </c>
      <c r="E15" s="32">
        <f>355+350</f>
        <v>705</v>
      </c>
      <c r="F15" s="36">
        <v>40817</v>
      </c>
      <c r="G15" s="36">
        <v>40847</v>
      </c>
      <c r="H15" s="34">
        <v>44362</v>
      </c>
      <c r="I15" s="34">
        <v>45458</v>
      </c>
    </row>
    <row r="16" spans="1:11" s="6" customFormat="1" ht="14.45" customHeight="1" x14ac:dyDescent="0.2">
      <c r="A16" s="133"/>
      <c r="B16" s="31">
        <v>7</v>
      </c>
      <c r="C16" s="12" t="s">
        <v>102</v>
      </c>
      <c r="D16" s="32">
        <v>2</v>
      </c>
      <c r="E16" s="32">
        <f>279+313</f>
        <v>592</v>
      </c>
      <c r="F16" s="36">
        <v>40848</v>
      </c>
      <c r="G16" s="36">
        <v>40877</v>
      </c>
      <c r="H16" s="34">
        <v>44362</v>
      </c>
      <c r="I16" s="34">
        <v>45458</v>
      </c>
    </row>
    <row r="17" spans="1:9" s="6" customFormat="1" ht="14.45" customHeight="1" x14ac:dyDescent="0.2">
      <c r="A17" s="133"/>
      <c r="B17" s="31">
        <v>8</v>
      </c>
      <c r="C17" s="12" t="s">
        <v>103</v>
      </c>
      <c r="D17" s="32">
        <v>1</v>
      </c>
      <c r="E17" s="32">
        <v>245</v>
      </c>
      <c r="F17" s="36">
        <v>40848</v>
      </c>
      <c r="G17" s="36">
        <v>40877</v>
      </c>
      <c r="H17" s="34">
        <v>44362</v>
      </c>
      <c r="I17" s="34">
        <v>45458</v>
      </c>
    </row>
    <row r="18" spans="1:9" s="6" customFormat="1" ht="14.45" customHeight="1" x14ac:dyDescent="0.2">
      <c r="A18" s="133"/>
      <c r="B18" s="31">
        <v>9</v>
      </c>
      <c r="C18" s="12" t="s">
        <v>104</v>
      </c>
      <c r="D18" s="32">
        <v>1</v>
      </c>
      <c r="E18" s="32">
        <v>305</v>
      </c>
      <c r="F18" s="36">
        <v>40878</v>
      </c>
      <c r="G18" s="36">
        <v>40908</v>
      </c>
      <c r="H18" s="34">
        <v>44362</v>
      </c>
      <c r="I18" s="34">
        <v>45458</v>
      </c>
    </row>
    <row r="19" spans="1:9" s="6" customFormat="1" ht="15" customHeight="1" thickBot="1" x14ac:dyDescent="0.25">
      <c r="A19" s="119"/>
      <c r="B19" s="30"/>
      <c r="C19" s="12"/>
      <c r="D19" s="10"/>
      <c r="E19" s="10"/>
      <c r="F19" s="34"/>
      <c r="G19" s="34"/>
      <c r="H19" s="34"/>
      <c r="I19" s="34"/>
    </row>
    <row r="20" spans="1:9" s="2" customFormat="1" ht="12.75" x14ac:dyDescent="0.2"/>
    <row r="21" spans="1:9" s="2" customFormat="1" ht="12.75" x14ac:dyDescent="0.2">
      <c r="H21" s="18"/>
    </row>
    <row r="22" spans="1:9" s="2" customFormat="1" ht="12.75" x14ac:dyDescent="0.2">
      <c r="A22" s="120" t="s">
        <v>32</v>
      </c>
      <c r="B22" s="120"/>
      <c r="C22" s="120"/>
      <c r="D22" s="120"/>
      <c r="E22" s="120"/>
      <c r="F22" s="120"/>
      <c r="G22" s="120"/>
      <c r="H22" s="120"/>
      <c r="I22" s="120"/>
    </row>
    <row r="23" spans="1:9" s="2" customFormat="1" ht="12.75" x14ac:dyDescent="0.2">
      <c r="A23" s="120"/>
      <c r="B23" s="120"/>
      <c r="C23" s="120"/>
      <c r="D23" s="120"/>
      <c r="E23" s="120"/>
      <c r="F23" s="120"/>
      <c r="G23" s="120"/>
      <c r="H23" s="120"/>
      <c r="I23" s="120"/>
    </row>
    <row r="24" spans="1:9" s="2" customFormat="1" ht="12.75" x14ac:dyDescent="0.2">
      <c r="A24" s="121"/>
      <c r="B24" s="121"/>
      <c r="C24" s="121"/>
      <c r="D24" s="121"/>
      <c r="E24" s="121"/>
      <c r="F24" s="121"/>
      <c r="G24" s="121"/>
      <c r="H24" s="18"/>
    </row>
    <row r="25" spans="1:9" s="2" customFormat="1" ht="12.75" x14ac:dyDescent="0.2">
      <c r="A25" s="18"/>
      <c r="B25" s="24" t="s">
        <v>20</v>
      </c>
      <c r="C25" s="24" t="s">
        <v>33</v>
      </c>
      <c r="D25" s="18"/>
      <c r="E25" s="122" t="s">
        <v>24</v>
      </c>
      <c r="F25" s="122"/>
      <c r="G25" s="123" t="s">
        <v>684</v>
      </c>
      <c r="H25" s="123"/>
    </row>
    <row r="26" spans="1:9" s="2" customFormat="1" ht="12.75" x14ac:dyDescent="0.2">
      <c r="A26" s="18"/>
      <c r="B26" s="24" t="s">
        <v>21</v>
      </c>
      <c r="C26" s="24" t="s">
        <v>34</v>
      </c>
      <c r="D26" s="18"/>
      <c r="E26" s="122" t="s">
        <v>21</v>
      </c>
      <c r="F26" s="122"/>
      <c r="G26" s="123" t="s">
        <v>366</v>
      </c>
      <c r="H26" s="123"/>
    </row>
    <row r="27" spans="1:9" s="2" customFormat="1" ht="12.75" x14ac:dyDescent="0.2">
      <c r="A27" s="18"/>
      <c r="B27" s="24" t="s">
        <v>22</v>
      </c>
      <c r="C27" s="35">
        <v>44362</v>
      </c>
      <c r="D27" s="18"/>
      <c r="E27" s="122" t="s">
        <v>22</v>
      </c>
      <c r="F27" s="122"/>
      <c r="G27" s="129">
        <v>44362</v>
      </c>
      <c r="H27" s="123"/>
    </row>
    <row r="28" spans="1:9" s="2" customFormat="1" ht="12.75" x14ac:dyDescent="0.2">
      <c r="A28" s="18"/>
      <c r="B28" s="24" t="s">
        <v>23</v>
      </c>
      <c r="C28" s="24"/>
      <c r="D28" s="18"/>
      <c r="E28" s="122" t="s">
        <v>25</v>
      </c>
      <c r="F28" s="122"/>
      <c r="G28" s="123"/>
      <c r="H28" s="123"/>
    </row>
    <row r="29" spans="1:9" s="2" customFormat="1" ht="12.75" x14ac:dyDescent="0.2">
      <c r="A29" s="18"/>
      <c r="B29" s="21"/>
      <c r="C29" s="21"/>
      <c r="D29" s="18"/>
      <c r="E29" s="22"/>
      <c r="F29" s="22"/>
      <c r="G29" s="22"/>
      <c r="H29" s="22"/>
    </row>
    <row r="30" spans="1:9" s="2" customFormat="1" ht="12.75" x14ac:dyDescent="0.2">
      <c r="A30" s="18"/>
      <c r="B30" s="21"/>
      <c r="C30" s="21"/>
      <c r="D30" s="18"/>
      <c r="E30" s="22"/>
      <c r="F30" s="22"/>
      <c r="G30" s="22"/>
      <c r="H30" s="22"/>
    </row>
    <row r="31" spans="1:9" s="2" customFormat="1" ht="12.75" x14ac:dyDescent="0.2">
      <c r="A31" s="18"/>
      <c r="B31" s="21"/>
      <c r="C31" s="21"/>
      <c r="D31" s="18"/>
      <c r="E31" s="122" t="s">
        <v>26</v>
      </c>
      <c r="F31" s="122"/>
      <c r="G31" s="123" t="s">
        <v>367</v>
      </c>
      <c r="H31" s="123"/>
    </row>
    <row r="32" spans="1:9" s="2" customFormat="1" ht="12.75" x14ac:dyDescent="0.2">
      <c r="A32" s="18"/>
      <c r="B32" s="21"/>
      <c r="C32" s="21"/>
      <c r="D32" s="18"/>
      <c r="E32" s="122" t="s">
        <v>21</v>
      </c>
      <c r="F32" s="122"/>
      <c r="G32" s="123" t="s">
        <v>36</v>
      </c>
      <c r="H32" s="123"/>
    </row>
    <row r="33" spans="1:10" s="2" customFormat="1" ht="12.75" x14ac:dyDescent="0.2">
      <c r="A33" s="18"/>
      <c r="B33" s="21"/>
      <c r="C33" s="21"/>
      <c r="D33" s="18"/>
      <c r="E33" s="122" t="s">
        <v>27</v>
      </c>
      <c r="F33" s="122"/>
      <c r="G33" s="129">
        <v>44362</v>
      </c>
      <c r="H33" s="123"/>
    </row>
    <row r="34" spans="1:10" s="2" customFormat="1" ht="12.75" x14ac:dyDescent="0.2">
      <c r="A34" s="23"/>
      <c r="B34" s="23"/>
      <c r="C34" s="23"/>
      <c r="D34" s="23"/>
      <c r="E34" s="131" t="s">
        <v>25</v>
      </c>
      <c r="F34" s="131"/>
      <c r="G34" s="132"/>
      <c r="H34" s="132"/>
    </row>
    <row r="35" spans="1:10" s="2" customFormat="1" ht="12.75" x14ac:dyDescent="0.2">
      <c r="A35" s="130"/>
      <c r="B35" s="130"/>
      <c r="C35" s="130"/>
      <c r="D35" s="130"/>
      <c r="E35" s="130"/>
      <c r="F35" s="130"/>
      <c r="G35" s="130"/>
      <c r="H35" s="19"/>
    </row>
    <row r="36" spans="1:10" s="2" customFormat="1" ht="12.75" x14ac:dyDescent="0.2">
      <c r="A36" s="8" t="s">
        <v>0</v>
      </c>
      <c r="B36" s="8"/>
      <c r="C36" s="4"/>
      <c r="D36" s="4"/>
      <c r="E36" s="4"/>
      <c r="H36" s="19"/>
    </row>
    <row r="37" spans="1:10" s="2" customFormat="1" ht="12.75" x14ac:dyDescent="0.2">
      <c r="A37" s="121" t="s">
        <v>5</v>
      </c>
      <c r="B37" s="121"/>
      <c r="C37" s="121"/>
      <c r="D37" s="121"/>
      <c r="E37" s="121"/>
      <c r="F37" s="121"/>
      <c r="G37" s="121"/>
      <c r="H37" s="19"/>
    </row>
    <row r="38" spans="1:10" s="2" customFormat="1" x14ac:dyDescent="0.25">
      <c r="A38" s="121" t="s">
        <v>4</v>
      </c>
      <c r="B38" s="121"/>
      <c r="C38" s="121"/>
      <c r="D38" s="121"/>
      <c r="E38" s="121"/>
      <c r="F38" s="121"/>
      <c r="G38" s="121"/>
      <c r="H38" s="19"/>
      <c r="I38" s="3"/>
      <c r="J38"/>
    </row>
    <row r="39" spans="1:10" s="121" customFormat="1" ht="15" customHeight="1" x14ac:dyDescent="0.2">
      <c r="A39" s="121" t="s">
        <v>19</v>
      </c>
    </row>
    <row r="40" spans="1:10" s="121" customFormat="1" ht="15" customHeight="1" x14ac:dyDescent="0.2">
      <c r="A40" s="121" t="s">
        <v>18</v>
      </c>
    </row>
    <row r="41" spans="1:10" s="2" customFormat="1" x14ac:dyDescent="0.25">
      <c r="A41" s="121" t="s">
        <v>6</v>
      </c>
      <c r="B41" s="121"/>
      <c r="C41" s="121"/>
      <c r="D41" s="121"/>
      <c r="E41" s="121"/>
      <c r="F41" s="121"/>
      <c r="G41" s="121"/>
      <c r="H41" s="19"/>
      <c r="J41"/>
    </row>
    <row r="42" spans="1:10" s="2" customFormat="1" ht="12.75" x14ac:dyDescent="0.2">
      <c r="A42" s="130"/>
      <c r="B42" s="130"/>
      <c r="C42" s="130"/>
      <c r="D42" s="130"/>
      <c r="E42" s="130"/>
      <c r="F42" s="130"/>
      <c r="G42" s="130"/>
      <c r="H42" s="19"/>
    </row>
    <row r="43" spans="1:10" s="2" customFormat="1" ht="12.75" x14ac:dyDescent="0.2">
      <c r="A43" s="130"/>
      <c r="B43" s="130"/>
      <c r="C43" s="130"/>
      <c r="D43" s="130"/>
      <c r="E43" s="130"/>
      <c r="F43" s="130"/>
      <c r="G43" s="130"/>
      <c r="H43" s="19"/>
    </row>
    <row r="44" spans="1:10" s="2" customFormat="1" ht="12.75" x14ac:dyDescent="0.2">
      <c r="A44" s="5"/>
      <c r="B44" s="5"/>
    </row>
    <row r="45" spans="1:10" s="2" customFormat="1" ht="12.75" x14ac:dyDescent="0.2">
      <c r="A45" s="5"/>
      <c r="B45" s="5"/>
    </row>
    <row r="46" spans="1:10" s="2" customFormat="1" ht="12.75" x14ac:dyDescent="0.2">
      <c r="A46" s="5"/>
      <c r="B46" s="5"/>
    </row>
    <row r="47" spans="1:10" s="2" customFormat="1" ht="12.75" x14ac:dyDescent="0.2">
      <c r="A47" s="5"/>
      <c r="B47" s="5"/>
    </row>
    <row r="48" spans="1:10" s="2" customFormat="1" ht="12.75" x14ac:dyDescent="0.2">
      <c r="A48" s="5"/>
      <c r="B48" s="5"/>
    </row>
    <row r="49" spans="1:2" s="2" customFormat="1" ht="12.75" x14ac:dyDescent="0.2">
      <c r="A49" s="5"/>
      <c r="B49" s="5"/>
    </row>
    <row r="50" spans="1:2" s="2" customFormat="1" ht="12.75" x14ac:dyDescent="0.2">
      <c r="A50" s="5"/>
      <c r="B50" s="5"/>
    </row>
    <row r="51" spans="1:2" s="2" customFormat="1" ht="12.75" x14ac:dyDescent="0.2">
      <c r="A51" s="5"/>
      <c r="B51" s="5"/>
    </row>
    <row r="52" spans="1:2" s="2" customFormat="1" ht="12.75" x14ac:dyDescent="0.2">
      <c r="A52" s="5"/>
      <c r="B52" s="5"/>
    </row>
    <row r="53" spans="1:2" s="2" customFormat="1" ht="12.75" x14ac:dyDescent="0.2">
      <c r="A53" s="5"/>
      <c r="B53" s="5"/>
    </row>
    <row r="54" spans="1:2" s="2" customFormat="1" ht="12.75" x14ac:dyDescent="0.2">
      <c r="A54" s="5"/>
      <c r="B54" s="5"/>
    </row>
    <row r="55" spans="1:2" s="2" customFormat="1" ht="12.75" x14ac:dyDescent="0.2">
      <c r="A55" s="5"/>
      <c r="B55" s="5"/>
    </row>
    <row r="56" spans="1:2" s="2" customFormat="1" ht="12.75" x14ac:dyDescent="0.2">
      <c r="A56" s="5"/>
      <c r="B56" s="5"/>
    </row>
    <row r="57" spans="1:2" s="2" customFormat="1" ht="12.75" x14ac:dyDescent="0.2">
      <c r="A57" s="5"/>
      <c r="B57" s="5"/>
    </row>
    <row r="58" spans="1:2" s="2" customFormat="1" ht="12.75" x14ac:dyDescent="0.2">
      <c r="A58" s="5"/>
      <c r="B58" s="5"/>
    </row>
    <row r="59" spans="1:2" s="2" customFormat="1" ht="12.75" x14ac:dyDescent="0.2">
      <c r="A59" s="5"/>
      <c r="B59" s="5"/>
    </row>
    <row r="60" spans="1:2" s="2" customFormat="1" ht="12.75" x14ac:dyDescent="0.2">
      <c r="A60" s="5"/>
      <c r="B60" s="5"/>
    </row>
    <row r="61" spans="1:2" s="2" customFormat="1" ht="12.75" x14ac:dyDescent="0.2">
      <c r="A61" s="5"/>
      <c r="B61" s="5"/>
    </row>
    <row r="62" spans="1:2" s="2" customFormat="1" ht="12.75" x14ac:dyDescent="0.2">
      <c r="A62" s="5"/>
      <c r="B62" s="5"/>
    </row>
    <row r="63" spans="1:2" s="2" customFormat="1" ht="12.75" x14ac:dyDescent="0.2">
      <c r="A63" s="5"/>
      <c r="B63" s="5"/>
    </row>
    <row r="64" spans="1:2" s="2" customFormat="1" ht="12.75" x14ac:dyDescent="0.2">
      <c r="A64" s="5"/>
      <c r="B64" s="5"/>
    </row>
    <row r="65" spans="1:2" s="2" customFormat="1" ht="12.75" x14ac:dyDescent="0.2">
      <c r="A65" s="5"/>
      <c r="B65" s="5"/>
    </row>
    <row r="66" spans="1:2" s="2" customFormat="1" ht="12.75" x14ac:dyDescent="0.2">
      <c r="A66" s="5"/>
      <c r="B66" s="5"/>
    </row>
    <row r="67" spans="1:2" s="2" customFormat="1" ht="12.75" x14ac:dyDescent="0.2">
      <c r="A67" s="5"/>
      <c r="B67" s="5"/>
    </row>
    <row r="68" spans="1:2" s="2" customFormat="1" ht="12.75" x14ac:dyDescent="0.2">
      <c r="A68" s="5"/>
      <c r="B68" s="5"/>
    </row>
    <row r="69" spans="1:2" s="2" customFormat="1" ht="12.75" x14ac:dyDescent="0.2">
      <c r="A69" s="5"/>
      <c r="B69" s="5"/>
    </row>
    <row r="70" spans="1:2" s="2" customFormat="1" ht="12.75" x14ac:dyDescent="0.2">
      <c r="A70" s="5"/>
      <c r="B70" s="5"/>
    </row>
    <row r="71" spans="1:2" s="2" customFormat="1" ht="12.75" x14ac:dyDescent="0.2">
      <c r="A71" s="5"/>
      <c r="B71" s="5"/>
    </row>
    <row r="72" spans="1:2" s="2" customFormat="1" ht="12.75" x14ac:dyDescent="0.2">
      <c r="A72" s="5"/>
      <c r="B72" s="5"/>
    </row>
    <row r="73" spans="1:2" s="2" customFormat="1" ht="12.75" x14ac:dyDescent="0.2">
      <c r="A73" s="5"/>
      <c r="B73" s="5"/>
    </row>
    <row r="74" spans="1:2" s="2" customFormat="1" ht="12.75" x14ac:dyDescent="0.2">
      <c r="A74" s="5"/>
      <c r="B74" s="5"/>
    </row>
    <row r="75" spans="1:2" s="2" customFormat="1" ht="12.75" x14ac:dyDescent="0.2">
      <c r="A75" s="5"/>
      <c r="B75" s="5"/>
    </row>
    <row r="76" spans="1:2" s="2" customFormat="1" ht="12.75" x14ac:dyDescent="0.2">
      <c r="A76" s="5"/>
      <c r="B76" s="5"/>
    </row>
    <row r="77" spans="1:2" s="2" customFormat="1" ht="12.75" x14ac:dyDescent="0.2">
      <c r="A77" s="5"/>
      <c r="B77" s="5"/>
    </row>
    <row r="78" spans="1:2" s="2" customFormat="1" ht="12.75" x14ac:dyDescent="0.2">
      <c r="A78" s="5"/>
      <c r="B78" s="5"/>
    </row>
    <row r="79" spans="1:2" s="2" customFormat="1" ht="12.75" x14ac:dyDescent="0.2">
      <c r="A79" s="5"/>
      <c r="B79" s="5"/>
    </row>
    <row r="80" spans="1:2" s="2" customFormat="1" ht="12.75" x14ac:dyDescent="0.2">
      <c r="A80" s="5"/>
      <c r="B80" s="5"/>
    </row>
    <row r="81" spans="1:2" s="2" customFormat="1" ht="12.75" x14ac:dyDescent="0.2">
      <c r="A81" s="5"/>
      <c r="B81" s="5"/>
    </row>
    <row r="82" spans="1:2" s="2" customFormat="1" ht="12.75" x14ac:dyDescent="0.2">
      <c r="A82" s="5"/>
      <c r="B82" s="5"/>
    </row>
    <row r="83" spans="1:2" s="2" customFormat="1" ht="12.75" x14ac:dyDescent="0.2">
      <c r="A83" s="5"/>
      <c r="B83" s="5"/>
    </row>
    <row r="84" spans="1:2" s="2" customFormat="1" ht="12.75" x14ac:dyDescent="0.2">
      <c r="A84" s="5"/>
      <c r="B84" s="5"/>
    </row>
    <row r="85" spans="1:2" s="2" customFormat="1" ht="12.75" x14ac:dyDescent="0.2">
      <c r="A85" s="5"/>
      <c r="B85" s="5"/>
    </row>
    <row r="86" spans="1:2" s="2" customFormat="1" ht="12.75" x14ac:dyDescent="0.2">
      <c r="A86" s="5"/>
      <c r="B86" s="5"/>
    </row>
    <row r="87" spans="1:2" s="2" customFormat="1" ht="12.75" x14ac:dyDescent="0.2">
      <c r="A87" s="5"/>
      <c r="B87" s="5"/>
    </row>
    <row r="88" spans="1:2" s="2" customFormat="1" ht="12.75" x14ac:dyDescent="0.2">
      <c r="A88" s="5"/>
      <c r="B88" s="5"/>
    </row>
    <row r="89" spans="1:2" s="2" customFormat="1" ht="12.75" x14ac:dyDescent="0.2">
      <c r="A89" s="5"/>
      <c r="B89" s="5"/>
    </row>
    <row r="90" spans="1:2" s="2" customFormat="1" ht="12.75" x14ac:dyDescent="0.2">
      <c r="A90" s="5"/>
      <c r="B90" s="5"/>
    </row>
    <row r="91" spans="1:2" s="2" customFormat="1" ht="12.75" x14ac:dyDescent="0.2">
      <c r="A91" s="5"/>
      <c r="B91" s="5"/>
    </row>
    <row r="92" spans="1:2" s="2" customFormat="1" ht="12.75" x14ac:dyDescent="0.2">
      <c r="A92" s="5"/>
      <c r="B92" s="5"/>
    </row>
    <row r="93" spans="1:2" s="2" customFormat="1" ht="12.75" x14ac:dyDescent="0.2">
      <c r="A93" s="5"/>
      <c r="B93" s="5"/>
    </row>
    <row r="94" spans="1:2" s="2" customFormat="1" ht="12.75" x14ac:dyDescent="0.2">
      <c r="A94" s="5"/>
      <c r="B94" s="5"/>
    </row>
    <row r="95" spans="1:2" s="2" customFormat="1" ht="12.75" x14ac:dyDescent="0.2">
      <c r="A95" s="5"/>
      <c r="B95" s="5"/>
    </row>
    <row r="96" spans="1:2" s="2" customFormat="1" ht="12.75" x14ac:dyDescent="0.2">
      <c r="A96" s="5"/>
      <c r="B96" s="5"/>
    </row>
    <row r="97" spans="1:2" s="2" customFormat="1" ht="12.75" x14ac:dyDescent="0.2">
      <c r="A97" s="5"/>
      <c r="B97" s="5"/>
    </row>
    <row r="98" spans="1:2" s="2" customFormat="1" ht="12.75" x14ac:dyDescent="0.2">
      <c r="A98" s="5"/>
      <c r="B98" s="5"/>
    </row>
    <row r="99" spans="1:2" s="2" customFormat="1" ht="12.75" x14ac:dyDescent="0.2">
      <c r="A99" s="5"/>
      <c r="B99" s="5"/>
    </row>
    <row r="100" spans="1:2" s="2" customFormat="1" ht="12.75" x14ac:dyDescent="0.2">
      <c r="A100" s="5"/>
      <c r="B100" s="5"/>
    </row>
    <row r="101" spans="1:2" s="2" customFormat="1" ht="12.75" x14ac:dyDescent="0.2">
      <c r="A101" s="5"/>
      <c r="B101" s="5"/>
    </row>
    <row r="102" spans="1:2" s="2" customFormat="1" ht="12.75" x14ac:dyDescent="0.2">
      <c r="A102" s="5"/>
      <c r="B102" s="5"/>
    </row>
    <row r="103" spans="1:2" s="2" customFormat="1" ht="12.75" x14ac:dyDescent="0.2">
      <c r="A103" s="5"/>
      <c r="B103" s="5"/>
    </row>
    <row r="104" spans="1:2" s="2" customFormat="1" ht="12.75" x14ac:dyDescent="0.2">
      <c r="A104" s="5"/>
      <c r="B104" s="5"/>
    </row>
    <row r="105" spans="1:2" s="2" customFormat="1" ht="12.75" x14ac:dyDescent="0.2">
      <c r="A105" s="5"/>
      <c r="B105" s="5"/>
    </row>
    <row r="106" spans="1:2" s="2" customFormat="1" ht="12.75" x14ac:dyDescent="0.2">
      <c r="A106" s="5"/>
      <c r="B106" s="5"/>
    </row>
    <row r="107" spans="1:2" s="2" customFormat="1" ht="12.75" x14ac:dyDescent="0.2">
      <c r="A107" s="5"/>
      <c r="B107" s="5"/>
    </row>
    <row r="108" spans="1:2" s="2" customFormat="1" ht="12.75" x14ac:dyDescent="0.2">
      <c r="A108" s="5"/>
      <c r="B108" s="5"/>
    </row>
    <row r="109" spans="1:2" s="2" customFormat="1" ht="12.75" x14ac:dyDescent="0.2">
      <c r="A109" s="5"/>
      <c r="B109" s="5"/>
    </row>
    <row r="110" spans="1:2" s="2" customFormat="1" ht="12.75" x14ac:dyDescent="0.2">
      <c r="A110" s="5"/>
      <c r="B110" s="5"/>
    </row>
    <row r="111" spans="1:2" s="2" customFormat="1" ht="12.75" x14ac:dyDescent="0.2">
      <c r="A111" s="5"/>
      <c r="B111" s="5"/>
    </row>
    <row r="112" spans="1:2" s="2" customFormat="1" ht="12.75" x14ac:dyDescent="0.2">
      <c r="A112" s="5"/>
      <c r="B112" s="5"/>
    </row>
    <row r="113" spans="1:2" s="2" customFormat="1" ht="12.75" x14ac:dyDescent="0.2">
      <c r="A113" s="5"/>
      <c r="B113" s="5"/>
    </row>
    <row r="114" spans="1:2" s="2" customFormat="1" ht="12.75" x14ac:dyDescent="0.2">
      <c r="A114" s="5"/>
      <c r="B114" s="5"/>
    </row>
    <row r="115" spans="1:2" s="2" customFormat="1" ht="12.75" x14ac:dyDescent="0.2">
      <c r="A115" s="5"/>
      <c r="B115" s="5"/>
    </row>
    <row r="116" spans="1:2" s="2" customFormat="1" ht="12.75" x14ac:dyDescent="0.2">
      <c r="A116" s="5"/>
      <c r="B116" s="5"/>
    </row>
    <row r="117" spans="1:2" s="2" customFormat="1" ht="12.75" x14ac:dyDescent="0.2">
      <c r="A117" s="5"/>
      <c r="B117" s="5"/>
    </row>
    <row r="118" spans="1:2" s="2" customFormat="1" ht="12.75" x14ac:dyDescent="0.2">
      <c r="A118" s="5"/>
      <c r="B118" s="5"/>
    </row>
    <row r="119" spans="1:2" s="2" customFormat="1" ht="12.75" x14ac:dyDescent="0.2">
      <c r="A119" s="5"/>
      <c r="B119" s="5"/>
    </row>
    <row r="120" spans="1:2" s="2" customFormat="1" ht="12.75" x14ac:dyDescent="0.2">
      <c r="A120" s="5"/>
      <c r="B120" s="5"/>
    </row>
    <row r="121" spans="1:2" s="2" customFormat="1" ht="12.75" x14ac:dyDescent="0.2">
      <c r="A121" s="5"/>
      <c r="B121" s="5"/>
    </row>
    <row r="122" spans="1:2" s="2" customFormat="1" ht="12.75" x14ac:dyDescent="0.2">
      <c r="A122" s="5"/>
      <c r="B122" s="5"/>
    </row>
    <row r="123" spans="1:2" s="2" customFormat="1" ht="12.75" x14ac:dyDescent="0.2">
      <c r="A123" s="5"/>
      <c r="B123" s="5"/>
    </row>
    <row r="124" spans="1:2" s="2" customFormat="1" ht="12.75" x14ac:dyDescent="0.2">
      <c r="A124" s="5"/>
      <c r="B124" s="5"/>
    </row>
    <row r="125" spans="1:2" s="2" customFormat="1" ht="12.75" x14ac:dyDescent="0.2">
      <c r="A125" s="5"/>
      <c r="B125" s="5"/>
    </row>
    <row r="126" spans="1:2" s="2" customFormat="1" ht="12.75" x14ac:dyDescent="0.2">
      <c r="A126" s="5"/>
      <c r="B126" s="5"/>
    </row>
    <row r="127" spans="1:2" s="2" customFormat="1" ht="12.75" x14ac:dyDescent="0.2">
      <c r="A127" s="5"/>
      <c r="B127" s="5"/>
    </row>
    <row r="128" spans="1:2" s="2" customFormat="1" ht="12.75" x14ac:dyDescent="0.2">
      <c r="A128" s="5"/>
      <c r="B128" s="5"/>
    </row>
    <row r="129" spans="1:2" s="2" customFormat="1" ht="12.75" x14ac:dyDescent="0.2">
      <c r="A129" s="5"/>
      <c r="B129" s="5"/>
    </row>
    <row r="130" spans="1:2" s="2" customFormat="1" ht="12.75" x14ac:dyDescent="0.2">
      <c r="A130" s="5"/>
      <c r="B130" s="5"/>
    </row>
    <row r="131" spans="1:2" s="2" customFormat="1" ht="12.75" x14ac:dyDescent="0.2">
      <c r="A131" s="5"/>
      <c r="B131" s="5"/>
    </row>
    <row r="132" spans="1:2" s="2" customFormat="1" ht="12.75" x14ac:dyDescent="0.2">
      <c r="A132" s="5"/>
      <c r="B132" s="5"/>
    </row>
    <row r="133" spans="1:2" s="2" customFormat="1" ht="12.75" x14ac:dyDescent="0.2">
      <c r="A133" s="5"/>
      <c r="B133" s="5"/>
    </row>
    <row r="134" spans="1:2" s="2" customFormat="1" ht="12.75" x14ac:dyDescent="0.2">
      <c r="A134" s="5"/>
      <c r="B134" s="5"/>
    </row>
    <row r="135" spans="1:2" s="2" customFormat="1" ht="12.75" x14ac:dyDescent="0.2">
      <c r="A135" s="5"/>
      <c r="B135" s="5"/>
    </row>
    <row r="136" spans="1:2" s="2" customFormat="1" ht="12.75" x14ac:dyDescent="0.2">
      <c r="A136" s="5"/>
      <c r="B136" s="5"/>
    </row>
    <row r="137" spans="1:2" s="2" customFormat="1" ht="12.75" x14ac:dyDescent="0.2">
      <c r="A137" s="5"/>
      <c r="B137" s="5"/>
    </row>
    <row r="138" spans="1:2" s="2" customFormat="1" ht="12.75" x14ac:dyDescent="0.2">
      <c r="A138" s="5"/>
      <c r="B138" s="5"/>
    </row>
    <row r="139" spans="1:2" s="2" customFormat="1" ht="12.75" x14ac:dyDescent="0.2">
      <c r="A139" s="5"/>
      <c r="B139" s="5"/>
    </row>
    <row r="140" spans="1:2" s="2" customFormat="1" ht="12.75" x14ac:dyDescent="0.2">
      <c r="A140" s="5"/>
      <c r="B140" s="5"/>
    </row>
    <row r="141" spans="1:2" s="2" customFormat="1" ht="12.75" x14ac:dyDescent="0.2">
      <c r="A141" s="5"/>
      <c r="B141" s="5"/>
    </row>
    <row r="142" spans="1:2" s="2" customFormat="1" ht="12.75" x14ac:dyDescent="0.2">
      <c r="A142" s="5"/>
      <c r="B142" s="5"/>
    </row>
    <row r="143" spans="1:2" s="2" customFormat="1" ht="12.75" x14ac:dyDescent="0.2">
      <c r="A143" s="5"/>
      <c r="B143" s="5"/>
    </row>
    <row r="144" spans="1:2" s="2" customFormat="1" ht="12.75" x14ac:dyDescent="0.2">
      <c r="A144" s="5"/>
      <c r="B144" s="5"/>
    </row>
    <row r="145" spans="1:2" s="2" customFormat="1" ht="12.75" x14ac:dyDescent="0.2">
      <c r="A145" s="5"/>
      <c r="B145" s="5"/>
    </row>
    <row r="146" spans="1:2" s="2" customFormat="1" ht="12.75" x14ac:dyDescent="0.2">
      <c r="A146" s="5"/>
      <c r="B146" s="5"/>
    </row>
    <row r="147" spans="1:2" s="2" customFormat="1" ht="12.75" x14ac:dyDescent="0.2">
      <c r="A147" s="5"/>
      <c r="B147" s="5"/>
    </row>
    <row r="148" spans="1:2" s="2" customFormat="1" ht="12.75" x14ac:dyDescent="0.2">
      <c r="A148" s="5"/>
      <c r="B148" s="5"/>
    </row>
    <row r="149" spans="1:2" s="2" customFormat="1" ht="12.75" x14ac:dyDescent="0.2">
      <c r="A149" s="5"/>
      <c r="B149" s="5"/>
    </row>
    <row r="150" spans="1:2" s="2" customFormat="1" ht="12.75" x14ac:dyDescent="0.2">
      <c r="A150" s="5"/>
      <c r="B150" s="5"/>
    </row>
    <row r="151" spans="1:2" s="2" customFormat="1" ht="12.75" x14ac:dyDescent="0.2">
      <c r="A151" s="5"/>
      <c r="B151" s="5"/>
    </row>
    <row r="152" spans="1:2" s="2" customFormat="1" ht="12.75" x14ac:dyDescent="0.2">
      <c r="A152" s="5"/>
      <c r="B152" s="5"/>
    </row>
    <row r="153" spans="1:2" s="2" customFormat="1" ht="12.75" x14ac:dyDescent="0.2">
      <c r="A153" s="5"/>
      <c r="B153" s="5"/>
    </row>
    <row r="154" spans="1:2" s="2" customFormat="1" ht="12.75" x14ac:dyDescent="0.2">
      <c r="A154" s="5"/>
      <c r="B154" s="5"/>
    </row>
    <row r="155" spans="1:2" s="2" customFormat="1" ht="12.75" x14ac:dyDescent="0.2">
      <c r="A155" s="5"/>
      <c r="B155" s="5"/>
    </row>
    <row r="156" spans="1:2" s="2" customFormat="1" ht="12.75" x14ac:dyDescent="0.2">
      <c r="A156" s="5"/>
      <c r="B156" s="5"/>
    </row>
    <row r="157" spans="1:2" s="2" customFormat="1" ht="12.75" x14ac:dyDescent="0.2">
      <c r="A157" s="5"/>
      <c r="B157" s="5"/>
    </row>
    <row r="158" spans="1:2" s="2" customFormat="1" ht="12.75" x14ac:dyDescent="0.2">
      <c r="A158" s="5"/>
      <c r="B158" s="5"/>
    </row>
    <row r="159" spans="1:2" s="2" customFormat="1" ht="12.75" x14ac:dyDescent="0.2">
      <c r="A159" s="5"/>
      <c r="B159" s="5"/>
    </row>
    <row r="160" spans="1:2" s="2" customFormat="1" ht="12.75" x14ac:dyDescent="0.2">
      <c r="A160" s="5"/>
      <c r="B160" s="5"/>
    </row>
    <row r="161" spans="1:2" s="2" customFormat="1" ht="12.75" x14ac:dyDescent="0.2">
      <c r="A161" s="5"/>
      <c r="B161" s="5"/>
    </row>
    <row r="162" spans="1:2" s="2" customFormat="1" ht="12.75" x14ac:dyDescent="0.2">
      <c r="A162" s="5"/>
      <c r="B162" s="5"/>
    </row>
    <row r="163" spans="1:2" s="2" customFormat="1" ht="12.75" x14ac:dyDescent="0.2">
      <c r="A163" s="5"/>
      <c r="B163" s="5"/>
    </row>
    <row r="164" spans="1:2" s="2" customFormat="1" ht="12.75" x14ac:dyDescent="0.2">
      <c r="A164" s="5"/>
      <c r="B164" s="5"/>
    </row>
    <row r="165" spans="1:2" s="2" customFormat="1" ht="12.75" x14ac:dyDescent="0.2">
      <c r="A165" s="5"/>
      <c r="B165" s="5"/>
    </row>
    <row r="166" spans="1:2" s="2" customFormat="1" ht="12.75" x14ac:dyDescent="0.2">
      <c r="A166" s="5"/>
      <c r="B166" s="5"/>
    </row>
    <row r="167" spans="1:2" s="2" customFormat="1" ht="12.75" x14ac:dyDescent="0.2">
      <c r="A167" s="5"/>
      <c r="B167" s="5"/>
    </row>
    <row r="168" spans="1:2" s="2" customFormat="1" ht="12.75" x14ac:dyDescent="0.2">
      <c r="A168" s="5"/>
      <c r="B168" s="5"/>
    </row>
    <row r="169" spans="1:2" s="2" customFormat="1" ht="12.75" x14ac:dyDescent="0.2">
      <c r="A169" s="5"/>
      <c r="B169" s="5"/>
    </row>
    <row r="170" spans="1:2" s="2" customFormat="1" ht="12.75" x14ac:dyDescent="0.2">
      <c r="A170" s="5"/>
      <c r="B170" s="5"/>
    </row>
    <row r="171" spans="1:2" s="2" customFormat="1" ht="12.75" x14ac:dyDescent="0.2">
      <c r="A171" s="5"/>
      <c r="B171" s="5"/>
    </row>
    <row r="172" spans="1:2" s="2" customFormat="1" ht="12.75" x14ac:dyDescent="0.2">
      <c r="A172" s="5"/>
      <c r="B172" s="5"/>
    </row>
    <row r="173" spans="1:2" s="2" customFormat="1" ht="12.75" x14ac:dyDescent="0.2">
      <c r="A173" s="5"/>
      <c r="B173" s="5"/>
    </row>
    <row r="174" spans="1:2" s="2" customFormat="1" ht="12.75" x14ac:dyDescent="0.2">
      <c r="A174" s="5"/>
      <c r="B174" s="5"/>
    </row>
    <row r="175" spans="1:2" s="2" customFormat="1" ht="12.75" x14ac:dyDescent="0.2">
      <c r="A175" s="5"/>
      <c r="B175" s="5"/>
    </row>
    <row r="176" spans="1:2" s="2" customFormat="1" ht="12.75" x14ac:dyDescent="0.2">
      <c r="A176" s="5"/>
      <c r="B176" s="5"/>
    </row>
    <row r="177" spans="1:2" s="2" customFormat="1" ht="12.75" x14ac:dyDescent="0.2">
      <c r="A177" s="5"/>
      <c r="B177" s="5"/>
    </row>
    <row r="178" spans="1:2" s="2" customFormat="1" ht="12.75" x14ac:dyDescent="0.2">
      <c r="A178" s="5"/>
      <c r="B178" s="5"/>
    </row>
    <row r="179" spans="1:2" s="2" customFormat="1" ht="12.75" x14ac:dyDescent="0.2">
      <c r="A179" s="5"/>
      <c r="B179" s="5"/>
    </row>
    <row r="180" spans="1:2" s="2" customFormat="1" ht="12.75" x14ac:dyDescent="0.2">
      <c r="A180" s="5"/>
      <c r="B180" s="5"/>
    </row>
    <row r="181" spans="1:2" s="2" customFormat="1" ht="12.75" x14ac:dyDescent="0.2">
      <c r="A181" s="5"/>
      <c r="B181" s="5"/>
    </row>
    <row r="182" spans="1:2" s="2" customFormat="1" ht="12.75" x14ac:dyDescent="0.2">
      <c r="A182" s="5"/>
      <c r="B182" s="5"/>
    </row>
    <row r="183" spans="1:2" s="2" customFormat="1" ht="12.75" x14ac:dyDescent="0.2">
      <c r="A183" s="5"/>
      <c r="B183" s="5"/>
    </row>
    <row r="184" spans="1:2" s="2" customFormat="1" ht="12.75" x14ac:dyDescent="0.2">
      <c r="A184" s="5"/>
      <c r="B184" s="5"/>
    </row>
    <row r="185" spans="1:2" s="2" customFormat="1" ht="12.75" x14ac:dyDescent="0.2">
      <c r="A185" s="5"/>
      <c r="B185" s="5"/>
    </row>
    <row r="186" spans="1:2" s="2" customFormat="1" ht="12.75" x14ac:dyDescent="0.2">
      <c r="A186" s="5"/>
      <c r="B186" s="5"/>
    </row>
    <row r="187" spans="1:2" s="2" customFormat="1" ht="12.75" x14ac:dyDescent="0.2">
      <c r="A187" s="5"/>
      <c r="B187" s="5"/>
    </row>
    <row r="188" spans="1:2" s="2" customFormat="1" ht="12.75" x14ac:dyDescent="0.2">
      <c r="A188" s="5"/>
      <c r="B188" s="5"/>
    </row>
    <row r="189" spans="1:2" s="2" customFormat="1" ht="12.75" x14ac:dyDescent="0.2">
      <c r="A189" s="5"/>
      <c r="B189" s="5"/>
    </row>
    <row r="190" spans="1:2" s="2" customFormat="1" ht="12.75" x14ac:dyDescent="0.2">
      <c r="A190" s="5"/>
      <c r="B190" s="5"/>
    </row>
    <row r="191" spans="1:2" s="2" customFormat="1" ht="12.75" x14ac:dyDescent="0.2">
      <c r="A191" s="5"/>
      <c r="B191" s="5"/>
    </row>
    <row r="192" spans="1:2" s="2" customFormat="1" ht="12.75" x14ac:dyDescent="0.2">
      <c r="A192" s="5"/>
      <c r="B192" s="5"/>
    </row>
    <row r="193" spans="1:2" s="2" customFormat="1" ht="12.75" x14ac:dyDescent="0.2">
      <c r="A193" s="5"/>
      <c r="B193" s="5"/>
    </row>
    <row r="194" spans="1:2" s="2" customFormat="1" ht="12.75" x14ac:dyDescent="0.2">
      <c r="A194" s="5"/>
      <c r="B194" s="5"/>
    </row>
    <row r="195" spans="1:2" s="2" customFormat="1" ht="12.75" x14ac:dyDescent="0.2">
      <c r="A195" s="5"/>
      <c r="B195" s="5"/>
    </row>
    <row r="196" spans="1:2" s="2" customFormat="1" ht="12.75" x14ac:dyDescent="0.2">
      <c r="A196" s="5"/>
      <c r="B196" s="5"/>
    </row>
    <row r="197" spans="1:2" s="2" customFormat="1" ht="12.75" x14ac:dyDescent="0.2">
      <c r="A197" s="5"/>
      <c r="B197" s="5"/>
    </row>
    <row r="198" spans="1:2" s="2" customFormat="1" ht="12.75" x14ac:dyDescent="0.2">
      <c r="A198" s="5"/>
      <c r="B198" s="5"/>
    </row>
    <row r="199" spans="1:2" s="2" customFormat="1" ht="12.75" x14ac:dyDescent="0.2">
      <c r="A199" s="5"/>
      <c r="B199" s="5"/>
    </row>
    <row r="200" spans="1:2" s="2" customFormat="1" ht="12.75" x14ac:dyDescent="0.2">
      <c r="A200" s="5"/>
      <c r="B200" s="5"/>
    </row>
    <row r="201" spans="1:2" s="2" customFormat="1" ht="12.75" x14ac:dyDescent="0.2">
      <c r="A201" s="5"/>
      <c r="B201" s="5"/>
    </row>
    <row r="202" spans="1:2" s="2" customFormat="1" ht="12.75" x14ac:dyDescent="0.2">
      <c r="A202" s="5"/>
      <c r="B202" s="5"/>
    </row>
    <row r="203" spans="1:2" s="2" customFormat="1" ht="12.75" x14ac:dyDescent="0.2">
      <c r="A203" s="5"/>
      <c r="B203" s="5"/>
    </row>
    <row r="204" spans="1:2" s="2" customFormat="1" ht="12.75" x14ac:dyDescent="0.2">
      <c r="A204" s="5"/>
      <c r="B204" s="5"/>
    </row>
    <row r="205" spans="1:2" s="2" customFormat="1" ht="12.75" x14ac:dyDescent="0.2">
      <c r="A205" s="5"/>
      <c r="B205" s="5"/>
    </row>
    <row r="206" spans="1:2" s="2" customFormat="1" ht="12.75" x14ac:dyDescent="0.2">
      <c r="A206" s="5"/>
      <c r="B206" s="5"/>
    </row>
    <row r="207" spans="1:2" s="2" customFormat="1" ht="12.75" x14ac:dyDescent="0.2">
      <c r="A207" s="5"/>
      <c r="B207" s="5"/>
    </row>
    <row r="208" spans="1:2" s="2" customFormat="1" ht="12.75" x14ac:dyDescent="0.2">
      <c r="A208" s="5"/>
      <c r="B208" s="5"/>
    </row>
    <row r="209" spans="1:2" s="2" customFormat="1" ht="12.75" x14ac:dyDescent="0.2">
      <c r="A209" s="5"/>
      <c r="B209" s="5"/>
    </row>
    <row r="210" spans="1:2" s="2" customFormat="1" ht="12.75" x14ac:dyDescent="0.2">
      <c r="A210" s="5"/>
      <c r="B210" s="5"/>
    </row>
    <row r="211" spans="1:2" s="2" customFormat="1" ht="12.75" x14ac:dyDescent="0.2">
      <c r="A211" s="5"/>
      <c r="B211" s="5"/>
    </row>
    <row r="212" spans="1:2" s="2" customFormat="1" ht="12.75" x14ac:dyDescent="0.2">
      <c r="A212" s="5"/>
      <c r="B212" s="5"/>
    </row>
    <row r="213" spans="1:2" s="2" customFormat="1" ht="12.75" x14ac:dyDescent="0.2">
      <c r="A213" s="5"/>
      <c r="B213" s="5"/>
    </row>
    <row r="214" spans="1:2" s="2" customFormat="1" ht="12.75" x14ac:dyDescent="0.2">
      <c r="A214" s="5"/>
      <c r="B214" s="5"/>
    </row>
    <row r="215" spans="1:2" s="2" customFormat="1" ht="12.75" x14ac:dyDescent="0.2">
      <c r="A215" s="5"/>
      <c r="B215" s="5"/>
    </row>
    <row r="216" spans="1:2" s="2" customFormat="1" ht="12.75" x14ac:dyDescent="0.2">
      <c r="A216" s="5"/>
      <c r="B216" s="5"/>
    </row>
    <row r="217" spans="1:2" s="2" customFormat="1" ht="12.75" x14ac:dyDescent="0.2">
      <c r="A217" s="5"/>
      <c r="B217" s="5"/>
    </row>
    <row r="218" spans="1:2" s="2" customFormat="1" ht="12.75" x14ac:dyDescent="0.2">
      <c r="A218" s="5"/>
      <c r="B218" s="5"/>
    </row>
    <row r="219" spans="1:2" s="2" customFormat="1" ht="12.75" x14ac:dyDescent="0.2">
      <c r="A219" s="5"/>
      <c r="B219" s="5"/>
    </row>
    <row r="220" spans="1:2" s="2" customFormat="1" ht="12.75" x14ac:dyDescent="0.2">
      <c r="A220" s="5"/>
      <c r="B220" s="5"/>
    </row>
    <row r="221" spans="1:2" s="2" customFormat="1" ht="12.75" x14ac:dyDescent="0.2">
      <c r="A221" s="5"/>
      <c r="B221" s="5"/>
    </row>
    <row r="222" spans="1:2" s="2" customFormat="1" ht="12.75" x14ac:dyDescent="0.2">
      <c r="A222" s="5"/>
      <c r="B222" s="5"/>
    </row>
    <row r="223" spans="1:2" s="2" customFormat="1" ht="12.75" x14ac:dyDescent="0.2">
      <c r="A223" s="5"/>
      <c r="B223" s="5"/>
    </row>
    <row r="224" spans="1:2" s="2" customFormat="1" ht="12.75" x14ac:dyDescent="0.2">
      <c r="A224" s="5"/>
      <c r="B224" s="5"/>
    </row>
    <row r="225" spans="1:2" s="2" customFormat="1" ht="12.75" x14ac:dyDescent="0.2">
      <c r="A225" s="5"/>
      <c r="B225" s="5"/>
    </row>
    <row r="226" spans="1:2" s="2" customFormat="1" ht="12.75" x14ac:dyDescent="0.2">
      <c r="A226" s="5"/>
      <c r="B226" s="5"/>
    </row>
    <row r="227" spans="1:2" s="2" customFormat="1" ht="12.75" x14ac:dyDescent="0.2">
      <c r="A227" s="5"/>
      <c r="B227" s="5"/>
    </row>
    <row r="228" spans="1:2" s="2" customFormat="1" ht="12.75" x14ac:dyDescent="0.2">
      <c r="A228" s="5"/>
      <c r="B228" s="5"/>
    </row>
    <row r="229" spans="1:2" s="2" customFormat="1" ht="12.75" x14ac:dyDescent="0.2">
      <c r="A229" s="5"/>
      <c r="B229" s="5"/>
    </row>
    <row r="230" spans="1:2" s="2" customFormat="1" ht="12.75" x14ac:dyDescent="0.2">
      <c r="A230" s="5"/>
      <c r="B230" s="5"/>
    </row>
    <row r="231" spans="1:2" s="2" customFormat="1" ht="12.75" x14ac:dyDescent="0.2">
      <c r="A231" s="5"/>
      <c r="B231" s="5"/>
    </row>
    <row r="232" spans="1:2" s="2" customFormat="1" ht="12.75" x14ac:dyDescent="0.2">
      <c r="A232" s="5"/>
      <c r="B232" s="5"/>
    </row>
    <row r="233" spans="1:2" s="2" customFormat="1" ht="12.75" x14ac:dyDescent="0.2">
      <c r="A233" s="5"/>
      <c r="B233" s="5"/>
    </row>
    <row r="234" spans="1:2" s="2" customFormat="1" ht="12.75" x14ac:dyDescent="0.2">
      <c r="A234" s="5"/>
      <c r="B234" s="5"/>
    </row>
    <row r="235" spans="1:2" s="2" customFormat="1" ht="12.75" x14ac:dyDescent="0.2">
      <c r="A235" s="5"/>
      <c r="B235" s="5"/>
    </row>
    <row r="236" spans="1:2" s="2" customFormat="1" ht="12.75" x14ac:dyDescent="0.2">
      <c r="A236" s="5"/>
      <c r="B236" s="5"/>
    </row>
    <row r="237" spans="1:2" s="2" customFormat="1" ht="12.75" x14ac:dyDescent="0.2">
      <c r="A237" s="5"/>
      <c r="B237" s="5"/>
    </row>
    <row r="238" spans="1:2" s="2" customFormat="1" ht="12.75" x14ac:dyDescent="0.2">
      <c r="A238" s="5"/>
      <c r="B238" s="5"/>
    </row>
    <row r="239" spans="1:2" s="2" customFormat="1" ht="12.75" x14ac:dyDescent="0.2">
      <c r="A239" s="5"/>
      <c r="B239" s="5"/>
    </row>
    <row r="240" spans="1:2" s="2" customFormat="1" ht="12.75" x14ac:dyDescent="0.2">
      <c r="A240" s="5"/>
      <c r="B240" s="5"/>
    </row>
    <row r="241" spans="1:2" s="2" customFormat="1" ht="12.75" x14ac:dyDescent="0.2">
      <c r="A241" s="5"/>
      <c r="B241" s="5"/>
    </row>
    <row r="242" spans="1:2" s="2" customFormat="1" ht="12.75" x14ac:dyDescent="0.2">
      <c r="A242" s="5"/>
      <c r="B242" s="5"/>
    </row>
    <row r="243" spans="1:2" s="2" customFormat="1" ht="12.75" x14ac:dyDescent="0.2">
      <c r="A243" s="5"/>
      <c r="B243" s="5"/>
    </row>
    <row r="244" spans="1:2" s="2" customFormat="1" ht="12.75" x14ac:dyDescent="0.2">
      <c r="A244" s="5"/>
      <c r="B244" s="5"/>
    </row>
    <row r="245" spans="1:2" s="2" customFormat="1" ht="12.75" x14ac:dyDescent="0.2">
      <c r="A245" s="5"/>
      <c r="B245" s="5"/>
    </row>
    <row r="246" spans="1:2" s="2" customFormat="1" ht="12.75" x14ac:dyDescent="0.2">
      <c r="A246" s="5"/>
      <c r="B246" s="5"/>
    </row>
    <row r="247" spans="1:2" s="2" customFormat="1" ht="12.75" x14ac:dyDescent="0.2">
      <c r="A247" s="5"/>
      <c r="B247" s="5"/>
    </row>
    <row r="248" spans="1:2" s="2" customFormat="1" ht="12.75" x14ac:dyDescent="0.2">
      <c r="A248" s="5"/>
      <c r="B248" s="5"/>
    </row>
    <row r="249" spans="1:2" s="2" customFormat="1" ht="12.75" x14ac:dyDescent="0.2">
      <c r="A249" s="5"/>
      <c r="B249" s="5"/>
    </row>
    <row r="250" spans="1:2" s="2" customFormat="1" ht="12.75" x14ac:dyDescent="0.2">
      <c r="A250" s="5"/>
      <c r="B250" s="5"/>
    </row>
    <row r="251" spans="1:2" s="2" customFormat="1" ht="12.75" x14ac:dyDescent="0.2">
      <c r="A251" s="5"/>
      <c r="B251" s="5"/>
    </row>
    <row r="252" spans="1:2" s="2" customFormat="1" ht="12.75" x14ac:dyDescent="0.2">
      <c r="A252" s="5"/>
      <c r="B252" s="5"/>
    </row>
    <row r="253" spans="1:2" s="2" customFormat="1" ht="12.75" x14ac:dyDescent="0.2">
      <c r="A253" s="5"/>
      <c r="B253" s="5"/>
    </row>
    <row r="254" spans="1:2" s="2" customFormat="1" ht="12.75" x14ac:dyDescent="0.2">
      <c r="A254" s="5"/>
      <c r="B254" s="5"/>
    </row>
    <row r="255" spans="1:2" s="2" customFormat="1" ht="12.75" x14ac:dyDescent="0.2">
      <c r="A255" s="5"/>
      <c r="B255" s="5"/>
    </row>
    <row r="256" spans="1:2" s="2" customFormat="1" ht="12.75" x14ac:dyDescent="0.2">
      <c r="A256" s="5"/>
      <c r="B256" s="5"/>
    </row>
    <row r="257" spans="1:2" s="2" customFormat="1" ht="12.75" x14ac:dyDescent="0.2">
      <c r="A257" s="5"/>
      <c r="B257" s="5"/>
    </row>
    <row r="258" spans="1:2" s="2" customFormat="1" ht="12.75" x14ac:dyDescent="0.2">
      <c r="A258" s="5"/>
      <c r="B258" s="5"/>
    </row>
    <row r="259" spans="1:2" s="2" customFormat="1" ht="12.75" x14ac:dyDescent="0.2">
      <c r="A259" s="5"/>
      <c r="B259" s="5"/>
    </row>
    <row r="260" spans="1:2" s="2" customFormat="1" ht="12.75" x14ac:dyDescent="0.2">
      <c r="A260" s="5"/>
      <c r="B260" s="5"/>
    </row>
    <row r="261" spans="1:2" s="2" customFormat="1" ht="12.75" x14ac:dyDescent="0.2">
      <c r="A261" s="5"/>
      <c r="B261" s="5"/>
    </row>
    <row r="262" spans="1:2" s="2" customFormat="1" ht="12.75" x14ac:dyDescent="0.2">
      <c r="A262" s="5"/>
      <c r="B262" s="5"/>
    </row>
    <row r="263" spans="1:2" s="2" customFormat="1" ht="12.75" x14ac:dyDescent="0.2">
      <c r="A263" s="5"/>
      <c r="B263" s="5"/>
    </row>
    <row r="264" spans="1:2" s="2" customFormat="1" ht="12.75" x14ac:dyDescent="0.2">
      <c r="A264" s="5"/>
      <c r="B264" s="5"/>
    </row>
    <row r="265" spans="1:2" s="2" customFormat="1" ht="12.75" x14ac:dyDescent="0.2">
      <c r="A265" s="5"/>
      <c r="B265" s="5"/>
    </row>
    <row r="266" spans="1:2" s="2" customFormat="1" ht="12.75" x14ac:dyDescent="0.2">
      <c r="A266" s="5"/>
      <c r="B266" s="5"/>
    </row>
    <row r="267" spans="1:2" s="2" customFormat="1" ht="12.75" x14ac:dyDescent="0.2">
      <c r="A267" s="5"/>
      <c r="B267" s="5"/>
    </row>
    <row r="268" spans="1:2" s="2" customFormat="1" ht="12.75" x14ac:dyDescent="0.2">
      <c r="A268" s="5"/>
      <c r="B268" s="5"/>
    </row>
    <row r="269" spans="1:2" s="2" customFormat="1" ht="12.75" x14ac:dyDescent="0.2">
      <c r="A269" s="5"/>
      <c r="B269" s="5"/>
    </row>
    <row r="270" spans="1:2" s="2" customFormat="1" ht="12.75" x14ac:dyDescent="0.2">
      <c r="A270" s="5"/>
      <c r="B270" s="5"/>
    </row>
    <row r="271" spans="1:2" s="2" customFormat="1" ht="12.75" x14ac:dyDescent="0.2">
      <c r="A271" s="5"/>
      <c r="B271" s="5"/>
    </row>
    <row r="272" spans="1:2" s="2" customFormat="1" ht="12.75" x14ac:dyDescent="0.2">
      <c r="A272" s="5"/>
      <c r="B272" s="5"/>
    </row>
    <row r="273" spans="1:2" s="2" customFormat="1" ht="12.75" x14ac:dyDescent="0.2">
      <c r="A273" s="5"/>
      <c r="B273" s="5"/>
    </row>
    <row r="274" spans="1:2" s="2" customFormat="1" ht="12.75" x14ac:dyDescent="0.2">
      <c r="A274" s="5"/>
      <c r="B274" s="5"/>
    </row>
    <row r="275" spans="1:2" s="2" customFormat="1" ht="12.75" x14ac:dyDescent="0.2">
      <c r="A275" s="5"/>
      <c r="B275" s="5"/>
    </row>
    <row r="276" spans="1:2" s="2" customFormat="1" ht="12.75" x14ac:dyDescent="0.2">
      <c r="A276" s="5"/>
      <c r="B276" s="5"/>
    </row>
    <row r="277" spans="1:2" s="2" customFormat="1" ht="12.75" x14ac:dyDescent="0.2">
      <c r="A277" s="5"/>
      <c r="B277" s="5"/>
    </row>
    <row r="278" spans="1:2" s="2" customFormat="1" ht="12.75" x14ac:dyDescent="0.2">
      <c r="A278" s="5"/>
      <c r="B278" s="5"/>
    </row>
    <row r="279" spans="1:2" s="2" customFormat="1" ht="12.75" x14ac:dyDescent="0.2">
      <c r="A279" s="5"/>
      <c r="B279" s="5"/>
    </row>
    <row r="280" spans="1:2" s="2" customFormat="1" ht="12.75" x14ac:dyDescent="0.2">
      <c r="A280" s="5"/>
      <c r="B280" s="5"/>
    </row>
    <row r="281" spans="1:2" s="2" customFormat="1" ht="12.75" x14ac:dyDescent="0.2">
      <c r="A281" s="5"/>
      <c r="B281" s="5"/>
    </row>
    <row r="282" spans="1:2" s="2" customFormat="1" ht="12.75" x14ac:dyDescent="0.2">
      <c r="A282" s="5"/>
      <c r="B282" s="5"/>
    </row>
    <row r="283" spans="1:2" s="2" customFormat="1" ht="12.75" x14ac:dyDescent="0.2">
      <c r="A283" s="5"/>
      <c r="B283" s="5"/>
    </row>
    <row r="284" spans="1:2" s="2" customFormat="1" ht="12.75" x14ac:dyDescent="0.2">
      <c r="A284" s="5"/>
      <c r="B284" s="5"/>
    </row>
    <row r="285" spans="1:2" s="2" customFormat="1" ht="12.75" x14ac:dyDescent="0.2">
      <c r="A285" s="5"/>
      <c r="B285" s="5"/>
    </row>
    <row r="286" spans="1:2" s="2" customFormat="1" ht="12.75" x14ac:dyDescent="0.2">
      <c r="A286" s="5"/>
      <c r="B286" s="5"/>
    </row>
    <row r="287" spans="1:2" s="2" customFormat="1" ht="12.75" x14ac:dyDescent="0.2">
      <c r="A287" s="5"/>
      <c r="B287" s="5"/>
    </row>
    <row r="288" spans="1:2" s="2" customFormat="1" ht="12.75" x14ac:dyDescent="0.2">
      <c r="A288" s="5"/>
      <c r="B288" s="5"/>
    </row>
    <row r="289" spans="1:2" s="2" customFormat="1" ht="12.75" x14ac:dyDescent="0.2">
      <c r="A289" s="5"/>
      <c r="B289" s="5"/>
    </row>
    <row r="290" spans="1:2" s="2" customFormat="1" ht="12.75" x14ac:dyDescent="0.2">
      <c r="A290" s="5"/>
      <c r="B290" s="5"/>
    </row>
    <row r="291" spans="1:2" s="2" customFormat="1" ht="12.75" x14ac:dyDescent="0.2">
      <c r="A291" s="5"/>
      <c r="B291" s="5"/>
    </row>
    <row r="292" spans="1:2" s="2" customFormat="1" ht="12.75" x14ac:dyDescent="0.2">
      <c r="A292" s="5"/>
      <c r="B292" s="5"/>
    </row>
    <row r="293" spans="1:2" s="2" customFormat="1" ht="12.75" x14ac:dyDescent="0.2">
      <c r="A293" s="5"/>
      <c r="B293" s="5"/>
    </row>
    <row r="294" spans="1:2" s="2" customFormat="1" ht="12.75" x14ac:dyDescent="0.2">
      <c r="A294" s="5"/>
      <c r="B294" s="5"/>
    </row>
    <row r="295" spans="1:2" s="2" customFormat="1" ht="12.75" x14ac:dyDescent="0.2">
      <c r="A295" s="5"/>
      <c r="B295" s="5"/>
    </row>
    <row r="296" spans="1:2" s="2" customFormat="1" ht="12.75" x14ac:dyDescent="0.2">
      <c r="A296" s="5"/>
      <c r="B296" s="5"/>
    </row>
    <row r="297" spans="1:2" s="2" customFormat="1" ht="12.75" x14ac:dyDescent="0.2">
      <c r="A297" s="5"/>
      <c r="B297" s="5"/>
    </row>
    <row r="298" spans="1:2" s="2" customFormat="1" ht="12.75" x14ac:dyDescent="0.2">
      <c r="A298" s="5"/>
      <c r="B298" s="5"/>
    </row>
    <row r="299" spans="1:2" s="2" customFormat="1" ht="12.75" x14ac:dyDescent="0.2">
      <c r="A299" s="5"/>
      <c r="B299" s="5"/>
    </row>
    <row r="300" spans="1:2" s="2" customFormat="1" ht="12.75" x14ac:dyDescent="0.2">
      <c r="A300" s="5"/>
      <c r="B300" s="5"/>
    </row>
    <row r="301" spans="1:2" s="2" customFormat="1" ht="12.75" x14ac:dyDescent="0.2">
      <c r="A301" s="5"/>
      <c r="B301" s="5"/>
    </row>
    <row r="302" spans="1:2" s="2" customFormat="1" ht="12.75" x14ac:dyDescent="0.2">
      <c r="A302" s="5"/>
      <c r="B302" s="5"/>
    </row>
    <row r="303" spans="1:2" s="2" customFormat="1" ht="12.75" x14ac:dyDescent="0.2">
      <c r="A303" s="5"/>
      <c r="B303" s="5"/>
    </row>
    <row r="304" spans="1:2" s="2" customFormat="1" ht="12.75" x14ac:dyDescent="0.2">
      <c r="A304" s="5"/>
      <c r="B304" s="5"/>
    </row>
    <row r="305" spans="1:2" s="2" customFormat="1" ht="12.75" x14ac:dyDescent="0.2">
      <c r="A305" s="5"/>
      <c r="B305" s="5"/>
    </row>
    <row r="306" spans="1:2" s="2" customFormat="1" ht="12.75" x14ac:dyDescent="0.2">
      <c r="A306" s="5"/>
      <c r="B306" s="5"/>
    </row>
    <row r="307" spans="1:2" s="2" customFormat="1" ht="12.75" x14ac:dyDescent="0.2">
      <c r="A307" s="5"/>
      <c r="B307" s="5"/>
    </row>
    <row r="308" spans="1:2" s="2" customFormat="1" ht="12.75" x14ac:dyDescent="0.2">
      <c r="A308" s="5"/>
      <c r="B308" s="5"/>
    </row>
    <row r="309" spans="1:2" s="2" customFormat="1" ht="12.75" x14ac:dyDescent="0.2">
      <c r="A309" s="5"/>
      <c r="B309" s="5"/>
    </row>
    <row r="310" spans="1:2" s="2" customFormat="1" ht="12.75" x14ac:dyDescent="0.2">
      <c r="A310" s="5"/>
      <c r="B310" s="5"/>
    </row>
    <row r="311" spans="1:2" s="2" customFormat="1" ht="12.75" x14ac:dyDescent="0.2">
      <c r="A311" s="5"/>
      <c r="B311" s="5"/>
    </row>
    <row r="312" spans="1:2" s="2" customFormat="1" ht="12.75" x14ac:dyDescent="0.2">
      <c r="A312" s="5"/>
      <c r="B312" s="5"/>
    </row>
    <row r="313" spans="1:2" s="2" customFormat="1" ht="12.75" x14ac:dyDescent="0.2">
      <c r="A313" s="5"/>
      <c r="B313" s="5"/>
    </row>
    <row r="314" spans="1:2" s="2" customFormat="1" ht="12.75" x14ac:dyDescent="0.2">
      <c r="A314" s="5"/>
      <c r="B314" s="5"/>
    </row>
    <row r="315" spans="1:2" s="2" customFormat="1" ht="12.75" x14ac:dyDescent="0.2">
      <c r="A315" s="5"/>
      <c r="B315" s="5"/>
    </row>
    <row r="316" spans="1:2" s="2" customFormat="1" ht="12.75" x14ac:dyDescent="0.2">
      <c r="A316" s="5"/>
      <c r="B316" s="5"/>
    </row>
    <row r="317" spans="1:2" s="2" customFormat="1" ht="12.75" x14ac:dyDescent="0.2">
      <c r="A317" s="5"/>
      <c r="B317" s="5"/>
    </row>
    <row r="318" spans="1:2" s="2" customFormat="1" ht="12.75" x14ac:dyDescent="0.2">
      <c r="A318" s="5"/>
      <c r="B318" s="5"/>
    </row>
    <row r="319" spans="1:2" s="2" customFormat="1" ht="12.75" x14ac:dyDescent="0.2">
      <c r="A319" s="5"/>
      <c r="B319" s="5"/>
    </row>
    <row r="320" spans="1:2" s="2" customFormat="1" ht="12.75" x14ac:dyDescent="0.2">
      <c r="A320" s="5"/>
      <c r="B320" s="5"/>
    </row>
    <row r="321" spans="1:2" s="2" customFormat="1" ht="12.75" x14ac:dyDescent="0.2">
      <c r="A321" s="5"/>
      <c r="B321" s="5"/>
    </row>
    <row r="322" spans="1:2" s="2" customFormat="1" ht="12.75" x14ac:dyDescent="0.2">
      <c r="A322" s="5"/>
      <c r="B322" s="5"/>
    </row>
    <row r="323" spans="1:2" s="2" customFormat="1" ht="12.75" x14ac:dyDescent="0.2">
      <c r="A323" s="5"/>
      <c r="B323" s="5"/>
    </row>
    <row r="324" spans="1:2" s="2" customFormat="1" ht="12.75" x14ac:dyDescent="0.2">
      <c r="A324" s="5"/>
      <c r="B324" s="5"/>
    </row>
    <row r="325" spans="1:2" s="2" customFormat="1" ht="12.75" x14ac:dyDescent="0.2">
      <c r="A325" s="5"/>
      <c r="B325" s="5"/>
    </row>
    <row r="326" spans="1:2" s="2" customFormat="1" ht="12.75" x14ac:dyDescent="0.2">
      <c r="A326" s="5"/>
      <c r="B326" s="5"/>
    </row>
    <row r="327" spans="1:2" s="2" customFormat="1" ht="12.75" x14ac:dyDescent="0.2">
      <c r="A327" s="5"/>
      <c r="B327" s="5"/>
    </row>
    <row r="328" spans="1:2" s="2" customFormat="1" ht="12.75" x14ac:dyDescent="0.2">
      <c r="A328" s="5"/>
      <c r="B328" s="5"/>
    </row>
    <row r="329" spans="1:2" s="2" customFormat="1" ht="12.75" x14ac:dyDescent="0.2">
      <c r="A329" s="5"/>
      <c r="B329" s="5"/>
    </row>
    <row r="330" spans="1:2" s="2" customFormat="1" ht="12.75" x14ac:dyDescent="0.2">
      <c r="A330" s="5"/>
      <c r="B330" s="5"/>
    </row>
    <row r="331" spans="1:2" s="2" customFormat="1" ht="12.75" x14ac:dyDescent="0.2">
      <c r="A331" s="5"/>
      <c r="B331" s="5"/>
    </row>
    <row r="332" spans="1:2" s="2" customFormat="1" ht="12.75" x14ac:dyDescent="0.2">
      <c r="A332" s="5"/>
      <c r="B332" s="5"/>
    </row>
    <row r="333" spans="1:2" s="2" customFormat="1" ht="12.75" x14ac:dyDescent="0.2">
      <c r="A333" s="5"/>
      <c r="B333" s="5"/>
    </row>
    <row r="334" spans="1:2" s="2" customFormat="1" ht="12.75" x14ac:dyDescent="0.2">
      <c r="A334" s="5"/>
      <c r="B334" s="5"/>
    </row>
    <row r="335" spans="1:2" s="2" customFormat="1" ht="12.75" x14ac:dyDescent="0.2">
      <c r="A335" s="5"/>
      <c r="B335" s="5"/>
    </row>
    <row r="336" spans="1:2" s="2" customFormat="1" ht="12.75" x14ac:dyDescent="0.2">
      <c r="A336" s="5"/>
      <c r="B336" s="5"/>
    </row>
    <row r="337" spans="1:2" s="2" customFormat="1" ht="12.75" x14ac:dyDescent="0.2">
      <c r="A337" s="5"/>
      <c r="B337" s="5"/>
    </row>
    <row r="338" spans="1:2" s="2" customFormat="1" ht="12.75" x14ac:dyDescent="0.2">
      <c r="A338" s="5"/>
      <c r="B338" s="5"/>
    </row>
    <row r="339" spans="1:2" s="2" customFormat="1" ht="12.75" x14ac:dyDescent="0.2">
      <c r="A339" s="5"/>
      <c r="B339" s="5"/>
    </row>
    <row r="340" spans="1:2" s="2" customFormat="1" ht="12.75" x14ac:dyDescent="0.2">
      <c r="A340" s="5"/>
      <c r="B340" s="5"/>
    </row>
    <row r="341" spans="1:2" s="2" customFormat="1" ht="12.75" x14ac:dyDescent="0.2">
      <c r="A341" s="5"/>
      <c r="B341" s="5"/>
    </row>
    <row r="342" spans="1:2" s="2" customFormat="1" ht="12.75" x14ac:dyDescent="0.2">
      <c r="A342" s="5"/>
      <c r="B342" s="5"/>
    </row>
    <row r="343" spans="1:2" s="2" customFormat="1" ht="12.75" x14ac:dyDescent="0.2">
      <c r="A343" s="5"/>
      <c r="B343" s="5"/>
    </row>
    <row r="344" spans="1:2" s="2" customFormat="1" ht="12.75" x14ac:dyDescent="0.2">
      <c r="A344" s="5"/>
      <c r="B344" s="5"/>
    </row>
    <row r="345" spans="1:2" s="2" customFormat="1" ht="12.75" x14ac:dyDescent="0.2">
      <c r="A345" s="5"/>
      <c r="B345" s="5"/>
    </row>
    <row r="346" spans="1:2" s="2" customFormat="1" ht="12.75" x14ac:dyDescent="0.2">
      <c r="A346" s="5"/>
      <c r="B346" s="5"/>
    </row>
    <row r="347" spans="1:2" s="2" customFormat="1" ht="12.75" x14ac:dyDescent="0.2">
      <c r="A347" s="5"/>
      <c r="B347" s="5"/>
    </row>
    <row r="348" spans="1:2" s="2" customFormat="1" ht="12.75" x14ac:dyDescent="0.2">
      <c r="A348" s="5"/>
      <c r="B348" s="5"/>
    </row>
    <row r="349" spans="1:2" s="2" customFormat="1" ht="12.75" x14ac:dyDescent="0.2">
      <c r="A349" s="5"/>
      <c r="B349" s="5"/>
    </row>
    <row r="350" spans="1:2" s="2" customFormat="1" ht="12.75" x14ac:dyDescent="0.2">
      <c r="A350" s="5"/>
      <c r="B350" s="5"/>
    </row>
    <row r="351" spans="1:2" s="2" customFormat="1" ht="12.75" x14ac:dyDescent="0.2">
      <c r="A351" s="5"/>
      <c r="B351" s="5"/>
    </row>
    <row r="352" spans="1:2" s="2" customFormat="1" ht="12.75" x14ac:dyDescent="0.2">
      <c r="A352" s="5"/>
      <c r="B352" s="5"/>
    </row>
    <row r="353" spans="1:2" s="2" customFormat="1" ht="12.75" x14ac:dyDescent="0.2">
      <c r="A353" s="5"/>
      <c r="B353" s="5"/>
    </row>
    <row r="354" spans="1:2" s="2" customFormat="1" ht="12.75" x14ac:dyDescent="0.2">
      <c r="A354" s="5"/>
      <c r="B354" s="5"/>
    </row>
    <row r="355" spans="1:2" s="2" customFormat="1" ht="12.75" x14ac:dyDescent="0.2">
      <c r="A355" s="5"/>
      <c r="B355" s="5"/>
    </row>
    <row r="356" spans="1:2" s="2" customFormat="1" ht="12.75" x14ac:dyDescent="0.2">
      <c r="A356" s="5"/>
      <c r="B356" s="5"/>
    </row>
    <row r="357" spans="1:2" s="2" customFormat="1" ht="12.75" x14ac:dyDescent="0.2">
      <c r="A357" s="5"/>
      <c r="B357" s="5"/>
    </row>
    <row r="358" spans="1:2" s="2" customFormat="1" ht="12.75" x14ac:dyDescent="0.2">
      <c r="A358" s="5"/>
      <c r="B358" s="5"/>
    </row>
    <row r="359" spans="1:2" s="2" customFormat="1" ht="12.75" x14ac:dyDescent="0.2">
      <c r="A359" s="5"/>
      <c r="B359" s="5"/>
    </row>
    <row r="360" spans="1:2" s="2" customFormat="1" ht="12.75" x14ac:dyDescent="0.2">
      <c r="A360" s="5"/>
      <c r="B360" s="5"/>
    </row>
    <row r="361" spans="1:2" s="2" customFormat="1" ht="12.75" x14ac:dyDescent="0.2">
      <c r="A361" s="5"/>
      <c r="B361" s="5"/>
    </row>
    <row r="362" spans="1:2" s="2" customFormat="1" ht="12.75" x14ac:dyDescent="0.2">
      <c r="A362" s="5"/>
      <c r="B362" s="5"/>
    </row>
    <row r="363" spans="1:2" s="2" customFormat="1" ht="12.75" x14ac:dyDescent="0.2">
      <c r="A363" s="5"/>
      <c r="B363" s="5"/>
    </row>
    <row r="364" spans="1:2" s="2" customFormat="1" ht="12.75" x14ac:dyDescent="0.2">
      <c r="A364" s="5"/>
      <c r="B364" s="5"/>
    </row>
    <row r="365" spans="1:2" s="2" customFormat="1" ht="12.75" x14ac:dyDescent="0.2">
      <c r="A365" s="5"/>
      <c r="B365" s="5"/>
    </row>
    <row r="366" spans="1:2" s="2" customFormat="1" ht="12.75" x14ac:dyDescent="0.2">
      <c r="A366" s="5"/>
      <c r="B366" s="5"/>
    </row>
    <row r="367" spans="1:2" s="2" customFormat="1" ht="12.75" x14ac:dyDescent="0.2">
      <c r="A367" s="5"/>
      <c r="B367" s="5"/>
    </row>
    <row r="368" spans="1:2" s="2" customFormat="1" ht="12.75" x14ac:dyDescent="0.2">
      <c r="A368" s="5"/>
      <c r="B368" s="5"/>
    </row>
    <row r="369" spans="1:2" s="2" customFormat="1" ht="12.75" x14ac:dyDescent="0.2">
      <c r="A369" s="5"/>
      <c r="B369" s="5"/>
    </row>
    <row r="370" spans="1:2" s="2" customFormat="1" ht="12.75" x14ac:dyDescent="0.2">
      <c r="A370" s="5"/>
      <c r="B370" s="5"/>
    </row>
    <row r="371" spans="1:2" s="2" customFormat="1" ht="12.75" x14ac:dyDescent="0.2">
      <c r="A371" s="5"/>
      <c r="B371" s="5"/>
    </row>
    <row r="372" spans="1:2" s="2" customFormat="1" ht="12.75" x14ac:dyDescent="0.2">
      <c r="A372" s="5"/>
      <c r="B372" s="5"/>
    </row>
    <row r="373" spans="1:2" s="2" customFormat="1" ht="12.75" x14ac:dyDescent="0.2">
      <c r="A373" s="5"/>
      <c r="B373" s="5"/>
    </row>
    <row r="374" spans="1:2" s="2" customFormat="1" ht="12.75" x14ac:dyDescent="0.2">
      <c r="A374" s="5"/>
      <c r="B374" s="5"/>
    </row>
    <row r="375" spans="1:2" s="2" customFormat="1" ht="12.75" x14ac:dyDescent="0.2">
      <c r="A375" s="5"/>
      <c r="B375" s="5"/>
    </row>
    <row r="376" spans="1:2" s="2" customFormat="1" ht="12.75" x14ac:dyDescent="0.2">
      <c r="A376" s="5"/>
      <c r="B376" s="5"/>
    </row>
    <row r="377" spans="1:2" s="2" customFormat="1" ht="12.75" x14ac:dyDescent="0.2">
      <c r="A377" s="5"/>
      <c r="B377" s="5"/>
    </row>
    <row r="378" spans="1:2" s="2" customFormat="1" ht="12.75" x14ac:dyDescent="0.2">
      <c r="A378" s="5"/>
      <c r="B378" s="5"/>
    </row>
    <row r="379" spans="1:2" s="2" customFormat="1" ht="12.75" x14ac:dyDescent="0.2">
      <c r="A379" s="5"/>
      <c r="B379" s="5"/>
    </row>
    <row r="380" spans="1:2" s="2" customFormat="1" ht="12.75" x14ac:dyDescent="0.2">
      <c r="A380" s="5"/>
      <c r="B380" s="5"/>
    </row>
    <row r="381" spans="1:2" s="2" customFormat="1" ht="12.75" x14ac:dyDescent="0.2">
      <c r="A381" s="5"/>
      <c r="B381" s="5"/>
    </row>
    <row r="382" spans="1:2" s="2" customFormat="1" ht="12.75" x14ac:dyDescent="0.2">
      <c r="A382" s="5"/>
      <c r="B382" s="5"/>
    </row>
    <row r="383" spans="1:2" s="2" customFormat="1" ht="12.75" x14ac:dyDescent="0.2">
      <c r="A383" s="5"/>
      <c r="B383" s="5"/>
    </row>
    <row r="384" spans="1:2" s="2" customFormat="1" ht="12.75" x14ac:dyDescent="0.2">
      <c r="A384" s="5"/>
      <c r="B384" s="5"/>
    </row>
    <row r="385" spans="1:2" s="2" customFormat="1" ht="12.75" x14ac:dyDescent="0.2">
      <c r="A385" s="5"/>
      <c r="B385" s="5"/>
    </row>
    <row r="386" spans="1:2" s="2" customFormat="1" ht="12.75" x14ac:dyDescent="0.2">
      <c r="A386" s="5"/>
      <c r="B386" s="5"/>
    </row>
    <row r="387" spans="1:2" s="2" customFormat="1" ht="12.75" x14ac:dyDescent="0.2">
      <c r="A387" s="5"/>
      <c r="B387" s="5"/>
    </row>
    <row r="388" spans="1:2" s="2" customFormat="1" ht="12.75" x14ac:dyDescent="0.2">
      <c r="A388" s="5"/>
      <c r="B388" s="5"/>
    </row>
    <row r="389" spans="1:2" s="2" customFormat="1" ht="12.75" x14ac:dyDescent="0.2">
      <c r="A389" s="5"/>
      <c r="B389" s="5"/>
    </row>
    <row r="390" spans="1:2" s="2" customFormat="1" ht="12.75" x14ac:dyDescent="0.2">
      <c r="A390" s="5"/>
      <c r="B390" s="5"/>
    </row>
    <row r="391" spans="1:2" s="2" customFormat="1" ht="12.75" x14ac:dyDescent="0.2">
      <c r="A391" s="5"/>
      <c r="B391" s="5"/>
    </row>
    <row r="392" spans="1:2" s="2" customFormat="1" ht="12.75" x14ac:dyDescent="0.2">
      <c r="A392" s="5"/>
      <c r="B392" s="5"/>
    </row>
    <row r="393" spans="1:2" s="2" customFormat="1" ht="12.75" x14ac:dyDescent="0.2">
      <c r="A393" s="5"/>
      <c r="B393" s="5"/>
    </row>
    <row r="394" spans="1:2" s="2" customFormat="1" ht="12.75" x14ac:dyDescent="0.2">
      <c r="A394" s="5"/>
      <c r="B394" s="5"/>
    </row>
    <row r="395" spans="1:2" s="2" customFormat="1" ht="12.75" x14ac:dyDescent="0.2">
      <c r="A395" s="5"/>
      <c r="B395" s="5"/>
    </row>
    <row r="396" spans="1:2" s="2" customFormat="1" ht="12.75" x14ac:dyDescent="0.2">
      <c r="A396" s="5"/>
      <c r="B396" s="5"/>
    </row>
    <row r="397" spans="1:2" s="2" customFormat="1" ht="12.75" x14ac:dyDescent="0.2">
      <c r="A397" s="5"/>
      <c r="B397" s="5"/>
    </row>
    <row r="398" spans="1:2" s="2" customFormat="1" ht="12.75" x14ac:dyDescent="0.2">
      <c r="A398" s="5"/>
      <c r="B398" s="5"/>
    </row>
    <row r="399" spans="1:2" s="2" customFormat="1" ht="12.75" x14ac:dyDescent="0.2">
      <c r="A399" s="5"/>
      <c r="B399" s="5"/>
    </row>
    <row r="400" spans="1:2" s="2" customFormat="1" ht="12.75" x14ac:dyDescent="0.2">
      <c r="A400" s="5"/>
      <c r="B400" s="5"/>
    </row>
    <row r="401" spans="1:2" s="2" customFormat="1" ht="12.75" x14ac:dyDescent="0.2">
      <c r="A401" s="5"/>
      <c r="B401" s="5"/>
    </row>
    <row r="402" spans="1:2" s="2" customFormat="1" ht="12.75" x14ac:dyDescent="0.2">
      <c r="A402" s="5"/>
      <c r="B402" s="5"/>
    </row>
    <row r="403" spans="1:2" s="2" customFormat="1" ht="12.75" x14ac:dyDescent="0.2">
      <c r="A403" s="5"/>
      <c r="B403" s="5"/>
    </row>
    <row r="404" spans="1:2" s="2" customFormat="1" ht="12.75" x14ac:dyDescent="0.2">
      <c r="A404" s="5"/>
      <c r="B404" s="5"/>
    </row>
    <row r="405" spans="1:2" s="2" customFormat="1" ht="12.75" x14ac:dyDescent="0.2">
      <c r="A405" s="5"/>
      <c r="B405" s="5"/>
    </row>
    <row r="406" spans="1:2" s="2" customFormat="1" ht="12.75" x14ac:dyDescent="0.2">
      <c r="A406" s="5"/>
      <c r="B406" s="5"/>
    </row>
    <row r="407" spans="1:2" s="2" customFormat="1" ht="12.75" x14ac:dyDescent="0.2">
      <c r="A407" s="5"/>
      <c r="B407" s="5"/>
    </row>
    <row r="408" spans="1:2" s="2" customFormat="1" ht="12.75" x14ac:dyDescent="0.2">
      <c r="A408" s="5"/>
      <c r="B408" s="5"/>
    </row>
    <row r="409" spans="1:2" s="2" customFormat="1" ht="12.75" x14ac:dyDescent="0.2">
      <c r="A409" s="5"/>
      <c r="B409" s="5"/>
    </row>
    <row r="410" spans="1:2" s="2" customFormat="1" ht="12.75" x14ac:dyDescent="0.2">
      <c r="A410" s="5"/>
      <c r="B410" s="5"/>
    </row>
    <row r="411" spans="1:2" s="2" customFormat="1" ht="12.75" x14ac:dyDescent="0.2">
      <c r="A411" s="5"/>
      <c r="B411" s="5"/>
    </row>
    <row r="412" spans="1:2" s="2" customFormat="1" ht="12.75" x14ac:dyDescent="0.2">
      <c r="A412" s="5"/>
      <c r="B412" s="5"/>
    </row>
    <row r="413" spans="1:2" s="2" customFormat="1" ht="12.75" x14ac:dyDescent="0.2">
      <c r="A413" s="5"/>
      <c r="B413" s="5"/>
    </row>
    <row r="414" spans="1:2" s="2" customFormat="1" ht="12.75" x14ac:dyDescent="0.2">
      <c r="A414" s="5"/>
      <c r="B414" s="5"/>
    </row>
    <row r="415" spans="1:2" s="2" customFormat="1" ht="12.75" x14ac:dyDescent="0.2">
      <c r="A415" s="5"/>
      <c r="B415" s="5"/>
    </row>
    <row r="416" spans="1:2" s="2" customFormat="1" ht="12.75" x14ac:dyDescent="0.2">
      <c r="A416" s="5"/>
      <c r="B416" s="5"/>
    </row>
    <row r="417" spans="1:2" s="2" customFormat="1" ht="12.75" x14ac:dyDescent="0.2">
      <c r="A417" s="5"/>
      <c r="B417" s="5"/>
    </row>
    <row r="418" spans="1:2" s="2" customFormat="1" ht="12.75" x14ac:dyDescent="0.2">
      <c r="A418" s="5"/>
      <c r="B418" s="5"/>
    </row>
    <row r="419" spans="1:2" s="2" customFormat="1" ht="12.75" x14ac:dyDescent="0.2">
      <c r="A419" s="5"/>
      <c r="B419" s="5"/>
    </row>
    <row r="420" spans="1:2" s="2" customFormat="1" ht="12.75" x14ac:dyDescent="0.2">
      <c r="A420" s="5"/>
      <c r="B420" s="5"/>
    </row>
    <row r="421" spans="1:2" s="2" customFormat="1" ht="12.75" x14ac:dyDescent="0.2">
      <c r="A421" s="5"/>
      <c r="B421" s="5"/>
    </row>
    <row r="422" spans="1:2" s="2" customFormat="1" ht="12.75" x14ac:dyDescent="0.2">
      <c r="A422" s="5"/>
      <c r="B422" s="5"/>
    </row>
    <row r="423" spans="1:2" s="2" customFormat="1" ht="12.75" x14ac:dyDescent="0.2">
      <c r="A423" s="5"/>
      <c r="B423" s="5"/>
    </row>
    <row r="424" spans="1:2" s="2" customFormat="1" ht="12.75" x14ac:dyDescent="0.2">
      <c r="A424" s="5"/>
      <c r="B424" s="5"/>
    </row>
    <row r="425" spans="1:2" s="2" customFormat="1" ht="12.75" x14ac:dyDescent="0.2">
      <c r="A425" s="5"/>
      <c r="B425" s="5"/>
    </row>
    <row r="426" spans="1:2" s="2" customFormat="1" ht="12.75" x14ac:dyDescent="0.2">
      <c r="A426" s="5"/>
      <c r="B426" s="5"/>
    </row>
    <row r="427" spans="1:2" s="2" customFormat="1" ht="12.75" x14ac:dyDescent="0.2">
      <c r="A427" s="5"/>
      <c r="B427" s="5"/>
    </row>
    <row r="428" spans="1:2" s="2" customFormat="1" ht="12.75" x14ac:dyDescent="0.2">
      <c r="A428" s="5"/>
      <c r="B428" s="5"/>
    </row>
    <row r="429" spans="1:2" s="2" customFormat="1" ht="12.75" x14ac:dyDescent="0.2">
      <c r="A429" s="5"/>
      <c r="B429" s="5"/>
    </row>
    <row r="430" spans="1:2" s="2" customFormat="1" ht="12.75" x14ac:dyDescent="0.2">
      <c r="A430" s="5"/>
      <c r="B430" s="5"/>
    </row>
    <row r="431" spans="1:2" s="2" customFormat="1" ht="12.75" x14ac:dyDescent="0.2">
      <c r="A431" s="5"/>
      <c r="B431" s="5"/>
    </row>
    <row r="432" spans="1:2" s="2" customFormat="1" ht="12.75" x14ac:dyDescent="0.2">
      <c r="A432" s="5"/>
      <c r="B432" s="5"/>
    </row>
    <row r="433" spans="1:2" s="2" customFormat="1" ht="12.75" x14ac:dyDescent="0.2">
      <c r="A433" s="5"/>
      <c r="B433" s="5"/>
    </row>
    <row r="434" spans="1:2" s="2" customFormat="1" ht="12.75" x14ac:dyDescent="0.2">
      <c r="A434" s="5"/>
      <c r="B434" s="5"/>
    </row>
    <row r="435" spans="1:2" s="2" customFormat="1" ht="12.75" x14ac:dyDescent="0.2">
      <c r="A435" s="5"/>
      <c r="B435" s="5"/>
    </row>
    <row r="436" spans="1:2" s="2" customFormat="1" ht="12.75" x14ac:dyDescent="0.2">
      <c r="A436" s="5"/>
      <c r="B436" s="5"/>
    </row>
    <row r="437" spans="1:2" s="2" customFormat="1" ht="12.75" x14ac:dyDescent="0.2">
      <c r="A437" s="5"/>
      <c r="B437" s="5"/>
    </row>
    <row r="438" spans="1:2" s="2" customFormat="1" ht="12.75" x14ac:dyDescent="0.2">
      <c r="A438" s="5"/>
      <c r="B438" s="5"/>
    </row>
    <row r="439" spans="1:2" s="2" customFormat="1" ht="12.75" x14ac:dyDescent="0.2">
      <c r="A439" s="5"/>
      <c r="B439" s="5"/>
    </row>
    <row r="440" spans="1:2" s="2" customFormat="1" ht="12.75" x14ac:dyDescent="0.2">
      <c r="A440" s="5"/>
      <c r="B440" s="5"/>
    </row>
    <row r="441" spans="1:2" s="2" customFormat="1" ht="12.75" x14ac:dyDescent="0.2">
      <c r="A441" s="5"/>
      <c r="B441" s="5"/>
    </row>
    <row r="442" spans="1:2" s="2" customFormat="1" ht="12.75" x14ac:dyDescent="0.2">
      <c r="A442" s="5"/>
      <c r="B442" s="5"/>
    </row>
    <row r="443" spans="1:2" s="2" customFormat="1" ht="12.75" x14ac:dyDescent="0.2">
      <c r="A443" s="5"/>
      <c r="B443" s="5"/>
    </row>
    <row r="444" spans="1:2" s="2" customFormat="1" ht="12.75" x14ac:dyDescent="0.2">
      <c r="A444" s="5"/>
      <c r="B444" s="5"/>
    </row>
    <row r="445" spans="1:2" s="2" customFormat="1" ht="12.75" x14ac:dyDescent="0.2">
      <c r="A445" s="5"/>
      <c r="B445" s="5"/>
    </row>
    <row r="446" spans="1:2" s="2" customFormat="1" ht="12.75" x14ac:dyDescent="0.2">
      <c r="A446" s="5"/>
      <c r="B446" s="5"/>
    </row>
    <row r="447" spans="1:2" s="2" customFormat="1" ht="12.75" x14ac:dyDescent="0.2">
      <c r="A447" s="5"/>
      <c r="B447" s="5"/>
    </row>
    <row r="448" spans="1:2" s="2" customFormat="1" ht="12.75" x14ac:dyDescent="0.2">
      <c r="A448" s="5"/>
      <c r="B448" s="5"/>
    </row>
    <row r="449" spans="1:2" s="2" customFormat="1" ht="12.75" x14ac:dyDescent="0.2">
      <c r="A449" s="5"/>
      <c r="B449" s="5"/>
    </row>
    <row r="450" spans="1:2" s="2" customFormat="1" ht="12.75" x14ac:dyDescent="0.2">
      <c r="A450" s="5"/>
      <c r="B450" s="5"/>
    </row>
    <row r="451" spans="1:2" s="2" customFormat="1" ht="12.75" x14ac:dyDescent="0.2">
      <c r="A451" s="5"/>
      <c r="B451" s="5"/>
    </row>
    <row r="452" spans="1:2" s="2" customFormat="1" ht="12.75" x14ac:dyDescent="0.2">
      <c r="A452" s="5"/>
      <c r="B452" s="5"/>
    </row>
    <row r="453" spans="1:2" s="2" customFormat="1" ht="12.75" x14ac:dyDescent="0.2">
      <c r="A453" s="5"/>
      <c r="B453" s="5"/>
    </row>
    <row r="454" spans="1:2" s="2" customFormat="1" ht="12.75" x14ac:dyDescent="0.2">
      <c r="A454" s="5"/>
      <c r="B454" s="5"/>
    </row>
    <row r="455" spans="1:2" s="2" customFormat="1" ht="12.75" x14ac:dyDescent="0.2">
      <c r="A455" s="5"/>
      <c r="B455" s="5"/>
    </row>
    <row r="456" spans="1:2" s="2" customFormat="1" ht="12.75" x14ac:dyDescent="0.2">
      <c r="A456" s="5"/>
      <c r="B456" s="5"/>
    </row>
    <row r="457" spans="1:2" s="2" customFormat="1" ht="12.75" x14ac:dyDescent="0.2">
      <c r="A457" s="5"/>
      <c r="B457" s="5"/>
    </row>
    <row r="458" spans="1:2" s="2" customFormat="1" ht="12.75" x14ac:dyDescent="0.2">
      <c r="A458" s="5"/>
      <c r="B458" s="5"/>
    </row>
    <row r="459" spans="1:2" s="2" customFormat="1" ht="12.75" x14ac:dyDescent="0.2">
      <c r="A459" s="5"/>
      <c r="B459" s="5"/>
    </row>
    <row r="460" spans="1:2" s="2" customFormat="1" ht="12.75" x14ac:dyDescent="0.2">
      <c r="A460" s="5"/>
      <c r="B460" s="5"/>
    </row>
    <row r="461" spans="1:2" s="2" customFormat="1" ht="12.75" x14ac:dyDescent="0.2">
      <c r="A461" s="5"/>
      <c r="B461" s="5"/>
    </row>
    <row r="462" spans="1:2" s="2" customFormat="1" ht="12.75" x14ac:dyDescent="0.2">
      <c r="A462" s="5"/>
      <c r="B462" s="5"/>
    </row>
    <row r="463" spans="1:2" s="2" customFormat="1" ht="12.75" x14ac:dyDescent="0.2">
      <c r="A463" s="5"/>
      <c r="B463" s="5"/>
    </row>
    <row r="464" spans="1:2" s="2" customFormat="1" ht="12.75" x14ac:dyDescent="0.2">
      <c r="A464" s="5"/>
      <c r="B464" s="5"/>
    </row>
    <row r="465" spans="1:2" s="2" customFormat="1" ht="12.75" x14ac:dyDescent="0.2">
      <c r="A465" s="5"/>
      <c r="B465" s="5"/>
    </row>
    <row r="466" spans="1:2" s="2" customFormat="1" ht="12.75" x14ac:dyDescent="0.2">
      <c r="A466" s="5"/>
      <c r="B466" s="5"/>
    </row>
    <row r="467" spans="1:2" s="2" customFormat="1" ht="12.75" x14ac:dyDescent="0.2">
      <c r="A467" s="5"/>
      <c r="B467" s="5"/>
    </row>
    <row r="468" spans="1:2" s="2" customFormat="1" ht="12.75" x14ac:dyDescent="0.2">
      <c r="A468" s="5"/>
      <c r="B468" s="5"/>
    </row>
  </sheetData>
  <sheetProtection insertRows="0" deleteRows="0" selectLockedCells="1"/>
  <mergeCells count="40">
    <mergeCell ref="A1:B6"/>
    <mergeCell ref="C1:I2"/>
    <mergeCell ref="C3:I3"/>
    <mergeCell ref="C4:I4"/>
    <mergeCell ref="C5:I5"/>
    <mergeCell ref="C6:I7"/>
    <mergeCell ref="H8:I8"/>
    <mergeCell ref="A10:A19"/>
    <mergeCell ref="A22:I23"/>
    <mergeCell ref="A24:G24"/>
    <mergeCell ref="E25:F25"/>
    <mergeCell ref="G25:H25"/>
    <mergeCell ref="A8:A9"/>
    <mergeCell ref="B8:B9"/>
    <mergeCell ref="C8:C9"/>
    <mergeCell ref="D8:D9"/>
    <mergeCell ref="E8:E9"/>
    <mergeCell ref="F8:G8"/>
    <mergeCell ref="E26:F26"/>
    <mergeCell ref="G26:H26"/>
    <mergeCell ref="E27:F27"/>
    <mergeCell ref="G27:H27"/>
    <mergeCell ref="E28:F28"/>
    <mergeCell ref="G28:H28"/>
    <mergeCell ref="E31:F31"/>
    <mergeCell ref="G31:H31"/>
    <mergeCell ref="E32:F32"/>
    <mergeCell ref="G32:H32"/>
    <mergeCell ref="E33:F33"/>
    <mergeCell ref="G33:H33"/>
    <mergeCell ref="A40:XFD40"/>
    <mergeCell ref="A41:G41"/>
    <mergeCell ref="A42:G42"/>
    <mergeCell ref="A43:G43"/>
    <mergeCell ref="E34:F34"/>
    <mergeCell ref="G34:H34"/>
    <mergeCell ref="A35:G35"/>
    <mergeCell ref="A37:G37"/>
    <mergeCell ref="A38:G38"/>
    <mergeCell ref="A39:XFD39"/>
  </mergeCells>
  <printOptions horizontalCentered="1"/>
  <pageMargins left="1.1811023622047245" right="0.59055118110236227" top="0.78740157480314965" bottom="0.59055118110236227" header="0.31496062992125984" footer="0.31496062992125984"/>
  <pageSetup scale="64" fitToHeight="0" orientation="landscape" r:id="rId1"/>
  <headerFooter>
    <oddHeader>&amp;RFOLIO &amp;P  DE &amp;N</oddHeader>
  </headerFooter>
  <drawing r:id="rId2"/>
  <legacyDrawing r:id="rId3"/>
</worksheet>
</file>

<file path=xl/worksheets/sheet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1"/>
  </sheetPr>
  <dimension ref="A1:K468"/>
  <sheetViews>
    <sheetView view="pageBreakPreview" topLeftCell="A4" zoomScaleNormal="100" zoomScaleSheetLayoutView="100" workbookViewId="0">
      <selection activeCell="A8" sqref="A8:E19"/>
    </sheetView>
  </sheetViews>
  <sheetFormatPr baseColWidth="10" defaultColWidth="11.42578125" defaultRowHeight="15" x14ac:dyDescent="0.25"/>
  <cols>
    <col min="1" max="1" width="19.140625" style="9" customWidth="1"/>
    <col min="2" max="2" width="12.140625" style="9" customWidth="1"/>
    <col min="3" max="3" width="35.5703125" style="1" customWidth="1"/>
    <col min="4" max="4" width="7.42578125" style="1" customWidth="1"/>
    <col min="5" max="5" width="10.42578125" style="1" customWidth="1"/>
    <col min="6" max="6" width="11.28515625" style="1" customWidth="1"/>
    <col min="7" max="7" width="13.140625" style="1" customWidth="1"/>
    <col min="8" max="8" width="15.140625" style="1" customWidth="1"/>
    <col min="9" max="9" width="23" style="1" customWidth="1"/>
    <col min="10" max="10" width="0.140625" style="1" hidden="1" customWidth="1"/>
    <col min="11" max="16384" width="11.42578125" style="1"/>
  </cols>
  <sheetData>
    <row r="1" spans="1:11" ht="15" customHeight="1" x14ac:dyDescent="0.25">
      <c r="A1" s="88"/>
      <c r="B1" s="89"/>
      <c r="C1" s="94" t="s">
        <v>3</v>
      </c>
      <c r="D1" s="95"/>
      <c r="E1" s="95"/>
      <c r="F1" s="95"/>
      <c r="G1" s="95"/>
      <c r="H1" s="95"/>
      <c r="I1" s="96"/>
    </row>
    <row r="2" spans="1:11" ht="15" customHeight="1" thickBot="1" x14ac:dyDescent="0.3">
      <c r="A2" s="90"/>
      <c r="B2" s="91"/>
      <c r="C2" s="97"/>
      <c r="D2" s="98"/>
      <c r="E2" s="98"/>
      <c r="F2" s="98"/>
      <c r="G2" s="98"/>
      <c r="H2" s="98"/>
      <c r="I2" s="99"/>
    </row>
    <row r="3" spans="1:11" ht="21.75" thickBot="1" x14ac:dyDescent="0.3">
      <c r="A3" s="90"/>
      <c r="B3" s="91"/>
      <c r="C3" s="100" t="s">
        <v>7</v>
      </c>
      <c r="D3" s="101"/>
      <c r="E3" s="101"/>
      <c r="F3" s="101"/>
      <c r="G3" s="101"/>
      <c r="H3" s="101"/>
      <c r="I3" s="102"/>
    </row>
    <row r="4" spans="1:11" ht="21.75" thickBot="1" x14ac:dyDescent="0.3">
      <c r="A4" s="90"/>
      <c r="B4" s="91"/>
      <c r="C4" s="103" t="s">
        <v>28</v>
      </c>
      <c r="D4" s="104"/>
      <c r="E4" s="104"/>
      <c r="F4" s="104"/>
      <c r="G4" s="104"/>
      <c r="H4" s="104"/>
      <c r="I4" s="105"/>
    </row>
    <row r="5" spans="1:11" ht="21.75" customHeight="1" thickBot="1" x14ac:dyDescent="0.3">
      <c r="A5" s="90"/>
      <c r="B5" s="91"/>
      <c r="C5" s="106" t="s">
        <v>29</v>
      </c>
      <c r="D5" s="107"/>
      <c r="E5" s="107"/>
      <c r="F5" s="107"/>
      <c r="G5" s="107"/>
      <c r="H5" s="107"/>
      <c r="I5" s="108"/>
    </row>
    <row r="6" spans="1:11" ht="18.75" customHeight="1" thickBot="1" x14ac:dyDescent="0.3">
      <c r="A6" s="92"/>
      <c r="B6" s="93"/>
      <c r="C6" s="109" t="s">
        <v>692</v>
      </c>
      <c r="D6" s="110"/>
      <c r="E6" s="110"/>
      <c r="F6" s="110"/>
      <c r="G6" s="110"/>
      <c r="H6" s="110"/>
      <c r="I6" s="111"/>
    </row>
    <row r="7" spans="1:11" s="2" customFormat="1" ht="0.75" customHeight="1" thickBot="1" x14ac:dyDescent="0.25">
      <c r="A7" s="7"/>
      <c r="B7" s="7"/>
      <c r="C7" s="112"/>
      <c r="D7" s="113"/>
      <c r="E7" s="113"/>
      <c r="F7" s="113"/>
      <c r="G7" s="113"/>
      <c r="H7" s="113"/>
      <c r="I7" s="114"/>
    </row>
    <row r="8" spans="1:11" s="2" customFormat="1" ht="29.25" customHeight="1" thickBot="1" x14ac:dyDescent="0.25">
      <c r="A8" s="124" t="s">
        <v>1</v>
      </c>
      <c r="B8" s="126" t="s">
        <v>9</v>
      </c>
      <c r="C8" s="124" t="s">
        <v>8</v>
      </c>
      <c r="D8" s="126" t="s">
        <v>10</v>
      </c>
      <c r="E8" s="126" t="s">
        <v>11</v>
      </c>
      <c r="F8" s="115" t="s">
        <v>12</v>
      </c>
      <c r="G8" s="128"/>
      <c r="H8" s="115" t="s">
        <v>15</v>
      </c>
      <c r="I8" s="116"/>
    </row>
    <row r="9" spans="1:11" s="6" customFormat="1" ht="36.75" thickBot="1" x14ac:dyDescent="0.25">
      <c r="A9" s="125"/>
      <c r="B9" s="127"/>
      <c r="C9" s="125"/>
      <c r="D9" s="127"/>
      <c r="E9" s="127"/>
      <c r="F9" s="13" t="s">
        <v>13</v>
      </c>
      <c r="G9" s="13" t="s">
        <v>14</v>
      </c>
      <c r="H9" s="13" t="s">
        <v>16</v>
      </c>
      <c r="I9" s="17" t="s">
        <v>17</v>
      </c>
      <c r="K9" s="6">
        <f>1516+2328</f>
        <v>3844</v>
      </c>
    </row>
    <row r="10" spans="1:11" s="6" customFormat="1" ht="14.25" x14ac:dyDescent="0.2">
      <c r="A10" s="117" t="s">
        <v>35</v>
      </c>
      <c r="B10" s="28">
        <v>1</v>
      </c>
      <c r="C10" s="12" t="s">
        <v>106</v>
      </c>
      <c r="D10" s="12">
        <v>1</v>
      </c>
      <c r="E10" s="12">
        <v>326</v>
      </c>
      <c r="F10" s="33">
        <v>40878</v>
      </c>
      <c r="G10" s="33">
        <v>40908</v>
      </c>
      <c r="H10" s="33">
        <v>44362</v>
      </c>
      <c r="I10" s="33">
        <v>45458</v>
      </c>
    </row>
    <row r="11" spans="1:11" s="6" customFormat="1" ht="21" customHeight="1" x14ac:dyDescent="0.2">
      <c r="A11" s="118"/>
      <c r="B11" s="29">
        <v>2</v>
      </c>
      <c r="C11" s="12" t="s">
        <v>107</v>
      </c>
      <c r="D11" s="10">
        <v>1</v>
      </c>
      <c r="E11" s="10">
        <v>272</v>
      </c>
      <c r="F11" s="34">
        <v>40878</v>
      </c>
      <c r="G11" s="34">
        <v>40908</v>
      </c>
      <c r="H11" s="34">
        <v>44362</v>
      </c>
      <c r="I11" s="34">
        <v>45458</v>
      </c>
    </row>
    <row r="12" spans="1:11" s="6" customFormat="1" ht="25.5" customHeight="1" x14ac:dyDescent="0.2">
      <c r="A12" s="118"/>
      <c r="B12" s="29">
        <v>3</v>
      </c>
      <c r="C12" s="12" t="s">
        <v>108</v>
      </c>
      <c r="D12" s="10">
        <v>1</v>
      </c>
      <c r="E12" s="10">
        <v>26</v>
      </c>
      <c r="F12" s="34">
        <v>40544</v>
      </c>
      <c r="G12" s="34">
        <v>40908</v>
      </c>
      <c r="H12" s="34">
        <v>44362</v>
      </c>
      <c r="I12" s="34">
        <v>45458</v>
      </c>
    </row>
    <row r="13" spans="1:11" s="6" customFormat="1" ht="21.75" customHeight="1" x14ac:dyDescent="0.2">
      <c r="A13" s="118"/>
      <c r="B13" s="29">
        <v>4</v>
      </c>
      <c r="C13" s="12" t="s">
        <v>109</v>
      </c>
      <c r="D13" s="10">
        <v>1</v>
      </c>
      <c r="E13" s="10">
        <v>32</v>
      </c>
      <c r="F13" s="34">
        <v>40544</v>
      </c>
      <c r="G13" s="34">
        <v>40908</v>
      </c>
      <c r="H13" s="34">
        <v>44362</v>
      </c>
      <c r="I13" s="34">
        <v>45458</v>
      </c>
    </row>
    <row r="14" spans="1:11" s="6" customFormat="1" ht="14.45" customHeight="1" x14ac:dyDescent="0.2">
      <c r="A14" s="133"/>
      <c r="B14" s="31">
        <v>5</v>
      </c>
      <c r="C14" s="12" t="s">
        <v>110</v>
      </c>
      <c r="D14" s="32">
        <v>1</v>
      </c>
      <c r="E14" s="32">
        <v>322</v>
      </c>
      <c r="F14" s="36">
        <v>40544</v>
      </c>
      <c r="G14" s="36">
        <v>40908</v>
      </c>
      <c r="H14" s="34">
        <v>44362</v>
      </c>
      <c r="I14" s="34">
        <v>45458</v>
      </c>
    </row>
    <row r="15" spans="1:11" s="6" customFormat="1" ht="14.45" customHeight="1" x14ac:dyDescent="0.2">
      <c r="A15" s="133"/>
      <c r="B15" s="31">
        <v>6</v>
      </c>
      <c r="C15" s="12" t="s">
        <v>111</v>
      </c>
      <c r="D15" s="32">
        <v>1</v>
      </c>
      <c r="E15" s="32">
        <v>248</v>
      </c>
      <c r="F15" s="36">
        <v>40544</v>
      </c>
      <c r="G15" s="36">
        <v>40908</v>
      </c>
      <c r="H15" s="34">
        <v>44362</v>
      </c>
      <c r="I15" s="34">
        <v>45458</v>
      </c>
    </row>
    <row r="16" spans="1:11" s="6" customFormat="1" ht="14.45" customHeight="1" x14ac:dyDescent="0.2">
      <c r="A16" s="133"/>
      <c r="B16" s="31">
        <v>7</v>
      </c>
      <c r="C16" s="12" t="s">
        <v>112</v>
      </c>
      <c r="D16" s="32">
        <v>1</v>
      </c>
      <c r="E16" s="32">
        <v>27</v>
      </c>
      <c r="F16" s="36">
        <v>40544</v>
      </c>
      <c r="G16" s="36">
        <v>40908</v>
      </c>
      <c r="H16" s="34">
        <v>44362</v>
      </c>
      <c r="I16" s="34">
        <v>45458</v>
      </c>
    </row>
    <row r="17" spans="1:9" s="6" customFormat="1" ht="14.45" customHeight="1" x14ac:dyDescent="0.2">
      <c r="A17" s="133"/>
      <c r="B17" s="31">
        <v>8</v>
      </c>
      <c r="C17" s="12" t="s">
        <v>113</v>
      </c>
      <c r="D17" s="32">
        <v>1</v>
      </c>
      <c r="E17" s="32">
        <v>56</v>
      </c>
      <c r="F17" s="36">
        <v>40544</v>
      </c>
      <c r="G17" s="36">
        <v>40908</v>
      </c>
      <c r="H17" s="34">
        <v>44362</v>
      </c>
      <c r="I17" s="34">
        <v>45458</v>
      </c>
    </row>
    <row r="18" spans="1:9" s="6" customFormat="1" ht="14.45" customHeight="1" x14ac:dyDescent="0.2">
      <c r="A18" s="133"/>
      <c r="B18" s="31">
        <v>9</v>
      </c>
      <c r="C18" s="12" t="s">
        <v>114</v>
      </c>
      <c r="D18" s="32">
        <v>1</v>
      </c>
      <c r="E18" s="32">
        <v>248</v>
      </c>
      <c r="F18" s="36">
        <v>40544</v>
      </c>
      <c r="G18" s="36">
        <v>40908</v>
      </c>
      <c r="H18" s="34">
        <v>44362</v>
      </c>
      <c r="I18" s="34">
        <v>45458</v>
      </c>
    </row>
    <row r="19" spans="1:9" s="6" customFormat="1" ht="15" customHeight="1" thickBot="1" x14ac:dyDescent="0.25">
      <c r="A19" s="119"/>
      <c r="B19" s="30">
        <v>10</v>
      </c>
      <c r="C19" s="12" t="s">
        <v>287</v>
      </c>
      <c r="D19" s="10">
        <v>1</v>
      </c>
      <c r="E19" s="10">
        <v>329</v>
      </c>
      <c r="F19" s="34">
        <v>40725</v>
      </c>
      <c r="G19" s="34">
        <v>40755</v>
      </c>
      <c r="H19" s="34">
        <v>44362</v>
      </c>
      <c r="I19" s="34">
        <v>45458</v>
      </c>
    </row>
    <row r="20" spans="1:9" s="2" customFormat="1" ht="12.75" x14ac:dyDescent="0.2"/>
    <row r="21" spans="1:9" s="2" customFormat="1" ht="12.75" x14ac:dyDescent="0.2">
      <c r="H21" s="18"/>
    </row>
    <row r="22" spans="1:9" s="2" customFormat="1" ht="12.75" x14ac:dyDescent="0.2">
      <c r="A22" s="120" t="s">
        <v>32</v>
      </c>
      <c r="B22" s="120"/>
      <c r="C22" s="120"/>
      <c r="D22" s="120"/>
      <c r="E22" s="120"/>
      <c r="F22" s="120"/>
      <c r="G22" s="120"/>
      <c r="H22" s="120"/>
      <c r="I22" s="120"/>
    </row>
    <row r="23" spans="1:9" s="2" customFormat="1" ht="12.75" x14ac:dyDescent="0.2">
      <c r="A23" s="120"/>
      <c r="B23" s="120"/>
      <c r="C23" s="120"/>
      <c r="D23" s="120"/>
      <c r="E23" s="120"/>
      <c r="F23" s="120"/>
      <c r="G23" s="120"/>
      <c r="H23" s="120"/>
      <c r="I23" s="120"/>
    </row>
    <row r="24" spans="1:9" s="2" customFormat="1" ht="12.75" x14ac:dyDescent="0.2">
      <c r="A24" s="121"/>
      <c r="B24" s="121"/>
      <c r="C24" s="121"/>
      <c r="D24" s="121"/>
      <c r="E24" s="121"/>
      <c r="F24" s="121"/>
      <c r="G24" s="121"/>
      <c r="H24" s="18"/>
    </row>
    <row r="25" spans="1:9" s="2" customFormat="1" ht="12.75" x14ac:dyDescent="0.2">
      <c r="A25" s="18"/>
      <c r="B25" s="24" t="s">
        <v>20</v>
      </c>
      <c r="C25" s="24" t="s">
        <v>33</v>
      </c>
      <c r="D25" s="18"/>
      <c r="E25" s="122" t="s">
        <v>24</v>
      </c>
      <c r="F25" s="122"/>
      <c r="G25" s="123" t="s">
        <v>684</v>
      </c>
      <c r="H25" s="123"/>
    </row>
    <row r="26" spans="1:9" s="2" customFormat="1" ht="12.75" x14ac:dyDescent="0.2">
      <c r="A26" s="18"/>
      <c r="B26" s="24" t="s">
        <v>21</v>
      </c>
      <c r="C26" s="24" t="s">
        <v>34</v>
      </c>
      <c r="D26" s="18"/>
      <c r="E26" s="122" t="s">
        <v>21</v>
      </c>
      <c r="F26" s="122"/>
      <c r="G26" s="123" t="s">
        <v>366</v>
      </c>
      <c r="H26" s="123"/>
    </row>
    <row r="27" spans="1:9" s="2" customFormat="1" ht="12.75" x14ac:dyDescent="0.2">
      <c r="A27" s="18"/>
      <c r="B27" s="24" t="s">
        <v>22</v>
      </c>
      <c r="C27" s="35">
        <v>44362</v>
      </c>
      <c r="D27" s="18"/>
      <c r="E27" s="122" t="s">
        <v>22</v>
      </c>
      <c r="F27" s="122"/>
      <c r="G27" s="129">
        <v>44362</v>
      </c>
      <c r="H27" s="123"/>
    </row>
    <row r="28" spans="1:9" s="2" customFormat="1" ht="12.75" x14ac:dyDescent="0.2">
      <c r="A28" s="18"/>
      <c r="B28" s="24" t="s">
        <v>23</v>
      </c>
      <c r="C28" s="24"/>
      <c r="D28" s="18"/>
      <c r="E28" s="122" t="s">
        <v>25</v>
      </c>
      <c r="F28" s="122"/>
      <c r="G28" s="123"/>
      <c r="H28" s="123"/>
    </row>
    <row r="29" spans="1:9" s="2" customFormat="1" ht="12.75" x14ac:dyDescent="0.2">
      <c r="A29" s="18"/>
      <c r="B29" s="21"/>
      <c r="C29" s="21"/>
      <c r="D29" s="18"/>
      <c r="E29" s="22"/>
      <c r="F29" s="22"/>
      <c r="G29" s="22"/>
      <c r="H29" s="22"/>
    </row>
    <row r="30" spans="1:9" s="2" customFormat="1" ht="12.75" x14ac:dyDescent="0.2">
      <c r="A30" s="18"/>
      <c r="B30" s="21"/>
      <c r="C30" s="21"/>
      <c r="D30" s="18"/>
      <c r="E30" s="22"/>
      <c r="F30" s="22"/>
      <c r="G30" s="22"/>
      <c r="H30" s="22"/>
    </row>
    <row r="31" spans="1:9" s="2" customFormat="1" ht="12.75" x14ac:dyDescent="0.2">
      <c r="A31" s="18"/>
      <c r="B31" s="21"/>
      <c r="C31" s="21"/>
      <c r="D31" s="18"/>
      <c r="E31" s="122" t="s">
        <v>26</v>
      </c>
      <c r="F31" s="122"/>
      <c r="G31" s="123" t="s">
        <v>367</v>
      </c>
      <c r="H31" s="123"/>
    </row>
    <row r="32" spans="1:9" s="2" customFormat="1" ht="12.75" x14ac:dyDescent="0.2">
      <c r="A32" s="18"/>
      <c r="B32" s="21"/>
      <c r="C32" s="21"/>
      <c r="D32" s="18"/>
      <c r="E32" s="122" t="s">
        <v>21</v>
      </c>
      <c r="F32" s="122"/>
      <c r="G32" s="123" t="s">
        <v>36</v>
      </c>
      <c r="H32" s="123"/>
    </row>
    <row r="33" spans="1:10" s="2" customFormat="1" ht="12.75" x14ac:dyDescent="0.2">
      <c r="A33" s="18"/>
      <c r="B33" s="21"/>
      <c r="C33" s="21"/>
      <c r="D33" s="18"/>
      <c r="E33" s="122" t="s">
        <v>27</v>
      </c>
      <c r="F33" s="122"/>
      <c r="G33" s="129">
        <v>44362</v>
      </c>
      <c r="H33" s="123"/>
    </row>
    <row r="34" spans="1:10" s="2" customFormat="1" ht="12.75" x14ac:dyDescent="0.2">
      <c r="A34" s="23"/>
      <c r="B34" s="23"/>
      <c r="C34" s="23"/>
      <c r="D34" s="23"/>
      <c r="E34" s="131" t="s">
        <v>25</v>
      </c>
      <c r="F34" s="131"/>
      <c r="G34" s="132"/>
      <c r="H34" s="132"/>
    </row>
    <row r="35" spans="1:10" s="2" customFormat="1" ht="12.75" x14ac:dyDescent="0.2">
      <c r="A35" s="130"/>
      <c r="B35" s="130"/>
      <c r="C35" s="130"/>
      <c r="D35" s="130"/>
      <c r="E35" s="130"/>
      <c r="F35" s="130"/>
      <c r="G35" s="130"/>
      <c r="H35" s="19"/>
    </row>
    <row r="36" spans="1:10" s="2" customFormat="1" ht="12.75" x14ac:dyDescent="0.2">
      <c r="A36" s="8" t="s">
        <v>0</v>
      </c>
      <c r="B36" s="8"/>
      <c r="C36" s="4"/>
      <c r="D36" s="4"/>
      <c r="E36" s="4"/>
      <c r="H36" s="19"/>
    </row>
    <row r="37" spans="1:10" s="2" customFormat="1" ht="12.75" x14ac:dyDescent="0.2">
      <c r="A37" s="121" t="s">
        <v>5</v>
      </c>
      <c r="B37" s="121"/>
      <c r="C37" s="121"/>
      <c r="D37" s="121"/>
      <c r="E37" s="121"/>
      <c r="F37" s="121"/>
      <c r="G37" s="121"/>
      <c r="H37" s="19"/>
    </row>
    <row r="38" spans="1:10" s="2" customFormat="1" x14ac:dyDescent="0.25">
      <c r="A38" s="121" t="s">
        <v>4</v>
      </c>
      <c r="B38" s="121"/>
      <c r="C38" s="121"/>
      <c r="D38" s="121"/>
      <c r="E38" s="121"/>
      <c r="F38" s="121"/>
      <c r="G38" s="121"/>
      <c r="H38" s="19"/>
      <c r="I38" s="3"/>
      <c r="J38"/>
    </row>
    <row r="39" spans="1:10" s="121" customFormat="1" ht="15" customHeight="1" x14ac:dyDescent="0.2">
      <c r="A39" s="121" t="s">
        <v>19</v>
      </c>
    </row>
    <row r="40" spans="1:10" s="121" customFormat="1" ht="15" customHeight="1" x14ac:dyDescent="0.2">
      <c r="A40" s="121" t="s">
        <v>18</v>
      </c>
    </row>
    <row r="41" spans="1:10" s="2" customFormat="1" x14ac:dyDescent="0.25">
      <c r="A41" s="121" t="s">
        <v>6</v>
      </c>
      <c r="B41" s="121"/>
      <c r="C41" s="121"/>
      <c r="D41" s="121"/>
      <c r="E41" s="121"/>
      <c r="F41" s="121"/>
      <c r="G41" s="121"/>
      <c r="H41" s="19"/>
      <c r="J41"/>
    </row>
    <row r="42" spans="1:10" s="2" customFormat="1" ht="12.75" x14ac:dyDescent="0.2">
      <c r="A42" s="130"/>
      <c r="B42" s="130"/>
      <c r="C42" s="130"/>
      <c r="D42" s="130"/>
      <c r="E42" s="130"/>
      <c r="F42" s="130"/>
      <c r="G42" s="130"/>
      <c r="H42" s="19"/>
    </row>
    <row r="43" spans="1:10" s="2" customFormat="1" ht="12.75" x14ac:dyDescent="0.2">
      <c r="A43" s="130"/>
      <c r="B43" s="130"/>
      <c r="C43" s="130"/>
      <c r="D43" s="130"/>
      <c r="E43" s="130"/>
      <c r="F43" s="130"/>
      <c r="G43" s="130"/>
      <c r="H43" s="19"/>
    </row>
    <row r="44" spans="1:10" s="2" customFormat="1" ht="12.75" x14ac:dyDescent="0.2">
      <c r="A44" s="5"/>
      <c r="B44" s="5"/>
    </row>
    <row r="45" spans="1:10" s="2" customFormat="1" ht="12.75" x14ac:dyDescent="0.2">
      <c r="A45" s="5"/>
      <c r="B45" s="5"/>
    </row>
    <row r="46" spans="1:10" s="2" customFormat="1" ht="12.75" x14ac:dyDescent="0.2">
      <c r="A46" s="5"/>
      <c r="B46" s="5"/>
    </row>
    <row r="47" spans="1:10" s="2" customFormat="1" ht="12.75" x14ac:dyDescent="0.2">
      <c r="A47" s="5"/>
      <c r="B47" s="5"/>
    </row>
    <row r="48" spans="1:10" s="2" customFormat="1" ht="12.75" x14ac:dyDescent="0.2">
      <c r="A48" s="5"/>
      <c r="B48" s="5"/>
    </row>
    <row r="49" spans="1:2" s="2" customFormat="1" ht="12.75" x14ac:dyDescent="0.2">
      <c r="A49" s="5"/>
      <c r="B49" s="5"/>
    </row>
    <row r="50" spans="1:2" s="2" customFormat="1" ht="12.75" x14ac:dyDescent="0.2">
      <c r="A50" s="5"/>
      <c r="B50" s="5"/>
    </row>
    <row r="51" spans="1:2" s="2" customFormat="1" ht="12.75" x14ac:dyDescent="0.2">
      <c r="A51" s="5"/>
      <c r="B51" s="5"/>
    </row>
    <row r="52" spans="1:2" s="2" customFormat="1" ht="12.75" x14ac:dyDescent="0.2">
      <c r="A52" s="5"/>
      <c r="B52" s="5"/>
    </row>
    <row r="53" spans="1:2" s="2" customFormat="1" ht="12.75" x14ac:dyDescent="0.2">
      <c r="A53" s="5"/>
      <c r="B53" s="5"/>
    </row>
    <row r="54" spans="1:2" s="2" customFormat="1" ht="12.75" x14ac:dyDescent="0.2">
      <c r="A54" s="5"/>
      <c r="B54" s="5"/>
    </row>
    <row r="55" spans="1:2" s="2" customFormat="1" ht="12.75" x14ac:dyDescent="0.2">
      <c r="A55" s="5"/>
      <c r="B55" s="5"/>
    </row>
    <row r="56" spans="1:2" s="2" customFormat="1" ht="12.75" x14ac:dyDescent="0.2">
      <c r="A56" s="5"/>
      <c r="B56" s="5"/>
    </row>
    <row r="57" spans="1:2" s="2" customFormat="1" ht="12.75" x14ac:dyDescent="0.2">
      <c r="A57" s="5"/>
      <c r="B57" s="5"/>
    </row>
    <row r="58" spans="1:2" s="2" customFormat="1" ht="12.75" x14ac:dyDescent="0.2">
      <c r="A58" s="5"/>
      <c r="B58" s="5"/>
    </row>
    <row r="59" spans="1:2" s="2" customFormat="1" ht="12.75" x14ac:dyDescent="0.2">
      <c r="A59" s="5"/>
      <c r="B59" s="5"/>
    </row>
    <row r="60" spans="1:2" s="2" customFormat="1" ht="12.75" x14ac:dyDescent="0.2">
      <c r="A60" s="5"/>
      <c r="B60" s="5"/>
    </row>
    <row r="61" spans="1:2" s="2" customFormat="1" ht="12.75" x14ac:dyDescent="0.2">
      <c r="A61" s="5"/>
      <c r="B61" s="5"/>
    </row>
    <row r="62" spans="1:2" s="2" customFormat="1" ht="12.75" x14ac:dyDescent="0.2">
      <c r="A62" s="5"/>
      <c r="B62" s="5"/>
    </row>
    <row r="63" spans="1:2" s="2" customFormat="1" ht="12.75" x14ac:dyDescent="0.2">
      <c r="A63" s="5"/>
      <c r="B63" s="5"/>
    </row>
    <row r="64" spans="1:2" s="2" customFormat="1" ht="12.75" x14ac:dyDescent="0.2">
      <c r="A64" s="5"/>
      <c r="B64" s="5"/>
    </row>
    <row r="65" spans="1:2" s="2" customFormat="1" ht="12.75" x14ac:dyDescent="0.2">
      <c r="A65" s="5"/>
      <c r="B65" s="5"/>
    </row>
    <row r="66" spans="1:2" s="2" customFormat="1" ht="12.75" x14ac:dyDescent="0.2">
      <c r="A66" s="5"/>
      <c r="B66" s="5"/>
    </row>
    <row r="67" spans="1:2" s="2" customFormat="1" ht="12.75" x14ac:dyDescent="0.2">
      <c r="A67" s="5"/>
      <c r="B67" s="5"/>
    </row>
    <row r="68" spans="1:2" s="2" customFormat="1" ht="12.75" x14ac:dyDescent="0.2">
      <c r="A68" s="5"/>
      <c r="B68" s="5"/>
    </row>
    <row r="69" spans="1:2" s="2" customFormat="1" ht="12.75" x14ac:dyDescent="0.2">
      <c r="A69" s="5"/>
      <c r="B69" s="5"/>
    </row>
    <row r="70" spans="1:2" s="2" customFormat="1" ht="12.75" x14ac:dyDescent="0.2">
      <c r="A70" s="5"/>
      <c r="B70" s="5"/>
    </row>
    <row r="71" spans="1:2" s="2" customFormat="1" ht="12.75" x14ac:dyDescent="0.2">
      <c r="A71" s="5"/>
      <c r="B71" s="5"/>
    </row>
    <row r="72" spans="1:2" s="2" customFormat="1" ht="12.75" x14ac:dyDescent="0.2">
      <c r="A72" s="5"/>
      <c r="B72" s="5"/>
    </row>
    <row r="73" spans="1:2" s="2" customFormat="1" ht="12.75" x14ac:dyDescent="0.2">
      <c r="A73" s="5"/>
      <c r="B73" s="5"/>
    </row>
    <row r="74" spans="1:2" s="2" customFormat="1" ht="12.75" x14ac:dyDescent="0.2">
      <c r="A74" s="5"/>
      <c r="B74" s="5"/>
    </row>
    <row r="75" spans="1:2" s="2" customFormat="1" ht="12.75" x14ac:dyDescent="0.2">
      <c r="A75" s="5"/>
      <c r="B75" s="5"/>
    </row>
    <row r="76" spans="1:2" s="2" customFormat="1" ht="12.75" x14ac:dyDescent="0.2">
      <c r="A76" s="5"/>
      <c r="B76" s="5"/>
    </row>
    <row r="77" spans="1:2" s="2" customFormat="1" ht="12.75" x14ac:dyDescent="0.2">
      <c r="A77" s="5"/>
      <c r="B77" s="5"/>
    </row>
    <row r="78" spans="1:2" s="2" customFormat="1" ht="12.75" x14ac:dyDescent="0.2">
      <c r="A78" s="5"/>
      <c r="B78" s="5"/>
    </row>
    <row r="79" spans="1:2" s="2" customFormat="1" ht="12.75" x14ac:dyDescent="0.2">
      <c r="A79" s="5"/>
      <c r="B79" s="5"/>
    </row>
    <row r="80" spans="1:2" s="2" customFormat="1" ht="12.75" x14ac:dyDescent="0.2">
      <c r="A80" s="5"/>
      <c r="B80" s="5"/>
    </row>
    <row r="81" spans="1:2" s="2" customFormat="1" ht="12.75" x14ac:dyDescent="0.2">
      <c r="A81" s="5"/>
      <c r="B81" s="5"/>
    </row>
    <row r="82" spans="1:2" s="2" customFormat="1" ht="12.75" x14ac:dyDescent="0.2">
      <c r="A82" s="5"/>
      <c r="B82" s="5"/>
    </row>
    <row r="83" spans="1:2" s="2" customFormat="1" ht="12.75" x14ac:dyDescent="0.2">
      <c r="A83" s="5"/>
      <c r="B83" s="5"/>
    </row>
    <row r="84" spans="1:2" s="2" customFormat="1" ht="12.75" x14ac:dyDescent="0.2">
      <c r="A84" s="5"/>
      <c r="B84" s="5"/>
    </row>
    <row r="85" spans="1:2" s="2" customFormat="1" ht="12.75" x14ac:dyDescent="0.2">
      <c r="A85" s="5"/>
      <c r="B85" s="5"/>
    </row>
    <row r="86" spans="1:2" s="2" customFormat="1" ht="12.75" x14ac:dyDescent="0.2">
      <c r="A86" s="5"/>
      <c r="B86" s="5"/>
    </row>
    <row r="87" spans="1:2" s="2" customFormat="1" ht="12.75" x14ac:dyDescent="0.2">
      <c r="A87" s="5"/>
      <c r="B87" s="5"/>
    </row>
    <row r="88" spans="1:2" s="2" customFormat="1" ht="12.75" x14ac:dyDescent="0.2">
      <c r="A88" s="5"/>
      <c r="B88" s="5"/>
    </row>
    <row r="89" spans="1:2" s="2" customFormat="1" ht="12.75" x14ac:dyDescent="0.2">
      <c r="A89" s="5"/>
      <c r="B89" s="5"/>
    </row>
    <row r="90" spans="1:2" s="2" customFormat="1" ht="12.75" x14ac:dyDescent="0.2">
      <c r="A90" s="5"/>
      <c r="B90" s="5"/>
    </row>
    <row r="91" spans="1:2" s="2" customFormat="1" ht="12.75" x14ac:dyDescent="0.2">
      <c r="A91" s="5"/>
      <c r="B91" s="5"/>
    </row>
    <row r="92" spans="1:2" s="2" customFormat="1" ht="12.75" x14ac:dyDescent="0.2">
      <c r="A92" s="5"/>
      <c r="B92" s="5"/>
    </row>
    <row r="93" spans="1:2" s="2" customFormat="1" ht="12.75" x14ac:dyDescent="0.2">
      <c r="A93" s="5"/>
      <c r="B93" s="5"/>
    </row>
    <row r="94" spans="1:2" s="2" customFormat="1" ht="12.75" x14ac:dyDescent="0.2">
      <c r="A94" s="5"/>
      <c r="B94" s="5"/>
    </row>
    <row r="95" spans="1:2" s="2" customFormat="1" ht="12.75" x14ac:dyDescent="0.2">
      <c r="A95" s="5"/>
      <c r="B95" s="5"/>
    </row>
    <row r="96" spans="1:2" s="2" customFormat="1" ht="12.75" x14ac:dyDescent="0.2">
      <c r="A96" s="5"/>
      <c r="B96" s="5"/>
    </row>
    <row r="97" spans="1:2" s="2" customFormat="1" ht="12.75" x14ac:dyDescent="0.2">
      <c r="A97" s="5"/>
      <c r="B97" s="5"/>
    </row>
    <row r="98" spans="1:2" s="2" customFormat="1" ht="12.75" x14ac:dyDescent="0.2">
      <c r="A98" s="5"/>
      <c r="B98" s="5"/>
    </row>
    <row r="99" spans="1:2" s="2" customFormat="1" ht="12.75" x14ac:dyDescent="0.2">
      <c r="A99" s="5"/>
      <c r="B99" s="5"/>
    </row>
    <row r="100" spans="1:2" s="2" customFormat="1" ht="12.75" x14ac:dyDescent="0.2">
      <c r="A100" s="5"/>
      <c r="B100" s="5"/>
    </row>
    <row r="101" spans="1:2" s="2" customFormat="1" ht="12.75" x14ac:dyDescent="0.2">
      <c r="A101" s="5"/>
      <c r="B101" s="5"/>
    </row>
    <row r="102" spans="1:2" s="2" customFormat="1" ht="12.75" x14ac:dyDescent="0.2">
      <c r="A102" s="5"/>
      <c r="B102" s="5"/>
    </row>
    <row r="103" spans="1:2" s="2" customFormat="1" ht="12.75" x14ac:dyDescent="0.2">
      <c r="A103" s="5"/>
      <c r="B103" s="5"/>
    </row>
    <row r="104" spans="1:2" s="2" customFormat="1" ht="12.75" x14ac:dyDescent="0.2">
      <c r="A104" s="5"/>
      <c r="B104" s="5"/>
    </row>
    <row r="105" spans="1:2" s="2" customFormat="1" ht="12.75" x14ac:dyDescent="0.2">
      <c r="A105" s="5"/>
      <c r="B105" s="5"/>
    </row>
    <row r="106" spans="1:2" s="2" customFormat="1" ht="12.75" x14ac:dyDescent="0.2">
      <c r="A106" s="5"/>
      <c r="B106" s="5"/>
    </row>
    <row r="107" spans="1:2" s="2" customFormat="1" ht="12.75" x14ac:dyDescent="0.2">
      <c r="A107" s="5"/>
      <c r="B107" s="5"/>
    </row>
    <row r="108" spans="1:2" s="2" customFormat="1" ht="12.75" x14ac:dyDescent="0.2">
      <c r="A108" s="5"/>
      <c r="B108" s="5"/>
    </row>
    <row r="109" spans="1:2" s="2" customFormat="1" ht="12.75" x14ac:dyDescent="0.2">
      <c r="A109" s="5"/>
      <c r="B109" s="5"/>
    </row>
    <row r="110" spans="1:2" s="2" customFormat="1" ht="12.75" x14ac:dyDescent="0.2">
      <c r="A110" s="5"/>
      <c r="B110" s="5"/>
    </row>
    <row r="111" spans="1:2" s="2" customFormat="1" ht="12.75" x14ac:dyDescent="0.2">
      <c r="A111" s="5"/>
      <c r="B111" s="5"/>
    </row>
    <row r="112" spans="1:2" s="2" customFormat="1" ht="12.75" x14ac:dyDescent="0.2">
      <c r="A112" s="5"/>
      <c r="B112" s="5"/>
    </row>
    <row r="113" spans="1:2" s="2" customFormat="1" ht="12.75" x14ac:dyDescent="0.2">
      <c r="A113" s="5"/>
      <c r="B113" s="5"/>
    </row>
    <row r="114" spans="1:2" s="2" customFormat="1" ht="12.75" x14ac:dyDescent="0.2">
      <c r="A114" s="5"/>
      <c r="B114" s="5"/>
    </row>
    <row r="115" spans="1:2" s="2" customFormat="1" ht="12.75" x14ac:dyDescent="0.2">
      <c r="A115" s="5"/>
      <c r="B115" s="5"/>
    </row>
    <row r="116" spans="1:2" s="2" customFormat="1" ht="12.75" x14ac:dyDescent="0.2">
      <c r="A116" s="5"/>
      <c r="B116" s="5"/>
    </row>
    <row r="117" spans="1:2" s="2" customFormat="1" ht="12.75" x14ac:dyDescent="0.2">
      <c r="A117" s="5"/>
      <c r="B117" s="5"/>
    </row>
    <row r="118" spans="1:2" s="2" customFormat="1" ht="12.75" x14ac:dyDescent="0.2">
      <c r="A118" s="5"/>
      <c r="B118" s="5"/>
    </row>
    <row r="119" spans="1:2" s="2" customFormat="1" ht="12.75" x14ac:dyDescent="0.2">
      <c r="A119" s="5"/>
      <c r="B119" s="5"/>
    </row>
    <row r="120" spans="1:2" s="2" customFormat="1" ht="12.75" x14ac:dyDescent="0.2">
      <c r="A120" s="5"/>
      <c r="B120" s="5"/>
    </row>
    <row r="121" spans="1:2" s="2" customFormat="1" ht="12.75" x14ac:dyDescent="0.2">
      <c r="A121" s="5"/>
      <c r="B121" s="5"/>
    </row>
    <row r="122" spans="1:2" s="2" customFormat="1" ht="12.75" x14ac:dyDescent="0.2">
      <c r="A122" s="5"/>
      <c r="B122" s="5"/>
    </row>
    <row r="123" spans="1:2" s="2" customFormat="1" ht="12.75" x14ac:dyDescent="0.2">
      <c r="A123" s="5"/>
      <c r="B123" s="5"/>
    </row>
    <row r="124" spans="1:2" s="2" customFormat="1" ht="12.75" x14ac:dyDescent="0.2">
      <c r="A124" s="5"/>
      <c r="B124" s="5"/>
    </row>
    <row r="125" spans="1:2" s="2" customFormat="1" ht="12.75" x14ac:dyDescent="0.2">
      <c r="A125" s="5"/>
      <c r="B125" s="5"/>
    </row>
    <row r="126" spans="1:2" s="2" customFormat="1" ht="12.75" x14ac:dyDescent="0.2">
      <c r="A126" s="5"/>
      <c r="B126" s="5"/>
    </row>
    <row r="127" spans="1:2" s="2" customFormat="1" ht="12.75" x14ac:dyDescent="0.2">
      <c r="A127" s="5"/>
      <c r="B127" s="5"/>
    </row>
    <row r="128" spans="1:2" s="2" customFormat="1" ht="12.75" x14ac:dyDescent="0.2">
      <c r="A128" s="5"/>
      <c r="B128" s="5"/>
    </row>
    <row r="129" spans="1:2" s="2" customFormat="1" ht="12.75" x14ac:dyDescent="0.2">
      <c r="A129" s="5"/>
      <c r="B129" s="5"/>
    </row>
    <row r="130" spans="1:2" s="2" customFormat="1" ht="12.75" x14ac:dyDescent="0.2">
      <c r="A130" s="5"/>
      <c r="B130" s="5"/>
    </row>
    <row r="131" spans="1:2" s="2" customFormat="1" ht="12.75" x14ac:dyDescent="0.2">
      <c r="A131" s="5"/>
      <c r="B131" s="5"/>
    </row>
    <row r="132" spans="1:2" s="2" customFormat="1" ht="12.75" x14ac:dyDescent="0.2">
      <c r="A132" s="5"/>
      <c r="B132" s="5"/>
    </row>
    <row r="133" spans="1:2" s="2" customFormat="1" ht="12.75" x14ac:dyDescent="0.2">
      <c r="A133" s="5"/>
      <c r="B133" s="5"/>
    </row>
    <row r="134" spans="1:2" s="2" customFormat="1" ht="12.75" x14ac:dyDescent="0.2">
      <c r="A134" s="5"/>
      <c r="B134" s="5"/>
    </row>
    <row r="135" spans="1:2" s="2" customFormat="1" ht="12.75" x14ac:dyDescent="0.2">
      <c r="A135" s="5"/>
      <c r="B135" s="5"/>
    </row>
    <row r="136" spans="1:2" s="2" customFormat="1" ht="12.75" x14ac:dyDescent="0.2">
      <c r="A136" s="5"/>
      <c r="B136" s="5"/>
    </row>
    <row r="137" spans="1:2" s="2" customFormat="1" ht="12.75" x14ac:dyDescent="0.2">
      <c r="A137" s="5"/>
      <c r="B137" s="5"/>
    </row>
    <row r="138" spans="1:2" s="2" customFormat="1" ht="12.75" x14ac:dyDescent="0.2">
      <c r="A138" s="5"/>
      <c r="B138" s="5"/>
    </row>
    <row r="139" spans="1:2" s="2" customFormat="1" ht="12.75" x14ac:dyDescent="0.2">
      <c r="A139" s="5"/>
      <c r="B139" s="5"/>
    </row>
    <row r="140" spans="1:2" s="2" customFormat="1" ht="12.75" x14ac:dyDescent="0.2">
      <c r="A140" s="5"/>
      <c r="B140" s="5"/>
    </row>
    <row r="141" spans="1:2" s="2" customFormat="1" ht="12.75" x14ac:dyDescent="0.2">
      <c r="A141" s="5"/>
      <c r="B141" s="5"/>
    </row>
    <row r="142" spans="1:2" s="2" customFormat="1" ht="12.75" x14ac:dyDescent="0.2">
      <c r="A142" s="5"/>
      <c r="B142" s="5"/>
    </row>
    <row r="143" spans="1:2" s="2" customFormat="1" ht="12.75" x14ac:dyDescent="0.2">
      <c r="A143" s="5"/>
      <c r="B143" s="5"/>
    </row>
    <row r="144" spans="1:2" s="2" customFormat="1" ht="12.75" x14ac:dyDescent="0.2">
      <c r="A144" s="5"/>
      <c r="B144" s="5"/>
    </row>
    <row r="145" spans="1:2" s="2" customFormat="1" ht="12.75" x14ac:dyDescent="0.2">
      <c r="A145" s="5"/>
      <c r="B145" s="5"/>
    </row>
    <row r="146" spans="1:2" s="2" customFormat="1" ht="12.75" x14ac:dyDescent="0.2">
      <c r="A146" s="5"/>
      <c r="B146" s="5"/>
    </row>
    <row r="147" spans="1:2" s="2" customFormat="1" ht="12.75" x14ac:dyDescent="0.2">
      <c r="A147" s="5"/>
      <c r="B147" s="5"/>
    </row>
    <row r="148" spans="1:2" s="2" customFormat="1" ht="12.75" x14ac:dyDescent="0.2">
      <c r="A148" s="5"/>
      <c r="B148" s="5"/>
    </row>
    <row r="149" spans="1:2" s="2" customFormat="1" ht="12.75" x14ac:dyDescent="0.2">
      <c r="A149" s="5"/>
      <c r="B149" s="5"/>
    </row>
    <row r="150" spans="1:2" s="2" customFormat="1" ht="12.75" x14ac:dyDescent="0.2">
      <c r="A150" s="5"/>
      <c r="B150" s="5"/>
    </row>
    <row r="151" spans="1:2" s="2" customFormat="1" ht="12.75" x14ac:dyDescent="0.2">
      <c r="A151" s="5"/>
      <c r="B151" s="5"/>
    </row>
    <row r="152" spans="1:2" s="2" customFormat="1" ht="12.75" x14ac:dyDescent="0.2">
      <c r="A152" s="5"/>
      <c r="B152" s="5"/>
    </row>
    <row r="153" spans="1:2" s="2" customFormat="1" ht="12.75" x14ac:dyDescent="0.2">
      <c r="A153" s="5"/>
      <c r="B153" s="5"/>
    </row>
    <row r="154" spans="1:2" s="2" customFormat="1" ht="12.75" x14ac:dyDescent="0.2">
      <c r="A154" s="5"/>
      <c r="B154" s="5"/>
    </row>
    <row r="155" spans="1:2" s="2" customFormat="1" ht="12.75" x14ac:dyDescent="0.2">
      <c r="A155" s="5"/>
      <c r="B155" s="5"/>
    </row>
    <row r="156" spans="1:2" s="2" customFormat="1" ht="12.75" x14ac:dyDescent="0.2">
      <c r="A156" s="5"/>
      <c r="B156" s="5"/>
    </row>
    <row r="157" spans="1:2" s="2" customFormat="1" ht="12.75" x14ac:dyDescent="0.2">
      <c r="A157" s="5"/>
      <c r="B157" s="5"/>
    </row>
    <row r="158" spans="1:2" s="2" customFormat="1" ht="12.75" x14ac:dyDescent="0.2">
      <c r="A158" s="5"/>
      <c r="B158" s="5"/>
    </row>
    <row r="159" spans="1:2" s="2" customFormat="1" ht="12.75" x14ac:dyDescent="0.2">
      <c r="A159" s="5"/>
      <c r="B159" s="5"/>
    </row>
    <row r="160" spans="1:2" s="2" customFormat="1" ht="12.75" x14ac:dyDescent="0.2">
      <c r="A160" s="5"/>
      <c r="B160" s="5"/>
    </row>
    <row r="161" spans="1:2" s="2" customFormat="1" ht="12.75" x14ac:dyDescent="0.2">
      <c r="A161" s="5"/>
      <c r="B161" s="5"/>
    </row>
    <row r="162" spans="1:2" s="2" customFormat="1" ht="12.75" x14ac:dyDescent="0.2">
      <c r="A162" s="5"/>
      <c r="B162" s="5"/>
    </row>
    <row r="163" spans="1:2" s="2" customFormat="1" ht="12.75" x14ac:dyDescent="0.2">
      <c r="A163" s="5"/>
      <c r="B163" s="5"/>
    </row>
    <row r="164" spans="1:2" s="2" customFormat="1" ht="12.75" x14ac:dyDescent="0.2">
      <c r="A164" s="5"/>
      <c r="B164" s="5"/>
    </row>
    <row r="165" spans="1:2" s="2" customFormat="1" ht="12.75" x14ac:dyDescent="0.2">
      <c r="A165" s="5"/>
      <c r="B165" s="5"/>
    </row>
    <row r="166" spans="1:2" s="2" customFormat="1" ht="12.75" x14ac:dyDescent="0.2">
      <c r="A166" s="5"/>
      <c r="B166" s="5"/>
    </row>
    <row r="167" spans="1:2" s="2" customFormat="1" ht="12.75" x14ac:dyDescent="0.2">
      <c r="A167" s="5"/>
      <c r="B167" s="5"/>
    </row>
    <row r="168" spans="1:2" s="2" customFormat="1" ht="12.75" x14ac:dyDescent="0.2">
      <c r="A168" s="5"/>
      <c r="B168" s="5"/>
    </row>
    <row r="169" spans="1:2" s="2" customFormat="1" ht="12.75" x14ac:dyDescent="0.2">
      <c r="A169" s="5"/>
      <c r="B169" s="5"/>
    </row>
    <row r="170" spans="1:2" s="2" customFormat="1" ht="12.75" x14ac:dyDescent="0.2">
      <c r="A170" s="5"/>
      <c r="B170" s="5"/>
    </row>
    <row r="171" spans="1:2" s="2" customFormat="1" ht="12.75" x14ac:dyDescent="0.2">
      <c r="A171" s="5"/>
      <c r="B171" s="5"/>
    </row>
    <row r="172" spans="1:2" s="2" customFormat="1" ht="12.75" x14ac:dyDescent="0.2">
      <c r="A172" s="5"/>
      <c r="B172" s="5"/>
    </row>
    <row r="173" spans="1:2" s="2" customFormat="1" ht="12.75" x14ac:dyDescent="0.2">
      <c r="A173" s="5"/>
      <c r="B173" s="5"/>
    </row>
    <row r="174" spans="1:2" s="2" customFormat="1" ht="12.75" x14ac:dyDescent="0.2">
      <c r="A174" s="5"/>
      <c r="B174" s="5"/>
    </row>
    <row r="175" spans="1:2" s="2" customFormat="1" ht="12.75" x14ac:dyDescent="0.2">
      <c r="A175" s="5"/>
      <c r="B175" s="5"/>
    </row>
    <row r="176" spans="1:2" s="2" customFormat="1" ht="12.75" x14ac:dyDescent="0.2">
      <c r="A176" s="5"/>
      <c r="B176" s="5"/>
    </row>
    <row r="177" spans="1:2" s="2" customFormat="1" ht="12.75" x14ac:dyDescent="0.2">
      <c r="A177" s="5"/>
      <c r="B177" s="5"/>
    </row>
    <row r="178" spans="1:2" s="2" customFormat="1" ht="12.75" x14ac:dyDescent="0.2">
      <c r="A178" s="5"/>
      <c r="B178" s="5"/>
    </row>
    <row r="179" spans="1:2" s="2" customFormat="1" ht="12.75" x14ac:dyDescent="0.2">
      <c r="A179" s="5"/>
      <c r="B179" s="5"/>
    </row>
    <row r="180" spans="1:2" s="2" customFormat="1" ht="12.75" x14ac:dyDescent="0.2">
      <c r="A180" s="5"/>
      <c r="B180" s="5"/>
    </row>
    <row r="181" spans="1:2" s="2" customFormat="1" ht="12.75" x14ac:dyDescent="0.2">
      <c r="A181" s="5"/>
      <c r="B181" s="5"/>
    </row>
    <row r="182" spans="1:2" s="2" customFormat="1" ht="12.75" x14ac:dyDescent="0.2">
      <c r="A182" s="5"/>
      <c r="B182" s="5"/>
    </row>
    <row r="183" spans="1:2" s="2" customFormat="1" ht="12.75" x14ac:dyDescent="0.2">
      <c r="A183" s="5"/>
      <c r="B183" s="5"/>
    </row>
    <row r="184" spans="1:2" s="2" customFormat="1" ht="12.75" x14ac:dyDescent="0.2">
      <c r="A184" s="5"/>
      <c r="B184" s="5"/>
    </row>
    <row r="185" spans="1:2" s="2" customFormat="1" ht="12.75" x14ac:dyDescent="0.2">
      <c r="A185" s="5"/>
      <c r="B185" s="5"/>
    </row>
    <row r="186" spans="1:2" s="2" customFormat="1" ht="12.75" x14ac:dyDescent="0.2">
      <c r="A186" s="5"/>
      <c r="B186" s="5"/>
    </row>
    <row r="187" spans="1:2" s="2" customFormat="1" ht="12.75" x14ac:dyDescent="0.2">
      <c r="A187" s="5"/>
      <c r="B187" s="5"/>
    </row>
    <row r="188" spans="1:2" s="2" customFormat="1" ht="12.75" x14ac:dyDescent="0.2">
      <c r="A188" s="5"/>
      <c r="B188" s="5"/>
    </row>
    <row r="189" spans="1:2" s="2" customFormat="1" ht="12.75" x14ac:dyDescent="0.2">
      <c r="A189" s="5"/>
      <c r="B189" s="5"/>
    </row>
    <row r="190" spans="1:2" s="2" customFormat="1" ht="12.75" x14ac:dyDescent="0.2">
      <c r="A190" s="5"/>
      <c r="B190" s="5"/>
    </row>
    <row r="191" spans="1:2" s="2" customFormat="1" ht="12.75" x14ac:dyDescent="0.2">
      <c r="A191" s="5"/>
      <c r="B191" s="5"/>
    </row>
    <row r="192" spans="1:2" s="2" customFormat="1" ht="12.75" x14ac:dyDescent="0.2">
      <c r="A192" s="5"/>
      <c r="B192" s="5"/>
    </row>
    <row r="193" spans="1:2" s="2" customFormat="1" ht="12.75" x14ac:dyDescent="0.2">
      <c r="A193" s="5"/>
      <c r="B193" s="5"/>
    </row>
    <row r="194" spans="1:2" s="2" customFormat="1" ht="12.75" x14ac:dyDescent="0.2">
      <c r="A194" s="5"/>
      <c r="B194" s="5"/>
    </row>
    <row r="195" spans="1:2" s="2" customFormat="1" ht="12.75" x14ac:dyDescent="0.2">
      <c r="A195" s="5"/>
      <c r="B195" s="5"/>
    </row>
    <row r="196" spans="1:2" s="2" customFormat="1" ht="12.75" x14ac:dyDescent="0.2">
      <c r="A196" s="5"/>
      <c r="B196" s="5"/>
    </row>
    <row r="197" spans="1:2" s="2" customFormat="1" ht="12.75" x14ac:dyDescent="0.2">
      <c r="A197" s="5"/>
      <c r="B197" s="5"/>
    </row>
    <row r="198" spans="1:2" s="2" customFormat="1" ht="12.75" x14ac:dyDescent="0.2">
      <c r="A198" s="5"/>
      <c r="B198" s="5"/>
    </row>
    <row r="199" spans="1:2" s="2" customFormat="1" ht="12.75" x14ac:dyDescent="0.2">
      <c r="A199" s="5"/>
      <c r="B199" s="5"/>
    </row>
    <row r="200" spans="1:2" s="2" customFormat="1" ht="12.75" x14ac:dyDescent="0.2">
      <c r="A200" s="5"/>
      <c r="B200" s="5"/>
    </row>
    <row r="201" spans="1:2" s="2" customFormat="1" ht="12.75" x14ac:dyDescent="0.2">
      <c r="A201" s="5"/>
      <c r="B201" s="5"/>
    </row>
    <row r="202" spans="1:2" s="2" customFormat="1" ht="12.75" x14ac:dyDescent="0.2">
      <c r="A202" s="5"/>
      <c r="B202" s="5"/>
    </row>
    <row r="203" spans="1:2" s="2" customFormat="1" ht="12.75" x14ac:dyDescent="0.2">
      <c r="A203" s="5"/>
      <c r="B203" s="5"/>
    </row>
    <row r="204" spans="1:2" s="2" customFormat="1" ht="12.75" x14ac:dyDescent="0.2">
      <c r="A204" s="5"/>
      <c r="B204" s="5"/>
    </row>
    <row r="205" spans="1:2" s="2" customFormat="1" ht="12.75" x14ac:dyDescent="0.2">
      <c r="A205" s="5"/>
      <c r="B205" s="5"/>
    </row>
    <row r="206" spans="1:2" s="2" customFormat="1" ht="12.75" x14ac:dyDescent="0.2">
      <c r="A206" s="5"/>
      <c r="B206" s="5"/>
    </row>
    <row r="207" spans="1:2" s="2" customFormat="1" ht="12.75" x14ac:dyDescent="0.2">
      <c r="A207" s="5"/>
      <c r="B207" s="5"/>
    </row>
    <row r="208" spans="1:2" s="2" customFormat="1" ht="12.75" x14ac:dyDescent="0.2">
      <c r="A208" s="5"/>
      <c r="B208" s="5"/>
    </row>
    <row r="209" spans="1:2" s="2" customFormat="1" ht="12.75" x14ac:dyDescent="0.2">
      <c r="A209" s="5"/>
      <c r="B209" s="5"/>
    </row>
    <row r="210" spans="1:2" s="2" customFormat="1" ht="12.75" x14ac:dyDescent="0.2">
      <c r="A210" s="5"/>
      <c r="B210" s="5"/>
    </row>
    <row r="211" spans="1:2" s="2" customFormat="1" ht="12.75" x14ac:dyDescent="0.2">
      <c r="A211" s="5"/>
      <c r="B211" s="5"/>
    </row>
    <row r="212" spans="1:2" s="2" customFormat="1" ht="12.75" x14ac:dyDescent="0.2">
      <c r="A212" s="5"/>
      <c r="B212" s="5"/>
    </row>
    <row r="213" spans="1:2" s="2" customFormat="1" ht="12.75" x14ac:dyDescent="0.2">
      <c r="A213" s="5"/>
      <c r="B213" s="5"/>
    </row>
    <row r="214" spans="1:2" s="2" customFormat="1" ht="12.75" x14ac:dyDescent="0.2">
      <c r="A214" s="5"/>
      <c r="B214" s="5"/>
    </row>
    <row r="215" spans="1:2" s="2" customFormat="1" ht="12.75" x14ac:dyDescent="0.2">
      <c r="A215" s="5"/>
      <c r="B215" s="5"/>
    </row>
    <row r="216" spans="1:2" s="2" customFormat="1" ht="12.75" x14ac:dyDescent="0.2">
      <c r="A216" s="5"/>
      <c r="B216" s="5"/>
    </row>
    <row r="217" spans="1:2" s="2" customFormat="1" ht="12.75" x14ac:dyDescent="0.2">
      <c r="A217" s="5"/>
      <c r="B217" s="5"/>
    </row>
    <row r="218" spans="1:2" s="2" customFormat="1" ht="12.75" x14ac:dyDescent="0.2">
      <c r="A218" s="5"/>
      <c r="B218" s="5"/>
    </row>
    <row r="219" spans="1:2" s="2" customFormat="1" ht="12.75" x14ac:dyDescent="0.2">
      <c r="A219" s="5"/>
      <c r="B219" s="5"/>
    </row>
    <row r="220" spans="1:2" s="2" customFormat="1" ht="12.75" x14ac:dyDescent="0.2">
      <c r="A220" s="5"/>
      <c r="B220" s="5"/>
    </row>
    <row r="221" spans="1:2" s="2" customFormat="1" ht="12.75" x14ac:dyDescent="0.2">
      <c r="A221" s="5"/>
      <c r="B221" s="5"/>
    </row>
    <row r="222" spans="1:2" s="2" customFormat="1" ht="12.75" x14ac:dyDescent="0.2">
      <c r="A222" s="5"/>
      <c r="B222" s="5"/>
    </row>
    <row r="223" spans="1:2" s="2" customFormat="1" ht="12.75" x14ac:dyDescent="0.2">
      <c r="A223" s="5"/>
      <c r="B223" s="5"/>
    </row>
    <row r="224" spans="1:2" s="2" customFormat="1" ht="12.75" x14ac:dyDescent="0.2">
      <c r="A224" s="5"/>
      <c r="B224" s="5"/>
    </row>
    <row r="225" spans="1:2" s="2" customFormat="1" ht="12.75" x14ac:dyDescent="0.2">
      <c r="A225" s="5"/>
      <c r="B225" s="5"/>
    </row>
    <row r="226" spans="1:2" s="2" customFormat="1" ht="12.75" x14ac:dyDescent="0.2">
      <c r="A226" s="5"/>
      <c r="B226" s="5"/>
    </row>
    <row r="227" spans="1:2" s="2" customFormat="1" ht="12.75" x14ac:dyDescent="0.2">
      <c r="A227" s="5"/>
      <c r="B227" s="5"/>
    </row>
    <row r="228" spans="1:2" s="2" customFormat="1" ht="12.75" x14ac:dyDescent="0.2">
      <c r="A228" s="5"/>
      <c r="B228" s="5"/>
    </row>
    <row r="229" spans="1:2" s="2" customFormat="1" ht="12.75" x14ac:dyDescent="0.2">
      <c r="A229" s="5"/>
      <c r="B229" s="5"/>
    </row>
    <row r="230" spans="1:2" s="2" customFormat="1" ht="12.75" x14ac:dyDescent="0.2">
      <c r="A230" s="5"/>
      <c r="B230" s="5"/>
    </row>
    <row r="231" spans="1:2" s="2" customFormat="1" ht="12.75" x14ac:dyDescent="0.2">
      <c r="A231" s="5"/>
      <c r="B231" s="5"/>
    </row>
    <row r="232" spans="1:2" s="2" customFormat="1" ht="12.75" x14ac:dyDescent="0.2">
      <c r="A232" s="5"/>
      <c r="B232" s="5"/>
    </row>
    <row r="233" spans="1:2" s="2" customFormat="1" ht="12.75" x14ac:dyDescent="0.2">
      <c r="A233" s="5"/>
      <c r="B233" s="5"/>
    </row>
    <row r="234" spans="1:2" s="2" customFormat="1" ht="12.75" x14ac:dyDescent="0.2">
      <c r="A234" s="5"/>
      <c r="B234" s="5"/>
    </row>
    <row r="235" spans="1:2" s="2" customFormat="1" ht="12.75" x14ac:dyDescent="0.2">
      <c r="A235" s="5"/>
      <c r="B235" s="5"/>
    </row>
    <row r="236" spans="1:2" s="2" customFormat="1" ht="12.75" x14ac:dyDescent="0.2">
      <c r="A236" s="5"/>
      <c r="B236" s="5"/>
    </row>
    <row r="237" spans="1:2" s="2" customFormat="1" ht="12.75" x14ac:dyDescent="0.2">
      <c r="A237" s="5"/>
      <c r="B237" s="5"/>
    </row>
    <row r="238" spans="1:2" s="2" customFormat="1" ht="12.75" x14ac:dyDescent="0.2">
      <c r="A238" s="5"/>
      <c r="B238" s="5"/>
    </row>
    <row r="239" spans="1:2" s="2" customFormat="1" ht="12.75" x14ac:dyDescent="0.2">
      <c r="A239" s="5"/>
      <c r="B239" s="5"/>
    </row>
    <row r="240" spans="1:2" s="2" customFormat="1" ht="12.75" x14ac:dyDescent="0.2">
      <c r="A240" s="5"/>
      <c r="B240" s="5"/>
    </row>
    <row r="241" spans="1:2" s="2" customFormat="1" ht="12.75" x14ac:dyDescent="0.2">
      <c r="A241" s="5"/>
      <c r="B241" s="5"/>
    </row>
    <row r="242" spans="1:2" s="2" customFormat="1" ht="12.75" x14ac:dyDescent="0.2">
      <c r="A242" s="5"/>
      <c r="B242" s="5"/>
    </row>
    <row r="243" spans="1:2" s="2" customFormat="1" ht="12.75" x14ac:dyDescent="0.2">
      <c r="A243" s="5"/>
      <c r="B243" s="5"/>
    </row>
    <row r="244" spans="1:2" s="2" customFormat="1" ht="12.75" x14ac:dyDescent="0.2">
      <c r="A244" s="5"/>
      <c r="B244" s="5"/>
    </row>
    <row r="245" spans="1:2" s="2" customFormat="1" ht="12.75" x14ac:dyDescent="0.2">
      <c r="A245" s="5"/>
      <c r="B245" s="5"/>
    </row>
    <row r="246" spans="1:2" s="2" customFormat="1" ht="12.75" x14ac:dyDescent="0.2">
      <c r="A246" s="5"/>
      <c r="B246" s="5"/>
    </row>
    <row r="247" spans="1:2" s="2" customFormat="1" ht="12.75" x14ac:dyDescent="0.2">
      <c r="A247" s="5"/>
      <c r="B247" s="5"/>
    </row>
    <row r="248" spans="1:2" s="2" customFormat="1" ht="12.75" x14ac:dyDescent="0.2">
      <c r="A248" s="5"/>
      <c r="B248" s="5"/>
    </row>
    <row r="249" spans="1:2" s="2" customFormat="1" ht="12.75" x14ac:dyDescent="0.2">
      <c r="A249" s="5"/>
      <c r="B249" s="5"/>
    </row>
    <row r="250" spans="1:2" s="2" customFormat="1" ht="12.75" x14ac:dyDescent="0.2">
      <c r="A250" s="5"/>
      <c r="B250" s="5"/>
    </row>
    <row r="251" spans="1:2" s="2" customFormat="1" ht="12.75" x14ac:dyDescent="0.2">
      <c r="A251" s="5"/>
      <c r="B251" s="5"/>
    </row>
    <row r="252" spans="1:2" s="2" customFormat="1" ht="12.75" x14ac:dyDescent="0.2">
      <c r="A252" s="5"/>
      <c r="B252" s="5"/>
    </row>
    <row r="253" spans="1:2" s="2" customFormat="1" ht="12.75" x14ac:dyDescent="0.2">
      <c r="A253" s="5"/>
      <c r="B253" s="5"/>
    </row>
    <row r="254" spans="1:2" s="2" customFormat="1" ht="12.75" x14ac:dyDescent="0.2">
      <c r="A254" s="5"/>
      <c r="B254" s="5"/>
    </row>
    <row r="255" spans="1:2" s="2" customFormat="1" ht="12.75" x14ac:dyDescent="0.2">
      <c r="A255" s="5"/>
      <c r="B255" s="5"/>
    </row>
    <row r="256" spans="1:2" s="2" customFormat="1" ht="12.75" x14ac:dyDescent="0.2">
      <c r="A256" s="5"/>
      <c r="B256" s="5"/>
    </row>
    <row r="257" spans="1:2" s="2" customFormat="1" ht="12.75" x14ac:dyDescent="0.2">
      <c r="A257" s="5"/>
      <c r="B257" s="5"/>
    </row>
    <row r="258" spans="1:2" s="2" customFormat="1" ht="12.75" x14ac:dyDescent="0.2">
      <c r="A258" s="5"/>
      <c r="B258" s="5"/>
    </row>
    <row r="259" spans="1:2" s="2" customFormat="1" ht="12.75" x14ac:dyDescent="0.2">
      <c r="A259" s="5"/>
      <c r="B259" s="5"/>
    </row>
    <row r="260" spans="1:2" s="2" customFormat="1" ht="12.75" x14ac:dyDescent="0.2">
      <c r="A260" s="5"/>
      <c r="B260" s="5"/>
    </row>
    <row r="261" spans="1:2" s="2" customFormat="1" ht="12.75" x14ac:dyDescent="0.2">
      <c r="A261" s="5"/>
      <c r="B261" s="5"/>
    </row>
    <row r="262" spans="1:2" s="2" customFormat="1" ht="12.75" x14ac:dyDescent="0.2">
      <c r="A262" s="5"/>
      <c r="B262" s="5"/>
    </row>
    <row r="263" spans="1:2" s="2" customFormat="1" ht="12.75" x14ac:dyDescent="0.2">
      <c r="A263" s="5"/>
      <c r="B263" s="5"/>
    </row>
    <row r="264" spans="1:2" s="2" customFormat="1" ht="12.75" x14ac:dyDescent="0.2">
      <c r="A264" s="5"/>
      <c r="B264" s="5"/>
    </row>
    <row r="265" spans="1:2" s="2" customFormat="1" ht="12.75" x14ac:dyDescent="0.2">
      <c r="A265" s="5"/>
      <c r="B265" s="5"/>
    </row>
    <row r="266" spans="1:2" s="2" customFormat="1" ht="12.75" x14ac:dyDescent="0.2">
      <c r="A266" s="5"/>
      <c r="B266" s="5"/>
    </row>
    <row r="267" spans="1:2" s="2" customFormat="1" ht="12.75" x14ac:dyDescent="0.2">
      <c r="A267" s="5"/>
      <c r="B267" s="5"/>
    </row>
    <row r="268" spans="1:2" s="2" customFormat="1" ht="12.75" x14ac:dyDescent="0.2">
      <c r="A268" s="5"/>
      <c r="B268" s="5"/>
    </row>
    <row r="269" spans="1:2" s="2" customFormat="1" ht="12.75" x14ac:dyDescent="0.2">
      <c r="A269" s="5"/>
      <c r="B269" s="5"/>
    </row>
    <row r="270" spans="1:2" s="2" customFormat="1" ht="12.75" x14ac:dyDescent="0.2">
      <c r="A270" s="5"/>
      <c r="B270" s="5"/>
    </row>
    <row r="271" spans="1:2" s="2" customFormat="1" ht="12.75" x14ac:dyDescent="0.2">
      <c r="A271" s="5"/>
      <c r="B271" s="5"/>
    </row>
    <row r="272" spans="1:2" s="2" customFormat="1" ht="12.75" x14ac:dyDescent="0.2">
      <c r="A272" s="5"/>
      <c r="B272" s="5"/>
    </row>
    <row r="273" spans="1:2" s="2" customFormat="1" ht="12.75" x14ac:dyDescent="0.2">
      <c r="A273" s="5"/>
      <c r="B273" s="5"/>
    </row>
    <row r="274" spans="1:2" s="2" customFormat="1" ht="12.75" x14ac:dyDescent="0.2">
      <c r="A274" s="5"/>
      <c r="B274" s="5"/>
    </row>
    <row r="275" spans="1:2" s="2" customFormat="1" ht="12.75" x14ac:dyDescent="0.2">
      <c r="A275" s="5"/>
      <c r="B275" s="5"/>
    </row>
    <row r="276" spans="1:2" s="2" customFormat="1" ht="12.75" x14ac:dyDescent="0.2">
      <c r="A276" s="5"/>
      <c r="B276" s="5"/>
    </row>
    <row r="277" spans="1:2" s="2" customFormat="1" ht="12.75" x14ac:dyDescent="0.2">
      <c r="A277" s="5"/>
      <c r="B277" s="5"/>
    </row>
    <row r="278" spans="1:2" s="2" customFormat="1" ht="12.75" x14ac:dyDescent="0.2">
      <c r="A278" s="5"/>
      <c r="B278" s="5"/>
    </row>
    <row r="279" spans="1:2" s="2" customFormat="1" ht="12.75" x14ac:dyDescent="0.2">
      <c r="A279" s="5"/>
      <c r="B279" s="5"/>
    </row>
    <row r="280" spans="1:2" s="2" customFormat="1" ht="12.75" x14ac:dyDescent="0.2">
      <c r="A280" s="5"/>
      <c r="B280" s="5"/>
    </row>
    <row r="281" spans="1:2" s="2" customFormat="1" ht="12.75" x14ac:dyDescent="0.2">
      <c r="A281" s="5"/>
      <c r="B281" s="5"/>
    </row>
    <row r="282" spans="1:2" s="2" customFormat="1" ht="12.75" x14ac:dyDescent="0.2">
      <c r="A282" s="5"/>
      <c r="B282" s="5"/>
    </row>
    <row r="283" spans="1:2" s="2" customFormat="1" ht="12.75" x14ac:dyDescent="0.2">
      <c r="A283" s="5"/>
      <c r="B283" s="5"/>
    </row>
    <row r="284" spans="1:2" s="2" customFormat="1" ht="12.75" x14ac:dyDescent="0.2">
      <c r="A284" s="5"/>
      <c r="B284" s="5"/>
    </row>
    <row r="285" spans="1:2" s="2" customFormat="1" ht="12.75" x14ac:dyDescent="0.2">
      <c r="A285" s="5"/>
      <c r="B285" s="5"/>
    </row>
    <row r="286" spans="1:2" s="2" customFormat="1" ht="12.75" x14ac:dyDescent="0.2">
      <c r="A286" s="5"/>
      <c r="B286" s="5"/>
    </row>
    <row r="287" spans="1:2" s="2" customFormat="1" ht="12.75" x14ac:dyDescent="0.2">
      <c r="A287" s="5"/>
      <c r="B287" s="5"/>
    </row>
    <row r="288" spans="1:2" s="2" customFormat="1" ht="12.75" x14ac:dyDescent="0.2">
      <c r="A288" s="5"/>
      <c r="B288" s="5"/>
    </row>
    <row r="289" spans="1:2" s="2" customFormat="1" ht="12.75" x14ac:dyDescent="0.2">
      <c r="A289" s="5"/>
      <c r="B289" s="5"/>
    </row>
    <row r="290" spans="1:2" s="2" customFormat="1" ht="12.75" x14ac:dyDescent="0.2">
      <c r="A290" s="5"/>
      <c r="B290" s="5"/>
    </row>
    <row r="291" spans="1:2" s="2" customFormat="1" ht="12.75" x14ac:dyDescent="0.2">
      <c r="A291" s="5"/>
      <c r="B291" s="5"/>
    </row>
    <row r="292" spans="1:2" s="2" customFormat="1" ht="12.75" x14ac:dyDescent="0.2">
      <c r="A292" s="5"/>
      <c r="B292" s="5"/>
    </row>
    <row r="293" spans="1:2" s="2" customFormat="1" ht="12.75" x14ac:dyDescent="0.2">
      <c r="A293" s="5"/>
      <c r="B293" s="5"/>
    </row>
    <row r="294" spans="1:2" s="2" customFormat="1" ht="12.75" x14ac:dyDescent="0.2">
      <c r="A294" s="5"/>
      <c r="B294" s="5"/>
    </row>
    <row r="295" spans="1:2" s="2" customFormat="1" ht="12.75" x14ac:dyDescent="0.2">
      <c r="A295" s="5"/>
      <c r="B295" s="5"/>
    </row>
    <row r="296" spans="1:2" s="2" customFormat="1" ht="12.75" x14ac:dyDescent="0.2">
      <c r="A296" s="5"/>
      <c r="B296" s="5"/>
    </row>
    <row r="297" spans="1:2" s="2" customFormat="1" ht="12.75" x14ac:dyDescent="0.2">
      <c r="A297" s="5"/>
      <c r="B297" s="5"/>
    </row>
    <row r="298" spans="1:2" s="2" customFormat="1" ht="12.75" x14ac:dyDescent="0.2">
      <c r="A298" s="5"/>
      <c r="B298" s="5"/>
    </row>
    <row r="299" spans="1:2" s="2" customFormat="1" ht="12.75" x14ac:dyDescent="0.2">
      <c r="A299" s="5"/>
      <c r="B299" s="5"/>
    </row>
    <row r="300" spans="1:2" s="2" customFormat="1" ht="12.75" x14ac:dyDescent="0.2">
      <c r="A300" s="5"/>
      <c r="B300" s="5"/>
    </row>
    <row r="301" spans="1:2" s="2" customFormat="1" ht="12.75" x14ac:dyDescent="0.2">
      <c r="A301" s="5"/>
      <c r="B301" s="5"/>
    </row>
    <row r="302" spans="1:2" s="2" customFormat="1" ht="12.75" x14ac:dyDescent="0.2">
      <c r="A302" s="5"/>
      <c r="B302" s="5"/>
    </row>
    <row r="303" spans="1:2" s="2" customFormat="1" ht="12.75" x14ac:dyDescent="0.2">
      <c r="A303" s="5"/>
      <c r="B303" s="5"/>
    </row>
    <row r="304" spans="1:2" s="2" customFormat="1" ht="12.75" x14ac:dyDescent="0.2">
      <c r="A304" s="5"/>
      <c r="B304" s="5"/>
    </row>
    <row r="305" spans="1:2" s="2" customFormat="1" ht="12.75" x14ac:dyDescent="0.2">
      <c r="A305" s="5"/>
      <c r="B305" s="5"/>
    </row>
    <row r="306" spans="1:2" s="2" customFormat="1" ht="12.75" x14ac:dyDescent="0.2">
      <c r="A306" s="5"/>
      <c r="B306" s="5"/>
    </row>
    <row r="307" spans="1:2" s="2" customFormat="1" ht="12.75" x14ac:dyDescent="0.2">
      <c r="A307" s="5"/>
      <c r="B307" s="5"/>
    </row>
    <row r="308" spans="1:2" s="2" customFormat="1" ht="12.75" x14ac:dyDescent="0.2">
      <c r="A308" s="5"/>
      <c r="B308" s="5"/>
    </row>
    <row r="309" spans="1:2" s="2" customFormat="1" ht="12.75" x14ac:dyDescent="0.2">
      <c r="A309" s="5"/>
      <c r="B309" s="5"/>
    </row>
    <row r="310" spans="1:2" s="2" customFormat="1" ht="12.75" x14ac:dyDescent="0.2">
      <c r="A310" s="5"/>
      <c r="B310" s="5"/>
    </row>
    <row r="311" spans="1:2" s="2" customFormat="1" ht="12.75" x14ac:dyDescent="0.2">
      <c r="A311" s="5"/>
      <c r="B311" s="5"/>
    </row>
    <row r="312" spans="1:2" s="2" customFormat="1" ht="12.75" x14ac:dyDescent="0.2">
      <c r="A312" s="5"/>
      <c r="B312" s="5"/>
    </row>
    <row r="313" spans="1:2" s="2" customFormat="1" ht="12.75" x14ac:dyDescent="0.2">
      <c r="A313" s="5"/>
      <c r="B313" s="5"/>
    </row>
    <row r="314" spans="1:2" s="2" customFormat="1" ht="12.75" x14ac:dyDescent="0.2">
      <c r="A314" s="5"/>
      <c r="B314" s="5"/>
    </row>
    <row r="315" spans="1:2" s="2" customFormat="1" ht="12.75" x14ac:dyDescent="0.2">
      <c r="A315" s="5"/>
      <c r="B315" s="5"/>
    </row>
    <row r="316" spans="1:2" s="2" customFormat="1" ht="12.75" x14ac:dyDescent="0.2">
      <c r="A316" s="5"/>
      <c r="B316" s="5"/>
    </row>
    <row r="317" spans="1:2" s="2" customFormat="1" ht="12.75" x14ac:dyDescent="0.2">
      <c r="A317" s="5"/>
      <c r="B317" s="5"/>
    </row>
    <row r="318" spans="1:2" s="2" customFormat="1" ht="12.75" x14ac:dyDescent="0.2">
      <c r="A318" s="5"/>
      <c r="B318" s="5"/>
    </row>
    <row r="319" spans="1:2" s="2" customFormat="1" ht="12.75" x14ac:dyDescent="0.2">
      <c r="A319" s="5"/>
      <c r="B319" s="5"/>
    </row>
    <row r="320" spans="1:2" s="2" customFormat="1" ht="12.75" x14ac:dyDescent="0.2">
      <c r="A320" s="5"/>
      <c r="B320" s="5"/>
    </row>
    <row r="321" spans="1:2" s="2" customFormat="1" ht="12.75" x14ac:dyDescent="0.2">
      <c r="A321" s="5"/>
      <c r="B321" s="5"/>
    </row>
    <row r="322" spans="1:2" s="2" customFormat="1" ht="12.75" x14ac:dyDescent="0.2">
      <c r="A322" s="5"/>
      <c r="B322" s="5"/>
    </row>
    <row r="323" spans="1:2" s="2" customFormat="1" ht="12.75" x14ac:dyDescent="0.2">
      <c r="A323" s="5"/>
      <c r="B323" s="5"/>
    </row>
    <row r="324" spans="1:2" s="2" customFormat="1" ht="12.75" x14ac:dyDescent="0.2">
      <c r="A324" s="5"/>
      <c r="B324" s="5"/>
    </row>
    <row r="325" spans="1:2" s="2" customFormat="1" ht="12.75" x14ac:dyDescent="0.2">
      <c r="A325" s="5"/>
      <c r="B325" s="5"/>
    </row>
    <row r="326" spans="1:2" s="2" customFormat="1" ht="12.75" x14ac:dyDescent="0.2">
      <c r="A326" s="5"/>
      <c r="B326" s="5"/>
    </row>
    <row r="327" spans="1:2" s="2" customFormat="1" ht="12.75" x14ac:dyDescent="0.2">
      <c r="A327" s="5"/>
      <c r="B327" s="5"/>
    </row>
    <row r="328" spans="1:2" s="2" customFormat="1" ht="12.75" x14ac:dyDescent="0.2">
      <c r="A328" s="5"/>
      <c r="B328" s="5"/>
    </row>
    <row r="329" spans="1:2" s="2" customFormat="1" ht="12.75" x14ac:dyDescent="0.2">
      <c r="A329" s="5"/>
      <c r="B329" s="5"/>
    </row>
    <row r="330" spans="1:2" s="2" customFormat="1" ht="12.75" x14ac:dyDescent="0.2">
      <c r="A330" s="5"/>
      <c r="B330" s="5"/>
    </row>
    <row r="331" spans="1:2" s="2" customFormat="1" ht="12.75" x14ac:dyDescent="0.2">
      <c r="A331" s="5"/>
      <c r="B331" s="5"/>
    </row>
    <row r="332" spans="1:2" s="2" customFormat="1" ht="12.75" x14ac:dyDescent="0.2">
      <c r="A332" s="5"/>
      <c r="B332" s="5"/>
    </row>
    <row r="333" spans="1:2" s="2" customFormat="1" ht="12.75" x14ac:dyDescent="0.2">
      <c r="A333" s="5"/>
      <c r="B333" s="5"/>
    </row>
    <row r="334" spans="1:2" s="2" customFormat="1" ht="12.75" x14ac:dyDescent="0.2">
      <c r="A334" s="5"/>
      <c r="B334" s="5"/>
    </row>
    <row r="335" spans="1:2" s="2" customFormat="1" ht="12.75" x14ac:dyDescent="0.2">
      <c r="A335" s="5"/>
      <c r="B335" s="5"/>
    </row>
    <row r="336" spans="1:2" s="2" customFormat="1" ht="12.75" x14ac:dyDescent="0.2">
      <c r="A336" s="5"/>
      <c r="B336" s="5"/>
    </row>
    <row r="337" spans="1:2" s="2" customFormat="1" ht="12.75" x14ac:dyDescent="0.2">
      <c r="A337" s="5"/>
      <c r="B337" s="5"/>
    </row>
    <row r="338" spans="1:2" s="2" customFormat="1" ht="12.75" x14ac:dyDescent="0.2">
      <c r="A338" s="5"/>
      <c r="B338" s="5"/>
    </row>
    <row r="339" spans="1:2" s="2" customFormat="1" ht="12.75" x14ac:dyDescent="0.2">
      <c r="A339" s="5"/>
      <c r="B339" s="5"/>
    </row>
    <row r="340" spans="1:2" s="2" customFormat="1" ht="12.75" x14ac:dyDescent="0.2">
      <c r="A340" s="5"/>
      <c r="B340" s="5"/>
    </row>
    <row r="341" spans="1:2" s="2" customFormat="1" ht="12.75" x14ac:dyDescent="0.2">
      <c r="A341" s="5"/>
      <c r="B341" s="5"/>
    </row>
    <row r="342" spans="1:2" s="2" customFormat="1" ht="12.75" x14ac:dyDescent="0.2">
      <c r="A342" s="5"/>
      <c r="B342" s="5"/>
    </row>
    <row r="343" spans="1:2" s="2" customFormat="1" ht="12.75" x14ac:dyDescent="0.2">
      <c r="A343" s="5"/>
      <c r="B343" s="5"/>
    </row>
    <row r="344" spans="1:2" s="2" customFormat="1" ht="12.75" x14ac:dyDescent="0.2">
      <c r="A344" s="5"/>
      <c r="B344" s="5"/>
    </row>
    <row r="345" spans="1:2" s="2" customFormat="1" ht="12.75" x14ac:dyDescent="0.2">
      <c r="A345" s="5"/>
      <c r="B345" s="5"/>
    </row>
    <row r="346" spans="1:2" s="2" customFormat="1" ht="12.75" x14ac:dyDescent="0.2">
      <c r="A346" s="5"/>
      <c r="B346" s="5"/>
    </row>
    <row r="347" spans="1:2" s="2" customFormat="1" ht="12.75" x14ac:dyDescent="0.2">
      <c r="A347" s="5"/>
      <c r="B347" s="5"/>
    </row>
    <row r="348" spans="1:2" s="2" customFormat="1" ht="12.75" x14ac:dyDescent="0.2">
      <c r="A348" s="5"/>
      <c r="B348" s="5"/>
    </row>
    <row r="349" spans="1:2" s="2" customFormat="1" ht="12.75" x14ac:dyDescent="0.2">
      <c r="A349" s="5"/>
      <c r="B349" s="5"/>
    </row>
    <row r="350" spans="1:2" s="2" customFormat="1" ht="12.75" x14ac:dyDescent="0.2">
      <c r="A350" s="5"/>
      <c r="B350" s="5"/>
    </row>
    <row r="351" spans="1:2" s="2" customFormat="1" ht="12.75" x14ac:dyDescent="0.2">
      <c r="A351" s="5"/>
      <c r="B351" s="5"/>
    </row>
    <row r="352" spans="1:2" s="2" customFormat="1" ht="12.75" x14ac:dyDescent="0.2">
      <c r="A352" s="5"/>
      <c r="B352" s="5"/>
    </row>
    <row r="353" spans="1:2" s="2" customFormat="1" ht="12.75" x14ac:dyDescent="0.2">
      <c r="A353" s="5"/>
      <c r="B353" s="5"/>
    </row>
    <row r="354" spans="1:2" s="2" customFormat="1" ht="12.75" x14ac:dyDescent="0.2">
      <c r="A354" s="5"/>
      <c r="B354" s="5"/>
    </row>
    <row r="355" spans="1:2" s="2" customFormat="1" ht="12.75" x14ac:dyDescent="0.2">
      <c r="A355" s="5"/>
      <c r="B355" s="5"/>
    </row>
    <row r="356" spans="1:2" s="2" customFormat="1" ht="12.75" x14ac:dyDescent="0.2">
      <c r="A356" s="5"/>
      <c r="B356" s="5"/>
    </row>
    <row r="357" spans="1:2" s="2" customFormat="1" ht="12.75" x14ac:dyDescent="0.2">
      <c r="A357" s="5"/>
      <c r="B357" s="5"/>
    </row>
    <row r="358" spans="1:2" s="2" customFormat="1" ht="12.75" x14ac:dyDescent="0.2">
      <c r="A358" s="5"/>
      <c r="B358" s="5"/>
    </row>
    <row r="359" spans="1:2" s="2" customFormat="1" ht="12.75" x14ac:dyDescent="0.2">
      <c r="A359" s="5"/>
      <c r="B359" s="5"/>
    </row>
    <row r="360" spans="1:2" s="2" customFormat="1" ht="12.75" x14ac:dyDescent="0.2">
      <c r="A360" s="5"/>
      <c r="B360" s="5"/>
    </row>
    <row r="361" spans="1:2" s="2" customFormat="1" ht="12.75" x14ac:dyDescent="0.2">
      <c r="A361" s="5"/>
      <c r="B361" s="5"/>
    </row>
    <row r="362" spans="1:2" s="2" customFormat="1" ht="12.75" x14ac:dyDescent="0.2">
      <c r="A362" s="5"/>
      <c r="B362" s="5"/>
    </row>
    <row r="363" spans="1:2" s="2" customFormat="1" ht="12.75" x14ac:dyDescent="0.2">
      <c r="A363" s="5"/>
      <c r="B363" s="5"/>
    </row>
    <row r="364" spans="1:2" s="2" customFormat="1" ht="12.75" x14ac:dyDescent="0.2">
      <c r="A364" s="5"/>
      <c r="B364" s="5"/>
    </row>
    <row r="365" spans="1:2" s="2" customFormat="1" ht="12.75" x14ac:dyDescent="0.2">
      <c r="A365" s="5"/>
      <c r="B365" s="5"/>
    </row>
    <row r="366" spans="1:2" s="2" customFormat="1" ht="12.75" x14ac:dyDescent="0.2">
      <c r="A366" s="5"/>
      <c r="B366" s="5"/>
    </row>
    <row r="367" spans="1:2" s="2" customFormat="1" ht="12.75" x14ac:dyDescent="0.2">
      <c r="A367" s="5"/>
      <c r="B367" s="5"/>
    </row>
    <row r="368" spans="1:2" s="2" customFormat="1" ht="12.75" x14ac:dyDescent="0.2">
      <c r="A368" s="5"/>
      <c r="B368" s="5"/>
    </row>
    <row r="369" spans="1:2" s="2" customFormat="1" ht="12.75" x14ac:dyDescent="0.2">
      <c r="A369" s="5"/>
      <c r="B369" s="5"/>
    </row>
    <row r="370" spans="1:2" s="2" customFormat="1" ht="12.75" x14ac:dyDescent="0.2">
      <c r="A370" s="5"/>
      <c r="B370" s="5"/>
    </row>
    <row r="371" spans="1:2" s="2" customFormat="1" ht="12.75" x14ac:dyDescent="0.2">
      <c r="A371" s="5"/>
      <c r="B371" s="5"/>
    </row>
    <row r="372" spans="1:2" s="2" customFormat="1" ht="12.75" x14ac:dyDescent="0.2">
      <c r="A372" s="5"/>
      <c r="B372" s="5"/>
    </row>
    <row r="373" spans="1:2" s="2" customFormat="1" ht="12.75" x14ac:dyDescent="0.2">
      <c r="A373" s="5"/>
      <c r="B373" s="5"/>
    </row>
    <row r="374" spans="1:2" s="2" customFormat="1" ht="12.75" x14ac:dyDescent="0.2">
      <c r="A374" s="5"/>
      <c r="B374" s="5"/>
    </row>
    <row r="375" spans="1:2" s="2" customFormat="1" ht="12.75" x14ac:dyDescent="0.2">
      <c r="A375" s="5"/>
      <c r="B375" s="5"/>
    </row>
    <row r="376" spans="1:2" s="2" customFormat="1" ht="12.75" x14ac:dyDescent="0.2">
      <c r="A376" s="5"/>
      <c r="B376" s="5"/>
    </row>
    <row r="377" spans="1:2" s="2" customFormat="1" ht="12.75" x14ac:dyDescent="0.2">
      <c r="A377" s="5"/>
      <c r="B377" s="5"/>
    </row>
    <row r="378" spans="1:2" s="2" customFormat="1" ht="12.75" x14ac:dyDescent="0.2">
      <c r="A378" s="5"/>
      <c r="B378" s="5"/>
    </row>
    <row r="379" spans="1:2" s="2" customFormat="1" ht="12.75" x14ac:dyDescent="0.2">
      <c r="A379" s="5"/>
      <c r="B379" s="5"/>
    </row>
    <row r="380" spans="1:2" s="2" customFormat="1" ht="12.75" x14ac:dyDescent="0.2">
      <c r="A380" s="5"/>
      <c r="B380" s="5"/>
    </row>
    <row r="381" spans="1:2" s="2" customFormat="1" ht="12.75" x14ac:dyDescent="0.2">
      <c r="A381" s="5"/>
      <c r="B381" s="5"/>
    </row>
    <row r="382" spans="1:2" s="2" customFormat="1" ht="12.75" x14ac:dyDescent="0.2">
      <c r="A382" s="5"/>
      <c r="B382" s="5"/>
    </row>
    <row r="383" spans="1:2" s="2" customFormat="1" ht="12.75" x14ac:dyDescent="0.2">
      <c r="A383" s="5"/>
      <c r="B383" s="5"/>
    </row>
    <row r="384" spans="1:2" s="2" customFormat="1" ht="12.75" x14ac:dyDescent="0.2">
      <c r="A384" s="5"/>
      <c r="B384" s="5"/>
    </row>
    <row r="385" spans="1:2" s="2" customFormat="1" ht="12.75" x14ac:dyDescent="0.2">
      <c r="A385" s="5"/>
      <c r="B385" s="5"/>
    </row>
    <row r="386" spans="1:2" s="2" customFormat="1" ht="12.75" x14ac:dyDescent="0.2">
      <c r="A386" s="5"/>
      <c r="B386" s="5"/>
    </row>
    <row r="387" spans="1:2" s="2" customFormat="1" ht="12.75" x14ac:dyDescent="0.2">
      <c r="A387" s="5"/>
      <c r="B387" s="5"/>
    </row>
    <row r="388" spans="1:2" s="2" customFormat="1" ht="12.75" x14ac:dyDescent="0.2">
      <c r="A388" s="5"/>
      <c r="B388" s="5"/>
    </row>
    <row r="389" spans="1:2" s="2" customFormat="1" ht="12.75" x14ac:dyDescent="0.2">
      <c r="A389" s="5"/>
      <c r="B389" s="5"/>
    </row>
    <row r="390" spans="1:2" s="2" customFormat="1" ht="12.75" x14ac:dyDescent="0.2">
      <c r="A390" s="5"/>
      <c r="B390" s="5"/>
    </row>
    <row r="391" spans="1:2" s="2" customFormat="1" ht="12.75" x14ac:dyDescent="0.2">
      <c r="A391" s="5"/>
      <c r="B391" s="5"/>
    </row>
    <row r="392" spans="1:2" s="2" customFormat="1" ht="12.75" x14ac:dyDescent="0.2">
      <c r="A392" s="5"/>
      <c r="B392" s="5"/>
    </row>
    <row r="393" spans="1:2" s="2" customFormat="1" ht="12.75" x14ac:dyDescent="0.2">
      <c r="A393" s="5"/>
      <c r="B393" s="5"/>
    </row>
    <row r="394" spans="1:2" s="2" customFormat="1" ht="12.75" x14ac:dyDescent="0.2">
      <c r="A394" s="5"/>
      <c r="B394" s="5"/>
    </row>
    <row r="395" spans="1:2" s="2" customFormat="1" ht="12.75" x14ac:dyDescent="0.2">
      <c r="A395" s="5"/>
      <c r="B395" s="5"/>
    </row>
    <row r="396" spans="1:2" s="2" customFormat="1" ht="12.75" x14ac:dyDescent="0.2">
      <c r="A396" s="5"/>
      <c r="B396" s="5"/>
    </row>
    <row r="397" spans="1:2" s="2" customFormat="1" ht="12.75" x14ac:dyDescent="0.2">
      <c r="A397" s="5"/>
      <c r="B397" s="5"/>
    </row>
    <row r="398" spans="1:2" s="2" customFormat="1" ht="12.75" x14ac:dyDescent="0.2">
      <c r="A398" s="5"/>
      <c r="B398" s="5"/>
    </row>
    <row r="399" spans="1:2" s="2" customFormat="1" ht="12.75" x14ac:dyDescent="0.2">
      <c r="A399" s="5"/>
      <c r="B399" s="5"/>
    </row>
    <row r="400" spans="1:2" s="2" customFormat="1" ht="12.75" x14ac:dyDescent="0.2">
      <c r="A400" s="5"/>
      <c r="B400" s="5"/>
    </row>
    <row r="401" spans="1:2" s="2" customFormat="1" ht="12.75" x14ac:dyDescent="0.2">
      <c r="A401" s="5"/>
      <c r="B401" s="5"/>
    </row>
    <row r="402" spans="1:2" s="2" customFormat="1" ht="12.75" x14ac:dyDescent="0.2">
      <c r="A402" s="5"/>
      <c r="B402" s="5"/>
    </row>
    <row r="403" spans="1:2" s="2" customFormat="1" ht="12.75" x14ac:dyDescent="0.2">
      <c r="A403" s="5"/>
      <c r="B403" s="5"/>
    </row>
    <row r="404" spans="1:2" s="2" customFormat="1" ht="12.75" x14ac:dyDescent="0.2">
      <c r="A404" s="5"/>
      <c r="B404" s="5"/>
    </row>
    <row r="405" spans="1:2" s="2" customFormat="1" ht="12.75" x14ac:dyDescent="0.2">
      <c r="A405" s="5"/>
      <c r="B405" s="5"/>
    </row>
    <row r="406" spans="1:2" s="2" customFormat="1" ht="12.75" x14ac:dyDescent="0.2">
      <c r="A406" s="5"/>
      <c r="B406" s="5"/>
    </row>
    <row r="407" spans="1:2" s="2" customFormat="1" ht="12.75" x14ac:dyDescent="0.2">
      <c r="A407" s="5"/>
      <c r="B407" s="5"/>
    </row>
    <row r="408" spans="1:2" s="2" customFormat="1" ht="12.75" x14ac:dyDescent="0.2">
      <c r="A408" s="5"/>
      <c r="B408" s="5"/>
    </row>
    <row r="409" spans="1:2" s="2" customFormat="1" ht="12.75" x14ac:dyDescent="0.2">
      <c r="A409" s="5"/>
      <c r="B409" s="5"/>
    </row>
    <row r="410" spans="1:2" s="2" customFormat="1" ht="12.75" x14ac:dyDescent="0.2">
      <c r="A410" s="5"/>
      <c r="B410" s="5"/>
    </row>
    <row r="411" spans="1:2" s="2" customFormat="1" ht="12.75" x14ac:dyDescent="0.2">
      <c r="A411" s="5"/>
      <c r="B411" s="5"/>
    </row>
    <row r="412" spans="1:2" s="2" customFormat="1" ht="12.75" x14ac:dyDescent="0.2">
      <c r="A412" s="5"/>
      <c r="B412" s="5"/>
    </row>
    <row r="413" spans="1:2" s="2" customFormat="1" ht="12.75" x14ac:dyDescent="0.2">
      <c r="A413" s="5"/>
      <c r="B413" s="5"/>
    </row>
    <row r="414" spans="1:2" s="2" customFormat="1" ht="12.75" x14ac:dyDescent="0.2">
      <c r="A414" s="5"/>
      <c r="B414" s="5"/>
    </row>
    <row r="415" spans="1:2" s="2" customFormat="1" ht="12.75" x14ac:dyDescent="0.2">
      <c r="A415" s="5"/>
      <c r="B415" s="5"/>
    </row>
    <row r="416" spans="1:2" s="2" customFormat="1" ht="12.75" x14ac:dyDescent="0.2">
      <c r="A416" s="5"/>
      <c r="B416" s="5"/>
    </row>
    <row r="417" spans="1:2" s="2" customFormat="1" ht="12.75" x14ac:dyDescent="0.2">
      <c r="A417" s="5"/>
      <c r="B417" s="5"/>
    </row>
    <row r="418" spans="1:2" s="2" customFormat="1" ht="12.75" x14ac:dyDescent="0.2">
      <c r="A418" s="5"/>
      <c r="B418" s="5"/>
    </row>
    <row r="419" spans="1:2" s="2" customFormat="1" ht="12.75" x14ac:dyDescent="0.2">
      <c r="A419" s="5"/>
      <c r="B419" s="5"/>
    </row>
    <row r="420" spans="1:2" s="2" customFormat="1" ht="12.75" x14ac:dyDescent="0.2">
      <c r="A420" s="5"/>
      <c r="B420" s="5"/>
    </row>
    <row r="421" spans="1:2" s="2" customFormat="1" ht="12.75" x14ac:dyDescent="0.2">
      <c r="A421" s="5"/>
      <c r="B421" s="5"/>
    </row>
    <row r="422" spans="1:2" s="2" customFormat="1" ht="12.75" x14ac:dyDescent="0.2">
      <c r="A422" s="5"/>
      <c r="B422" s="5"/>
    </row>
    <row r="423" spans="1:2" s="2" customFormat="1" ht="12.75" x14ac:dyDescent="0.2">
      <c r="A423" s="5"/>
      <c r="B423" s="5"/>
    </row>
    <row r="424" spans="1:2" s="2" customFormat="1" ht="12.75" x14ac:dyDescent="0.2">
      <c r="A424" s="5"/>
      <c r="B424" s="5"/>
    </row>
    <row r="425" spans="1:2" s="2" customFormat="1" ht="12.75" x14ac:dyDescent="0.2">
      <c r="A425" s="5"/>
      <c r="B425" s="5"/>
    </row>
    <row r="426" spans="1:2" s="2" customFormat="1" ht="12.75" x14ac:dyDescent="0.2">
      <c r="A426" s="5"/>
      <c r="B426" s="5"/>
    </row>
    <row r="427" spans="1:2" s="2" customFormat="1" ht="12.75" x14ac:dyDescent="0.2">
      <c r="A427" s="5"/>
      <c r="B427" s="5"/>
    </row>
    <row r="428" spans="1:2" s="2" customFormat="1" ht="12.75" x14ac:dyDescent="0.2">
      <c r="A428" s="5"/>
      <c r="B428" s="5"/>
    </row>
    <row r="429" spans="1:2" s="2" customFormat="1" ht="12.75" x14ac:dyDescent="0.2">
      <c r="A429" s="5"/>
      <c r="B429" s="5"/>
    </row>
    <row r="430" spans="1:2" s="2" customFormat="1" ht="12.75" x14ac:dyDescent="0.2">
      <c r="A430" s="5"/>
      <c r="B430" s="5"/>
    </row>
    <row r="431" spans="1:2" s="2" customFormat="1" ht="12.75" x14ac:dyDescent="0.2">
      <c r="A431" s="5"/>
      <c r="B431" s="5"/>
    </row>
    <row r="432" spans="1:2" s="2" customFormat="1" ht="12.75" x14ac:dyDescent="0.2">
      <c r="A432" s="5"/>
      <c r="B432" s="5"/>
    </row>
    <row r="433" spans="1:2" s="2" customFormat="1" ht="12.75" x14ac:dyDescent="0.2">
      <c r="A433" s="5"/>
      <c r="B433" s="5"/>
    </row>
    <row r="434" spans="1:2" s="2" customFormat="1" ht="12.75" x14ac:dyDescent="0.2">
      <c r="A434" s="5"/>
      <c r="B434" s="5"/>
    </row>
    <row r="435" spans="1:2" s="2" customFormat="1" ht="12.75" x14ac:dyDescent="0.2">
      <c r="A435" s="5"/>
      <c r="B435" s="5"/>
    </row>
    <row r="436" spans="1:2" s="2" customFormat="1" ht="12.75" x14ac:dyDescent="0.2">
      <c r="A436" s="5"/>
      <c r="B436" s="5"/>
    </row>
    <row r="437" spans="1:2" s="2" customFormat="1" ht="12.75" x14ac:dyDescent="0.2">
      <c r="A437" s="5"/>
      <c r="B437" s="5"/>
    </row>
    <row r="438" spans="1:2" s="2" customFormat="1" ht="12.75" x14ac:dyDescent="0.2">
      <c r="A438" s="5"/>
      <c r="B438" s="5"/>
    </row>
    <row r="439" spans="1:2" s="2" customFormat="1" ht="12.75" x14ac:dyDescent="0.2">
      <c r="A439" s="5"/>
      <c r="B439" s="5"/>
    </row>
    <row r="440" spans="1:2" s="2" customFormat="1" ht="12.75" x14ac:dyDescent="0.2">
      <c r="A440" s="5"/>
      <c r="B440" s="5"/>
    </row>
    <row r="441" spans="1:2" s="2" customFormat="1" ht="12.75" x14ac:dyDescent="0.2">
      <c r="A441" s="5"/>
      <c r="B441" s="5"/>
    </row>
    <row r="442" spans="1:2" s="2" customFormat="1" ht="12.75" x14ac:dyDescent="0.2">
      <c r="A442" s="5"/>
      <c r="B442" s="5"/>
    </row>
    <row r="443" spans="1:2" s="2" customFormat="1" ht="12.75" x14ac:dyDescent="0.2">
      <c r="A443" s="5"/>
      <c r="B443" s="5"/>
    </row>
    <row r="444" spans="1:2" s="2" customFormat="1" ht="12.75" x14ac:dyDescent="0.2">
      <c r="A444" s="5"/>
      <c r="B444" s="5"/>
    </row>
    <row r="445" spans="1:2" s="2" customFormat="1" ht="12.75" x14ac:dyDescent="0.2">
      <c r="A445" s="5"/>
      <c r="B445" s="5"/>
    </row>
    <row r="446" spans="1:2" s="2" customFormat="1" ht="12.75" x14ac:dyDescent="0.2">
      <c r="A446" s="5"/>
      <c r="B446" s="5"/>
    </row>
    <row r="447" spans="1:2" s="2" customFormat="1" ht="12.75" x14ac:dyDescent="0.2">
      <c r="A447" s="5"/>
      <c r="B447" s="5"/>
    </row>
    <row r="448" spans="1:2" s="2" customFormat="1" ht="12.75" x14ac:dyDescent="0.2">
      <c r="A448" s="5"/>
      <c r="B448" s="5"/>
    </row>
    <row r="449" spans="1:2" s="2" customFormat="1" ht="12.75" x14ac:dyDescent="0.2">
      <c r="A449" s="5"/>
      <c r="B449" s="5"/>
    </row>
    <row r="450" spans="1:2" s="2" customFormat="1" ht="12.75" x14ac:dyDescent="0.2">
      <c r="A450" s="5"/>
      <c r="B450" s="5"/>
    </row>
    <row r="451" spans="1:2" s="2" customFormat="1" ht="12.75" x14ac:dyDescent="0.2">
      <c r="A451" s="5"/>
      <c r="B451" s="5"/>
    </row>
    <row r="452" spans="1:2" s="2" customFormat="1" ht="12.75" x14ac:dyDescent="0.2">
      <c r="A452" s="5"/>
      <c r="B452" s="5"/>
    </row>
    <row r="453" spans="1:2" s="2" customFormat="1" ht="12.75" x14ac:dyDescent="0.2">
      <c r="A453" s="5"/>
      <c r="B453" s="5"/>
    </row>
    <row r="454" spans="1:2" s="2" customFormat="1" ht="12.75" x14ac:dyDescent="0.2">
      <c r="A454" s="5"/>
      <c r="B454" s="5"/>
    </row>
    <row r="455" spans="1:2" s="2" customFormat="1" ht="12.75" x14ac:dyDescent="0.2">
      <c r="A455" s="5"/>
      <c r="B455" s="5"/>
    </row>
    <row r="456" spans="1:2" s="2" customFormat="1" ht="12.75" x14ac:dyDescent="0.2">
      <c r="A456" s="5"/>
      <c r="B456" s="5"/>
    </row>
    <row r="457" spans="1:2" s="2" customFormat="1" ht="12.75" x14ac:dyDescent="0.2">
      <c r="A457" s="5"/>
      <c r="B457" s="5"/>
    </row>
    <row r="458" spans="1:2" s="2" customFormat="1" ht="12.75" x14ac:dyDescent="0.2">
      <c r="A458" s="5"/>
      <c r="B458" s="5"/>
    </row>
    <row r="459" spans="1:2" s="2" customFormat="1" ht="12.75" x14ac:dyDescent="0.2">
      <c r="A459" s="5"/>
      <c r="B459" s="5"/>
    </row>
    <row r="460" spans="1:2" s="2" customFormat="1" ht="12.75" x14ac:dyDescent="0.2">
      <c r="A460" s="5"/>
      <c r="B460" s="5"/>
    </row>
    <row r="461" spans="1:2" s="2" customFormat="1" ht="12.75" x14ac:dyDescent="0.2">
      <c r="A461" s="5"/>
      <c r="B461" s="5"/>
    </row>
    <row r="462" spans="1:2" s="2" customFormat="1" ht="12.75" x14ac:dyDescent="0.2">
      <c r="A462" s="5"/>
      <c r="B462" s="5"/>
    </row>
    <row r="463" spans="1:2" s="2" customFormat="1" ht="12.75" x14ac:dyDescent="0.2">
      <c r="A463" s="5"/>
      <c r="B463" s="5"/>
    </row>
    <row r="464" spans="1:2" s="2" customFormat="1" ht="12.75" x14ac:dyDescent="0.2">
      <c r="A464" s="5"/>
      <c r="B464" s="5"/>
    </row>
    <row r="465" spans="1:2" s="2" customFormat="1" ht="12.75" x14ac:dyDescent="0.2">
      <c r="A465" s="5"/>
      <c r="B465" s="5"/>
    </row>
    <row r="466" spans="1:2" s="2" customFormat="1" ht="12.75" x14ac:dyDescent="0.2">
      <c r="A466" s="5"/>
      <c r="B466" s="5"/>
    </row>
    <row r="467" spans="1:2" s="2" customFormat="1" ht="12.75" x14ac:dyDescent="0.2">
      <c r="A467" s="5"/>
      <c r="B467" s="5"/>
    </row>
    <row r="468" spans="1:2" s="2" customFormat="1" ht="12.75" x14ac:dyDescent="0.2">
      <c r="A468" s="5"/>
      <c r="B468" s="5"/>
    </row>
  </sheetData>
  <sheetProtection insertRows="0" deleteRows="0" selectLockedCells="1"/>
  <mergeCells count="40">
    <mergeCell ref="A1:B6"/>
    <mergeCell ref="C1:I2"/>
    <mergeCell ref="C3:I3"/>
    <mergeCell ref="C4:I4"/>
    <mergeCell ref="C5:I5"/>
    <mergeCell ref="C6:I7"/>
    <mergeCell ref="H8:I8"/>
    <mergeCell ref="A10:A19"/>
    <mergeCell ref="A22:I23"/>
    <mergeCell ref="A24:G24"/>
    <mergeCell ref="E25:F25"/>
    <mergeCell ref="G25:H25"/>
    <mergeCell ref="A8:A9"/>
    <mergeCell ref="B8:B9"/>
    <mergeCell ref="C8:C9"/>
    <mergeCell ref="D8:D9"/>
    <mergeCell ref="E8:E9"/>
    <mergeCell ref="F8:G8"/>
    <mergeCell ref="E26:F26"/>
    <mergeCell ref="G26:H26"/>
    <mergeCell ref="E27:F27"/>
    <mergeCell ref="G27:H27"/>
    <mergeCell ref="E28:F28"/>
    <mergeCell ref="G28:H28"/>
    <mergeCell ref="E31:F31"/>
    <mergeCell ref="G31:H31"/>
    <mergeCell ref="E32:F32"/>
    <mergeCell ref="G32:H32"/>
    <mergeCell ref="E33:F33"/>
    <mergeCell ref="G33:H33"/>
    <mergeCell ref="A40:XFD40"/>
    <mergeCell ref="A41:G41"/>
    <mergeCell ref="A42:G42"/>
    <mergeCell ref="A43:G43"/>
    <mergeCell ref="E34:F34"/>
    <mergeCell ref="G34:H34"/>
    <mergeCell ref="A35:G35"/>
    <mergeCell ref="A37:G37"/>
    <mergeCell ref="A38:G38"/>
    <mergeCell ref="A39:XFD39"/>
  </mergeCells>
  <printOptions horizontalCentered="1"/>
  <pageMargins left="1.1811023622047245" right="0.59055118110236227" top="0.78740157480314965" bottom="0.59055118110236227" header="0.31496062992125984" footer="0.31496062992125984"/>
  <pageSetup scale="64" fitToHeight="0" orientation="landscape" r:id="rId1"/>
  <headerFooter>
    <oddHeader>&amp;RFOLIO &amp;P  DE &amp;N</oddHeader>
  </headerFooter>
  <drawing r:id="rId2"/>
  <legacyDrawing r:id="rId3"/>
</worksheet>
</file>

<file path=xl/worksheets/sheet4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1"/>
  </sheetPr>
  <dimension ref="A1:K468"/>
  <sheetViews>
    <sheetView view="pageBreakPreview" topLeftCell="A4" zoomScaleNormal="100" zoomScaleSheetLayoutView="100" workbookViewId="0">
      <selection activeCell="A8" sqref="A8:E19"/>
    </sheetView>
  </sheetViews>
  <sheetFormatPr baseColWidth="10" defaultColWidth="11.42578125" defaultRowHeight="15" x14ac:dyDescent="0.25"/>
  <cols>
    <col min="1" max="1" width="19.140625" style="9" customWidth="1"/>
    <col min="2" max="2" width="12.140625" style="9" customWidth="1"/>
    <col min="3" max="3" width="35.5703125" style="1" customWidth="1"/>
    <col min="4" max="4" width="7.42578125" style="1" customWidth="1"/>
    <col min="5" max="5" width="10.42578125" style="1" customWidth="1"/>
    <col min="6" max="6" width="11.28515625" style="1" customWidth="1"/>
    <col min="7" max="7" width="13.140625" style="1" customWidth="1"/>
    <col min="8" max="8" width="15.140625" style="1" customWidth="1"/>
    <col min="9" max="9" width="23" style="1" customWidth="1"/>
    <col min="10" max="10" width="0.140625" style="1" hidden="1" customWidth="1"/>
    <col min="11" max="16384" width="11.42578125" style="1"/>
  </cols>
  <sheetData>
    <row r="1" spans="1:11" ht="15" customHeight="1" x14ac:dyDescent="0.25">
      <c r="A1" s="88"/>
      <c r="B1" s="89"/>
      <c r="C1" s="94" t="s">
        <v>3</v>
      </c>
      <c r="D1" s="95"/>
      <c r="E1" s="95"/>
      <c r="F1" s="95"/>
      <c r="G1" s="95"/>
      <c r="H1" s="95"/>
      <c r="I1" s="96"/>
    </row>
    <row r="2" spans="1:11" ht="15" customHeight="1" thickBot="1" x14ac:dyDescent="0.3">
      <c r="A2" s="90"/>
      <c r="B2" s="91"/>
      <c r="C2" s="97"/>
      <c r="D2" s="98"/>
      <c r="E2" s="98"/>
      <c r="F2" s="98"/>
      <c r="G2" s="98"/>
      <c r="H2" s="98"/>
      <c r="I2" s="99"/>
    </row>
    <row r="3" spans="1:11" ht="21.75" thickBot="1" x14ac:dyDescent="0.3">
      <c r="A3" s="90"/>
      <c r="B3" s="91"/>
      <c r="C3" s="100" t="s">
        <v>7</v>
      </c>
      <c r="D3" s="101"/>
      <c r="E3" s="101"/>
      <c r="F3" s="101"/>
      <c r="G3" s="101"/>
      <c r="H3" s="101"/>
      <c r="I3" s="102"/>
    </row>
    <row r="4" spans="1:11" ht="21.75" thickBot="1" x14ac:dyDescent="0.3">
      <c r="A4" s="90"/>
      <c r="B4" s="91"/>
      <c r="C4" s="103" t="s">
        <v>28</v>
      </c>
      <c r="D4" s="104"/>
      <c r="E4" s="104"/>
      <c r="F4" s="104"/>
      <c r="G4" s="104"/>
      <c r="H4" s="104"/>
      <c r="I4" s="105"/>
    </row>
    <row r="5" spans="1:11" ht="21.75" customHeight="1" thickBot="1" x14ac:dyDescent="0.3">
      <c r="A5" s="90"/>
      <c r="B5" s="91"/>
      <c r="C5" s="106" t="s">
        <v>29</v>
      </c>
      <c r="D5" s="107"/>
      <c r="E5" s="107"/>
      <c r="F5" s="107"/>
      <c r="G5" s="107"/>
      <c r="H5" s="107"/>
      <c r="I5" s="108"/>
    </row>
    <row r="6" spans="1:11" ht="18.75" customHeight="1" thickBot="1" x14ac:dyDescent="0.3">
      <c r="A6" s="92"/>
      <c r="B6" s="93"/>
      <c r="C6" s="109" t="s">
        <v>692</v>
      </c>
      <c r="D6" s="110"/>
      <c r="E6" s="110"/>
      <c r="F6" s="110"/>
      <c r="G6" s="110"/>
      <c r="H6" s="110"/>
      <c r="I6" s="111"/>
    </row>
    <row r="7" spans="1:11" s="2" customFormat="1" ht="0.75" customHeight="1" thickBot="1" x14ac:dyDescent="0.25">
      <c r="A7" s="7"/>
      <c r="B7" s="7"/>
      <c r="C7" s="112"/>
      <c r="D7" s="113"/>
      <c r="E7" s="113"/>
      <c r="F7" s="113"/>
      <c r="G7" s="113"/>
      <c r="H7" s="113"/>
      <c r="I7" s="114"/>
    </row>
    <row r="8" spans="1:11" s="2" customFormat="1" ht="29.25" customHeight="1" thickBot="1" x14ac:dyDescent="0.25">
      <c r="A8" s="124" t="s">
        <v>1</v>
      </c>
      <c r="B8" s="126" t="s">
        <v>9</v>
      </c>
      <c r="C8" s="124" t="s">
        <v>8</v>
      </c>
      <c r="D8" s="126" t="s">
        <v>10</v>
      </c>
      <c r="E8" s="126" t="s">
        <v>11</v>
      </c>
      <c r="F8" s="115" t="s">
        <v>12</v>
      </c>
      <c r="G8" s="128"/>
      <c r="H8" s="115" t="s">
        <v>15</v>
      </c>
      <c r="I8" s="116"/>
    </row>
    <row r="9" spans="1:11" s="6" customFormat="1" ht="36.75" thickBot="1" x14ac:dyDescent="0.25">
      <c r="A9" s="125"/>
      <c r="B9" s="127"/>
      <c r="C9" s="125"/>
      <c r="D9" s="127"/>
      <c r="E9" s="127"/>
      <c r="F9" s="13" t="s">
        <v>13</v>
      </c>
      <c r="G9" s="13" t="s">
        <v>14</v>
      </c>
      <c r="H9" s="13" t="s">
        <v>16</v>
      </c>
      <c r="I9" s="17" t="s">
        <v>17</v>
      </c>
      <c r="K9" s="6">
        <f>1516+2328</f>
        <v>3844</v>
      </c>
    </row>
    <row r="10" spans="1:11" s="6" customFormat="1" ht="14.25" x14ac:dyDescent="0.2">
      <c r="A10" s="117" t="s">
        <v>40</v>
      </c>
      <c r="B10" s="28">
        <v>1</v>
      </c>
      <c r="C10" s="12" t="s">
        <v>115</v>
      </c>
      <c r="D10" s="12">
        <v>1</v>
      </c>
      <c r="E10" s="12">
        <v>378</v>
      </c>
      <c r="F10" s="33">
        <v>40544</v>
      </c>
      <c r="G10" s="33">
        <v>40602</v>
      </c>
      <c r="H10" s="33">
        <v>44362</v>
      </c>
      <c r="I10" s="33">
        <v>45458</v>
      </c>
    </row>
    <row r="11" spans="1:11" s="6" customFormat="1" ht="21" customHeight="1" x14ac:dyDescent="0.2">
      <c r="A11" s="118"/>
      <c r="B11" s="29">
        <v>2</v>
      </c>
      <c r="C11" s="12" t="s">
        <v>116</v>
      </c>
      <c r="D11" s="10">
        <v>1</v>
      </c>
      <c r="E11" s="10">
        <v>316</v>
      </c>
      <c r="F11" s="34">
        <v>40664</v>
      </c>
      <c r="G11" s="34">
        <v>40694</v>
      </c>
      <c r="H11" s="34">
        <v>44362</v>
      </c>
      <c r="I11" s="34">
        <v>45458</v>
      </c>
    </row>
    <row r="12" spans="1:11" s="6" customFormat="1" ht="25.5" customHeight="1" x14ac:dyDescent="0.2">
      <c r="A12" s="118"/>
      <c r="B12" s="29">
        <v>3</v>
      </c>
      <c r="C12" s="12" t="s">
        <v>117</v>
      </c>
      <c r="D12" s="10">
        <v>1</v>
      </c>
      <c r="E12" s="10">
        <v>425</v>
      </c>
      <c r="F12" s="34">
        <v>40725</v>
      </c>
      <c r="G12" s="34">
        <v>40755</v>
      </c>
      <c r="H12" s="34">
        <v>44362</v>
      </c>
      <c r="I12" s="34">
        <v>45458</v>
      </c>
    </row>
    <row r="13" spans="1:11" s="6" customFormat="1" ht="21.75" customHeight="1" x14ac:dyDescent="0.2">
      <c r="A13" s="118"/>
      <c r="B13" s="29">
        <v>4</v>
      </c>
      <c r="C13" s="12" t="s">
        <v>118</v>
      </c>
      <c r="D13" s="10">
        <v>1</v>
      </c>
      <c r="E13" s="10">
        <v>388</v>
      </c>
      <c r="F13" s="34">
        <v>40787</v>
      </c>
      <c r="G13" s="34">
        <v>40816</v>
      </c>
      <c r="H13" s="34">
        <v>44362</v>
      </c>
      <c r="I13" s="34">
        <v>45458</v>
      </c>
    </row>
    <row r="14" spans="1:11" s="6" customFormat="1" ht="14.45" customHeight="1" x14ac:dyDescent="0.2">
      <c r="A14" s="133"/>
      <c r="B14" s="31">
        <v>5</v>
      </c>
      <c r="C14" s="12" t="s">
        <v>119</v>
      </c>
      <c r="D14" s="32">
        <v>1</v>
      </c>
      <c r="E14" s="32">
        <v>434</v>
      </c>
      <c r="F14" s="36">
        <v>40575</v>
      </c>
      <c r="G14" s="36">
        <v>40602</v>
      </c>
      <c r="H14" s="34">
        <v>44362</v>
      </c>
      <c r="I14" s="34">
        <v>45458</v>
      </c>
    </row>
    <row r="15" spans="1:11" s="6" customFormat="1" ht="14.45" customHeight="1" x14ac:dyDescent="0.2">
      <c r="A15" s="133"/>
      <c r="B15" s="31">
        <v>6</v>
      </c>
      <c r="C15" s="12" t="s">
        <v>120</v>
      </c>
      <c r="D15" s="32">
        <v>1</v>
      </c>
      <c r="E15" s="32">
        <v>361</v>
      </c>
      <c r="F15" s="36">
        <v>40756</v>
      </c>
      <c r="G15" s="36">
        <v>40786</v>
      </c>
      <c r="H15" s="34">
        <v>44362</v>
      </c>
      <c r="I15" s="34">
        <v>45458</v>
      </c>
    </row>
    <row r="16" spans="1:11" s="6" customFormat="1" ht="14.45" customHeight="1" x14ac:dyDescent="0.2">
      <c r="A16" s="133"/>
      <c r="B16" s="31">
        <v>7</v>
      </c>
      <c r="C16" s="12" t="s">
        <v>121</v>
      </c>
      <c r="D16" s="32">
        <v>1</v>
      </c>
      <c r="E16" s="32">
        <v>478</v>
      </c>
      <c r="F16" s="36">
        <v>40756</v>
      </c>
      <c r="G16" s="36">
        <v>40785</v>
      </c>
      <c r="H16" s="34">
        <v>44362</v>
      </c>
      <c r="I16" s="34">
        <v>45458</v>
      </c>
    </row>
    <row r="17" spans="1:9" s="6" customFormat="1" ht="14.45" customHeight="1" x14ac:dyDescent="0.2">
      <c r="A17" s="133"/>
      <c r="B17" s="31">
        <v>8</v>
      </c>
      <c r="C17" s="12" t="s">
        <v>122</v>
      </c>
      <c r="D17" s="32">
        <v>1</v>
      </c>
      <c r="E17" s="32">
        <v>371</v>
      </c>
      <c r="F17" s="36">
        <v>40817</v>
      </c>
      <c r="G17" s="36">
        <v>40847</v>
      </c>
      <c r="H17" s="34">
        <v>44362</v>
      </c>
      <c r="I17" s="34">
        <v>45458</v>
      </c>
    </row>
    <row r="18" spans="1:9" s="6" customFormat="1" ht="14.45" customHeight="1" x14ac:dyDescent="0.2">
      <c r="A18" s="133"/>
      <c r="B18" s="31">
        <v>9</v>
      </c>
      <c r="C18" s="12" t="s">
        <v>123</v>
      </c>
      <c r="D18" s="32">
        <v>1</v>
      </c>
      <c r="E18" s="32">
        <v>230</v>
      </c>
      <c r="F18" s="36">
        <v>40848</v>
      </c>
      <c r="G18" s="36">
        <v>40877</v>
      </c>
      <c r="H18" s="34">
        <v>44362</v>
      </c>
      <c r="I18" s="34">
        <v>45458</v>
      </c>
    </row>
    <row r="19" spans="1:9" s="6" customFormat="1" ht="15" customHeight="1" thickBot="1" x14ac:dyDescent="0.25">
      <c r="A19" s="119"/>
      <c r="B19" s="30"/>
      <c r="C19" s="12"/>
      <c r="D19" s="10"/>
      <c r="E19" s="10"/>
      <c r="F19" s="34"/>
      <c r="G19" s="34"/>
      <c r="H19" s="34"/>
      <c r="I19" s="34"/>
    </row>
    <row r="20" spans="1:9" s="2" customFormat="1" ht="12.75" x14ac:dyDescent="0.2"/>
    <row r="21" spans="1:9" s="2" customFormat="1" ht="12.75" x14ac:dyDescent="0.2">
      <c r="H21" s="18"/>
    </row>
    <row r="22" spans="1:9" s="2" customFormat="1" ht="12.75" x14ac:dyDescent="0.2">
      <c r="A22" s="120" t="s">
        <v>32</v>
      </c>
      <c r="B22" s="120"/>
      <c r="C22" s="120"/>
      <c r="D22" s="120"/>
      <c r="E22" s="120"/>
      <c r="F22" s="120"/>
      <c r="G22" s="120"/>
      <c r="H22" s="120"/>
      <c r="I22" s="120"/>
    </row>
    <row r="23" spans="1:9" s="2" customFormat="1" ht="12.75" x14ac:dyDescent="0.2">
      <c r="A23" s="120"/>
      <c r="B23" s="120"/>
      <c r="C23" s="120"/>
      <c r="D23" s="120"/>
      <c r="E23" s="120"/>
      <c r="F23" s="120"/>
      <c r="G23" s="120"/>
      <c r="H23" s="120"/>
      <c r="I23" s="120"/>
    </row>
    <row r="24" spans="1:9" s="2" customFormat="1" ht="12.75" x14ac:dyDescent="0.2">
      <c r="A24" s="121"/>
      <c r="B24" s="121"/>
      <c r="C24" s="121"/>
      <c r="D24" s="121"/>
      <c r="E24" s="121"/>
      <c r="F24" s="121"/>
      <c r="G24" s="121"/>
      <c r="H24" s="18"/>
    </row>
    <row r="25" spans="1:9" s="2" customFormat="1" ht="12.75" x14ac:dyDescent="0.2">
      <c r="A25" s="18"/>
      <c r="B25" s="24" t="s">
        <v>20</v>
      </c>
      <c r="C25" s="24" t="s">
        <v>33</v>
      </c>
      <c r="D25" s="18"/>
      <c r="E25" s="122" t="s">
        <v>24</v>
      </c>
      <c r="F25" s="122"/>
      <c r="G25" s="123" t="s">
        <v>684</v>
      </c>
      <c r="H25" s="123"/>
    </row>
    <row r="26" spans="1:9" s="2" customFormat="1" ht="12.75" x14ac:dyDescent="0.2">
      <c r="A26" s="18"/>
      <c r="B26" s="24" t="s">
        <v>21</v>
      </c>
      <c r="C26" s="24" t="s">
        <v>34</v>
      </c>
      <c r="D26" s="18"/>
      <c r="E26" s="122" t="s">
        <v>21</v>
      </c>
      <c r="F26" s="122"/>
      <c r="G26" s="123" t="s">
        <v>366</v>
      </c>
      <c r="H26" s="123"/>
    </row>
    <row r="27" spans="1:9" s="2" customFormat="1" ht="12.75" x14ac:dyDescent="0.2">
      <c r="A27" s="18"/>
      <c r="B27" s="24" t="s">
        <v>22</v>
      </c>
      <c r="C27" s="35">
        <v>44362</v>
      </c>
      <c r="D27" s="18"/>
      <c r="E27" s="122" t="s">
        <v>22</v>
      </c>
      <c r="F27" s="122"/>
      <c r="G27" s="129">
        <v>44362</v>
      </c>
      <c r="H27" s="123"/>
    </row>
    <row r="28" spans="1:9" s="2" customFormat="1" ht="12.75" x14ac:dyDescent="0.2">
      <c r="A28" s="18"/>
      <c r="B28" s="24" t="s">
        <v>23</v>
      </c>
      <c r="C28" s="24"/>
      <c r="D28" s="18"/>
      <c r="E28" s="122" t="s">
        <v>25</v>
      </c>
      <c r="F28" s="122"/>
      <c r="G28" s="123"/>
      <c r="H28" s="123"/>
    </row>
    <row r="29" spans="1:9" s="2" customFormat="1" ht="12.75" x14ac:dyDescent="0.2">
      <c r="A29" s="18"/>
      <c r="B29" s="21"/>
      <c r="C29" s="21"/>
      <c r="D29" s="18"/>
      <c r="E29" s="22"/>
      <c r="F29" s="22"/>
      <c r="G29" s="22"/>
      <c r="H29" s="22"/>
    </row>
    <row r="30" spans="1:9" s="2" customFormat="1" ht="12.75" x14ac:dyDescent="0.2">
      <c r="A30" s="18"/>
      <c r="B30" s="21"/>
      <c r="C30" s="21"/>
      <c r="D30" s="18"/>
      <c r="E30" s="22"/>
      <c r="F30" s="22"/>
      <c r="G30" s="22"/>
      <c r="H30" s="22"/>
    </row>
    <row r="31" spans="1:9" s="2" customFormat="1" ht="12.75" x14ac:dyDescent="0.2">
      <c r="A31" s="18"/>
      <c r="B31" s="21"/>
      <c r="C31" s="21"/>
      <c r="D31" s="18"/>
      <c r="E31" s="122" t="s">
        <v>26</v>
      </c>
      <c r="F31" s="122"/>
      <c r="G31" s="123" t="s">
        <v>367</v>
      </c>
      <c r="H31" s="123"/>
    </row>
    <row r="32" spans="1:9" s="2" customFormat="1" ht="12.75" x14ac:dyDescent="0.2">
      <c r="A32" s="18"/>
      <c r="B32" s="21"/>
      <c r="C32" s="21"/>
      <c r="D32" s="18"/>
      <c r="E32" s="122" t="s">
        <v>21</v>
      </c>
      <c r="F32" s="122"/>
      <c r="G32" s="123" t="s">
        <v>36</v>
      </c>
      <c r="H32" s="123"/>
    </row>
    <row r="33" spans="1:10" s="2" customFormat="1" ht="12.75" x14ac:dyDescent="0.2">
      <c r="A33" s="18"/>
      <c r="B33" s="21"/>
      <c r="C33" s="21"/>
      <c r="D33" s="18"/>
      <c r="E33" s="122" t="s">
        <v>27</v>
      </c>
      <c r="F33" s="122"/>
      <c r="G33" s="129">
        <v>44362</v>
      </c>
      <c r="H33" s="123"/>
    </row>
    <row r="34" spans="1:10" s="2" customFormat="1" ht="12.75" x14ac:dyDescent="0.2">
      <c r="A34" s="23"/>
      <c r="B34" s="23"/>
      <c r="C34" s="23"/>
      <c r="D34" s="23"/>
      <c r="E34" s="131" t="s">
        <v>25</v>
      </c>
      <c r="F34" s="131"/>
      <c r="G34" s="132"/>
      <c r="H34" s="132"/>
    </row>
    <row r="35" spans="1:10" s="2" customFormat="1" ht="12.75" x14ac:dyDescent="0.2">
      <c r="A35" s="130"/>
      <c r="B35" s="130"/>
      <c r="C35" s="130"/>
      <c r="D35" s="130"/>
      <c r="E35" s="130"/>
      <c r="F35" s="130"/>
      <c r="G35" s="130"/>
      <c r="H35" s="19"/>
    </row>
    <row r="36" spans="1:10" s="2" customFormat="1" ht="12.75" x14ac:dyDescent="0.2">
      <c r="A36" s="8" t="s">
        <v>0</v>
      </c>
      <c r="B36" s="8"/>
      <c r="C36" s="4"/>
      <c r="D36" s="4"/>
      <c r="E36" s="4"/>
      <c r="H36" s="19"/>
    </row>
    <row r="37" spans="1:10" s="2" customFormat="1" ht="12.75" x14ac:dyDescent="0.2">
      <c r="A37" s="121" t="s">
        <v>5</v>
      </c>
      <c r="B37" s="121"/>
      <c r="C37" s="121"/>
      <c r="D37" s="121"/>
      <c r="E37" s="121"/>
      <c r="F37" s="121"/>
      <c r="G37" s="121"/>
      <c r="H37" s="19"/>
    </row>
    <row r="38" spans="1:10" s="2" customFormat="1" x14ac:dyDescent="0.25">
      <c r="A38" s="121" t="s">
        <v>4</v>
      </c>
      <c r="B38" s="121"/>
      <c r="C38" s="121"/>
      <c r="D38" s="121"/>
      <c r="E38" s="121"/>
      <c r="F38" s="121"/>
      <c r="G38" s="121"/>
      <c r="H38" s="19"/>
      <c r="I38" s="3"/>
      <c r="J38"/>
    </row>
    <row r="39" spans="1:10" s="121" customFormat="1" ht="15" customHeight="1" x14ac:dyDescent="0.2">
      <c r="A39" s="121" t="s">
        <v>19</v>
      </c>
    </row>
    <row r="40" spans="1:10" s="121" customFormat="1" ht="15" customHeight="1" x14ac:dyDescent="0.2">
      <c r="A40" s="121" t="s">
        <v>18</v>
      </c>
    </row>
    <row r="41" spans="1:10" s="2" customFormat="1" x14ac:dyDescent="0.25">
      <c r="A41" s="121" t="s">
        <v>6</v>
      </c>
      <c r="B41" s="121"/>
      <c r="C41" s="121"/>
      <c r="D41" s="121"/>
      <c r="E41" s="121"/>
      <c r="F41" s="121"/>
      <c r="G41" s="121"/>
      <c r="H41" s="19"/>
      <c r="J41"/>
    </row>
    <row r="42" spans="1:10" s="2" customFormat="1" ht="12.75" x14ac:dyDescent="0.2">
      <c r="A42" s="130"/>
      <c r="B42" s="130"/>
      <c r="C42" s="130"/>
      <c r="D42" s="130"/>
      <c r="E42" s="130"/>
      <c r="F42" s="130"/>
      <c r="G42" s="130"/>
      <c r="H42" s="19"/>
    </row>
    <row r="43" spans="1:10" s="2" customFormat="1" ht="12.75" x14ac:dyDescent="0.2">
      <c r="A43" s="130"/>
      <c r="B43" s="130"/>
      <c r="C43" s="130"/>
      <c r="D43" s="130"/>
      <c r="E43" s="130"/>
      <c r="F43" s="130"/>
      <c r="G43" s="130"/>
      <c r="H43" s="19"/>
    </row>
    <row r="44" spans="1:10" s="2" customFormat="1" ht="12.75" x14ac:dyDescent="0.2">
      <c r="A44" s="5"/>
      <c r="B44" s="5"/>
    </row>
    <row r="45" spans="1:10" s="2" customFormat="1" ht="12.75" x14ac:dyDescent="0.2">
      <c r="A45" s="5"/>
      <c r="B45" s="5"/>
    </row>
    <row r="46" spans="1:10" s="2" customFormat="1" ht="12.75" x14ac:dyDescent="0.2">
      <c r="A46" s="5"/>
      <c r="B46" s="5"/>
    </row>
    <row r="47" spans="1:10" s="2" customFormat="1" ht="12.75" x14ac:dyDescent="0.2">
      <c r="A47" s="5"/>
      <c r="B47" s="5"/>
    </row>
    <row r="48" spans="1:10" s="2" customFormat="1" ht="12.75" x14ac:dyDescent="0.2">
      <c r="A48" s="5"/>
      <c r="B48" s="5"/>
    </row>
    <row r="49" spans="1:2" s="2" customFormat="1" ht="12.75" x14ac:dyDescent="0.2">
      <c r="A49" s="5"/>
      <c r="B49" s="5"/>
    </row>
    <row r="50" spans="1:2" s="2" customFormat="1" ht="12.75" x14ac:dyDescent="0.2">
      <c r="A50" s="5"/>
      <c r="B50" s="5"/>
    </row>
    <row r="51" spans="1:2" s="2" customFormat="1" ht="12.75" x14ac:dyDescent="0.2">
      <c r="A51" s="5"/>
      <c r="B51" s="5"/>
    </row>
    <row r="52" spans="1:2" s="2" customFormat="1" ht="12.75" x14ac:dyDescent="0.2">
      <c r="A52" s="5"/>
      <c r="B52" s="5"/>
    </row>
    <row r="53" spans="1:2" s="2" customFormat="1" ht="12.75" x14ac:dyDescent="0.2">
      <c r="A53" s="5"/>
      <c r="B53" s="5"/>
    </row>
    <row r="54" spans="1:2" s="2" customFormat="1" ht="12.75" x14ac:dyDescent="0.2">
      <c r="A54" s="5"/>
      <c r="B54" s="5"/>
    </row>
    <row r="55" spans="1:2" s="2" customFormat="1" ht="12.75" x14ac:dyDescent="0.2">
      <c r="A55" s="5"/>
      <c r="B55" s="5"/>
    </row>
    <row r="56" spans="1:2" s="2" customFormat="1" ht="12.75" x14ac:dyDescent="0.2">
      <c r="A56" s="5"/>
      <c r="B56" s="5"/>
    </row>
    <row r="57" spans="1:2" s="2" customFormat="1" ht="12.75" x14ac:dyDescent="0.2">
      <c r="A57" s="5"/>
      <c r="B57" s="5"/>
    </row>
    <row r="58" spans="1:2" s="2" customFormat="1" ht="12.75" x14ac:dyDescent="0.2">
      <c r="A58" s="5"/>
      <c r="B58" s="5"/>
    </row>
    <row r="59" spans="1:2" s="2" customFormat="1" ht="12.75" x14ac:dyDescent="0.2">
      <c r="A59" s="5"/>
      <c r="B59" s="5"/>
    </row>
    <row r="60" spans="1:2" s="2" customFormat="1" ht="12.75" x14ac:dyDescent="0.2">
      <c r="A60" s="5"/>
      <c r="B60" s="5"/>
    </row>
    <row r="61" spans="1:2" s="2" customFormat="1" ht="12.75" x14ac:dyDescent="0.2">
      <c r="A61" s="5"/>
      <c r="B61" s="5"/>
    </row>
    <row r="62" spans="1:2" s="2" customFormat="1" ht="12.75" x14ac:dyDescent="0.2">
      <c r="A62" s="5"/>
      <c r="B62" s="5"/>
    </row>
    <row r="63" spans="1:2" s="2" customFormat="1" ht="12.75" x14ac:dyDescent="0.2">
      <c r="A63" s="5"/>
      <c r="B63" s="5"/>
    </row>
    <row r="64" spans="1:2" s="2" customFormat="1" ht="12.75" x14ac:dyDescent="0.2">
      <c r="A64" s="5"/>
      <c r="B64" s="5"/>
    </row>
    <row r="65" spans="1:2" s="2" customFormat="1" ht="12.75" x14ac:dyDescent="0.2">
      <c r="A65" s="5"/>
      <c r="B65" s="5"/>
    </row>
    <row r="66" spans="1:2" s="2" customFormat="1" ht="12.75" x14ac:dyDescent="0.2">
      <c r="A66" s="5"/>
      <c r="B66" s="5"/>
    </row>
    <row r="67" spans="1:2" s="2" customFormat="1" ht="12.75" x14ac:dyDescent="0.2">
      <c r="A67" s="5"/>
      <c r="B67" s="5"/>
    </row>
    <row r="68" spans="1:2" s="2" customFormat="1" ht="12.75" x14ac:dyDescent="0.2">
      <c r="A68" s="5"/>
      <c r="B68" s="5"/>
    </row>
    <row r="69" spans="1:2" s="2" customFormat="1" ht="12.75" x14ac:dyDescent="0.2">
      <c r="A69" s="5"/>
      <c r="B69" s="5"/>
    </row>
    <row r="70" spans="1:2" s="2" customFormat="1" ht="12.75" x14ac:dyDescent="0.2">
      <c r="A70" s="5"/>
      <c r="B70" s="5"/>
    </row>
    <row r="71" spans="1:2" s="2" customFormat="1" ht="12.75" x14ac:dyDescent="0.2">
      <c r="A71" s="5"/>
      <c r="B71" s="5"/>
    </row>
    <row r="72" spans="1:2" s="2" customFormat="1" ht="12.75" x14ac:dyDescent="0.2">
      <c r="A72" s="5"/>
      <c r="B72" s="5"/>
    </row>
    <row r="73" spans="1:2" s="2" customFormat="1" ht="12.75" x14ac:dyDescent="0.2">
      <c r="A73" s="5"/>
      <c r="B73" s="5"/>
    </row>
    <row r="74" spans="1:2" s="2" customFormat="1" ht="12.75" x14ac:dyDescent="0.2">
      <c r="A74" s="5"/>
      <c r="B74" s="5"/>
    </row>
    <row r="75" spans="1:2" s="2" customFormat="1" ht="12.75" x14ac:dyDescent="0.2">
      <c r="A75" s="5"/>
      <c r="B75" s="5"/>
    </row>
    <row r="76" spans="1:2" s="2" customFormat="1" ht="12.75" x14ac:dyDescent="0.2">
      <c r="A76" s="5"/>
      <c r="B76" s="5"/>
    </row>
    <row r="77" spans="1:2" s="2" customFormat="1" ht="12.75" x14ac:dyDescent="0.2">
      <c r="A77" s="5"/>
      <c r="B77" s="5"/>
    </row>
    <row r="78" spans="1:2" s="2" customFormat="1" ht="12.75" x14ac:dyDescent="0.2">
      <c r="A78" s="5"/>
      <c r="B78" s="5"/>
    </row>
    <row r="79" spans="1:2" s="2" customFormat="1" ht="12.75" x14ac:dyDescent="0.2">
      <c r="A79" s="5"/>
      <c r="B79" s="5"/>
    </row>
    <row r="80" spans="1:2" s="2" customFormat="1" ht="12.75" x14ac:dyDescent="0.2">
      <c r="A80" s="5"/>
      <c r="B80" s="5"/>
    </row>
    <row r="81" spans="1:2" s="2" customFormat="1" ht="12.75" x14ac:dyDescent="0.2">
      <c r="A81" s="5"/>
      <c r="B81" s="5"/>
    </row>
    <row r="82" spans="1:2" s="2" customFormat="1" ht="12.75" x14ac:dyDescent="0.2">
      <c r="A82" s="5"/>
      <c r="B82" s="5"/>
    </row>
    <row r="83" spans="1:2" s="2" customFormat="1" ht="12.75" x14ac:dyDescent="0.2">
      <c r="A83" s="5"/>
      <c r="B83" s="5"/>
    </row>
    <row r="84" spans="1:2" s="2" customFormat="1" ht="12.75" x14ac:dyDescent="0.2">
      <c r="A84" s="5"/>
      <c r="B84" s="5"/>
    </row>
    <row r="85" spans="1:2" s="2" customFormat="1" ht="12.75" x14ac:dyDescent="0.2">
      <c r="A85" s="5"/>
      <c r="B85" s="5"/>
    </row>
    <row r="86" spans="1:2" s="2" customFormat="1" ht="12.75" x14ac:dyDescent="0.2">
      <c r="A86" s="5"/>
      <c r="B86" s="5"/>
    </row>
    <row r="87" spans="1:2" s="2" customFormat="1" ht="12.75" x14ac:dyDescent="0.2">
      <c r="A87" s="5"/>
      <c r="B87" s="5"/>
    </row>
    <row r="88" spans="1:2" s="2" customFormat="1" ht="12.75" x14ac:dyDescent="0.2">
      <c r="A88" s="5"/>
      <c r="B88" s="5"/>
    </row>
    <row r="89" spans="1:2" s="2" customFormat="1" ht="12.75" x14ac:dyDescent="0.2">
      <c r="A89" s="5"/>
      <c r="B89" s="5"/>
    </row>
    <row r="90" spans="1:2" s="2" customFormat="1" ht="12.75" x14ac:dyDescent="0.2">
      <c r="A90" s="5"/>
      <c r="B90" s="5"/>
    </row>
    <row r="91" spans="1:2" s="2" customFormat="1" ht="12.75" x14ac:dyDescent="0.2">
      <c r="A91" s="5"/>
      <c r="B91" s="5"/>
    </row>
    <row r="92" spans="1:2" s="2" customFormat="1" ht="12.75" x14ac:dyDescent="0.2">
      <c r="A92" s="5"/>
      <c r="B92" s="5"/>
    </row>
    <row r="93" spans="1:2" s="2" customFormat="1" ht="12.75" x14ac:dyDescent="0.2">
      <c r="A93" s="5"/>
      <c r="B93" s="5"/>
    </row>
    <row r="94" spans="1:2" s="2" customFormat="1" ht="12.75" x14ac:dyDescent="0.2">
      <c r="A94" s="5"/>
      <c r="B94" s="5"/>
    </row>
    <row r="95" spans="1:2" s="2" customFormat="1" ht="12.75" x14ac:dyDescent="0.2">
      <c r="A95" s="5"/>
      <c r="B95" s="5"/>
    </row>
    <row r="96" spans="1:2" s="2" customFormat="1" ht="12.75" x14ac:dyDescent="0.2">
      <c r="A96" s="5"/>
      <c r="B96" s="5"/>
    </row>
    <row r="97" spans="1:2" s="2" customFormat="1" ht="12.75" x14ac:dyDescent="0.2">
      <c r="A97" s="5"/>
      <c r="B97" s="5"/>
    </row>
    <row r="98" spans="1:2" s="2" customFormat="1" ht="12.75" x14ac:dyDescent="0.2">
      <c r="A98" s="5"/>
      <c r="B98" s="5"/>
    </row>
    <row r="99" spans="1:2" s="2" customFormat="1" ht="12.75" x14ac:dyDescent="0.2">
      <c r="A99" s="5"/>
      <c r="B99" s="5"/>
    </row>
    <row r="100" spans="1:2" s="2" customFormat="1" ht="12.75" x14ac:dyDescent="0.2">
      <c r="A100" s="5"/>
      <c r="B100" s="5"/>
    </row>
    <row r="101" spans="1:2" s="2" customFormat="1" ht="12.75" x14ac:dyDescent="0.2">
      <c r="A101" s="5"/>
      <c r="B101" s="5"/>
    </row>
    <row r="102" spans="1:2" s="2" customFormat="1" ht="12.75" x14ac:dyDescent="0.2">
      <c r="A102" s="5"/>
      <c r="B102" s="5"/>
    </row>
    <row r="103" spans="1:2" s="2" customFormat="1" ht="12.75" x14ac:dyDescent="0.2">
      <c r="A103" s="5"/>
      <c r="B103" s="5"/>
    </row>
    <row r="104" spans="1:2" s="2" customFormat="1" ht="12.75" x14ac:dyDescent="0.2">
      <c r="A104" s="5"/>
      <c r="B104" s="5"/>
    </row>
    <row r="105" spans="1:2" s="2" customFormat="1" ht="12.75" x14ac:dyDescent="0.2">
      <c r="A105" s="5"/>
      <c r="B105" s="5"/>
    </row>
    <row r="106" spans="1:2" s="2" customFormat="1" ht="12.75" x14ac:dyDescent="0.2">
      <c r="A106" s="5"/>
      <c r="B106" s="5"/>
    </row>
    <row r="107" spans="1:2" s="2" customFormat="1" ht="12.75" x14ac:dyDescent="0.2">
      <c r="A107" s="5"/>
      <c r="B107" s="5"/>
    </row>
    <row r="108" spans="1:2" s="2" customFormat="1" ht="12.75" x14ac:dyDescent="0.2">
      <c r="A108" s="5"/>
      <c r="B108" s="5"/>
    </row>
    <row r="109" spans="1:2" s="2" customFormat="1" ht="12.75" x14ac:dyDescent="0.2">
      <c r="A109" s="5"/>
      <c r="B109" s="5"/>
    </row>
    <row r="110" spans="1:2" s="2" customFormat="1" ht="12.75" x14ac:dyDescent="0.2">
      <c r="A110" s="5"/>
      <c r="B110" s="5"/>
    </row>
    <row r="111" spans="1:2" s="2" customFormat="1" ht="12.75" x14ac:dyDescent="0.2">
      <c r="A111" s="5"/>
      <c r="B111" s="5"/>
    </row>
    <row r="112" spans="1:2" s="2" customFormat="1" ht="12.75" x14ac:dyDescent="0.2">
      <c r="A112" s="5"/>
      <c r="B112" s="5"/>
    </row>
    <row r="113" spans="1:2" s="2" customFormat="1" ht="12.75" x14ac:dyDescent="0.2">
      <c r="A113" s="5"/>
      <c r="B113" s="5"/>
    </row>
    <row r="114" spans="1:2" s="2" customFormat="1" ht="12.75" x14ac:dyDescent="0.2">
      <c r="A114" s="5"/>
      <c r="B114" s="5"/>
    </row>
    <row r="115" spans="1:2" s="2" customFormat="1" ht="12.75" x14ac:dyDescent="0.2">
      <c r="A115" s="5"/>
      <c r="B115" s="5"/>
    </row>
    <row r="116" spans="1:2" s="2" customFormat="1" ht="12.75" x14ac:dyDescent="0.2">
      <c r="A116" s="5"/>
      <c r="B116" s="5"/>
    </row>
    <row r="117" spans="1:2" s="2" customFormat="1" ht="12.75" x14ac:dyDescent="0.2">
      <c r="A117" s="5"/>
      <c r="B117" s="5"/>
    </row>
    <row r="118" spans="1:2" s="2" customFormat="1" ht="12.75" x14ac:dyDescent="0.2">
      <c r="A118" s="5"/>
      <c r="B118" s="5"/>
    </row>
    <row r="119" spans="1:2" s="2" customFormat="1" ht="12.75" x14ac:dyDescent="0.2">
      <c r="A119" s="5"/>
      <c r="B119" s="5"/>
    </row>
    <row r="120" spans="1:2" s="2" customFormat="1" ht="12.75" x14ac:dyDescent="0.2">
      <c r="A120" s="5"/>
      <c r="B120" s="5"/>
    </row>
    <row r="121" spans="1:2" s="2" customFormat="1" ht="12.75" x14ac:dyDescent="0.2">
      <c r="A121" s="5"/>
      <c r="B121" s="5"/>
    </row>
    <row r="122" spans="1:2" s="2" customFormat="1" ht="12.75" x14ac:dyDescent="0.2">
      <c r="A122" s="5"/>
      <c r="B122" s="5"/>
    </row>
    <row r="123" spans="1:2" s="2" customFormat="1" ht="12.75" x14ac:dyDescent="0.2">
      <c r="A123" s="5"/>
      <c r="B123" s="5"/>
    </row>
    <row r="124" spans="1:2" s="2" customFormat="1" ht="12.75" x14ac:dyDescent="0.2">
      <c r="A124" s="5"/>
      <c r="B124" s="5"/>
    </row>
    <row r="125" spans="1:2" s="2" customFormat="1" ht="12.75" x14ac:dyDescent="0.2">
      <c r="A125" s="5"/>
      <c r="B125" s="5"/>
    </row>
    <row r="126" spans="1:2" s="2" customFormat="1" ht="12.75" x14ac:dyDescent="0.2">
      <c r="A126" s="5"/>
      <c r="B126" s="5"/>
    </row>
    <row r="127" spans="1:2" s="2" customFormat="1" ht="12.75" x14ac:dyDescent="0.2">
      <c r="A127" s="5"/>
      <c r="B127" s="5"/>
    </row>
    <row r="128" spans="1:2" s="2" customFormat="1" ht="12.75" x14ac:dyDescent="0.2">
      <c r="A128" s="5"/>
      <c r="B128" s="5"/>
    </row>
    <row r="129" spans="1:2" s="2" customFormat="1" ht="12.75" x14ac:dyDescent="0.2">
      <c r="A129" s="5"/>
      <c r="B129" s="5"/>
    </row>
    <row r="130" spans="1:2" s="2" customFormat="1" ht="12.75" x14ac:dyDescent="0.2">
      <c r="A130" s="5"/>
      <c r="B130" s="5"/>
    </row>
    <row r="131" spans="1:2" s="2" customFormat="1" ht="12.75" x14ac:dyDescent="0.2">
      <c r="A131" s="5"/>
      <c r="B131" s="5"/>
    </row>
    <row r="132" spans="1:2" s="2" customFormat="1" ht="12.75" x14ac:dyDescent="0.2">
      <c r="A132" s="5"/>
      <c r="B132" s="5"/>
    </row>
    <row r="133" spans="1:2" s="2" customFormat="1" ht="12.75" x14ac:dyDescent="0.2">
      <c r="A133" s="5"/>
      <c r="B133" s="5"/>
    </row>
    <row r="134" spans="1:2" s="2" customFormat="1" ht="12.75" x14ac:dyDescent="0.2">
      <c r="A134" s="5"/>
      <c r="B134" s="5"/>
    </row>
    <row r="135" spans="1:2" s="2" customFormat="1" ht="12.75" x14ac:dyDescent="0.2">
      <c r="A135" s="5"/>
      <c r="B135" s="5"/>
    </row>
    <row r="136" spans="1:2" s="2" customFormat="1" ht="12.75" x14ac:dyDescent="0.2">
      <c r="A136" s="5"/>
      <c r="B136" s="5"/>
    </row>
    <row r="137" spans="1:2" s="2" customFormat="1" ht="12.75" x14ac:dyDescent="0.2">
      <c r="A137" s="5"/>
      <c r="B137" s="5"/>
    </row>
    <row r="138" spans="1:2" s="2" customFormat="1" ht="12.75" x14ac:dyDescent="0.2">
      <c r="A138" s="5"/>
      <c r="B138" s="5"/>
    </row>
    <row r="139" spans="1:2" s="2" customFormat="1" ht="12.75" x14ac:dyDescent="0.2">
      <c r="A139" s="5"/>
      <c r="B139" s="5"/>
    </row>
    <row r="140" spans="1:2" s="2" customFormat="1" ht="12.75" x14ac:dyDescent="0.2">
      <c r="A140" s="5"/>
      <c r="B140" s="5"/>
    </row>
    <row r="141" spans="1:2" s="2" customFormat="1" ht="12.75" x14ac:dyDescent="0.2">
      <c r="A141" s="5"/>
      <c r="B141" s="5"/>
    </row>
    <row r="142" spans="1:2" s="2" customFormat="1" ht="12.75" x14ac:dyDescent="0.2">
      <c r="A142" s="5"/>
      <c r="B142" s="5"/>
    </row>
    <row r="143" spans="1:2" s="2" customFormat="1" ht="12.75" x14ac:dyDescent="0.2">
      <c r="A143" s="5"/>
      <c r="B143" s="5"/>
    </row>
    <row r="144" spans="1:2" s="2" customFormat="1" ht="12.75" x14ac:dyDescent="0.2">
      <c r="A144" s="5"/>
      <c r="B144" s="5"/>
    </row>
    <row r="145" spans="1:2" s="2" customFormat="1" ht="12.75" x14ac:dyDescent="0.2">
      <c r="A145" s="5"/>
      <c r="B145" s="5"/>
    </row>
    <row r="146" spans="1:2" s="2" customFormat="1" ht="12.75" x14ac:dyDescent="0.2">
      <c r="A146" s="5"/>
      <c r="B146" s="5"/>
    </row>
    <row r="147" spans="1:2" s="2" customFormat="1" ht="12.75" x14ac:dyDescent="0.2">
      <c r="A147" s="5"/>
      <c r="B147" s="5"/>
    </row>
    <row r="148" spans="1:2" s="2" customFormat="1" ht="12.75" x14ac:dyDescent="0.2">
      <c r="A148" s="5"/>
      <c r="B148" s="5"/>
    </row>
    <row r="149" spans="1:2" s="2" customFormat="1" ht="12.75" x14ac:dyDescent="0.2">
      <c r="A149" s="5"/>
      <c r="B149" s="5"/>
    </row>
    <row r="150" spans="1:2" s="2" customFormat="1" ht="12.75" x14ac:dyDescent="0.2">
      <c r="A150" s="5"/>
      <c r="B150" s="5"/>
    </row>
    <row r="151" spans="1:2" s="2" customFormat="1" ht="12.75" x14ac:dyDescent="0.2">
      <c r="A151" s="5"/>
      <c r="B151" s="5"/>
    </row>
    <row r="152" spans="1:2" s="2" customFormat="1" ht="12.75" x14ac:dyDescent="0.2">
      <c r="A152" s="5"/>
      <c r="B152" s="5"/>
    </row>
    <row r="153" spans="1:2" s="2" customFormat="1" ht="12.75" x14ac:dyDescent="0.2">
      <c r="A153" s="5"/>
      <c r="B153" s="5"/>
    </row>
    <row r="154" spans="1:2" s="2" customFormat="1" ht="12.75" x14ac:dyDescent="0.2">
      <c r="A154" s="5"/>
      <c r="B154" s="5"/>
    </row>
    <row r="155" spans="1:2" s="2" customFormat="1" ht="12.75" x14ac:dyDescent="0.2">
      <c r="A155" s="5"/>
      <c r="B155" s="5"/>
    </row>
    <row r="156" spans="1:2" s="2" customFormat="1" ht="12.75" x14ac:dyDescent="0.2">
      <c r="A156" s="5"/>
      <c r="B156" s="5"/>
    </row>
    <row r="157" spans="1:2" s="2" customFormat="1" ht="12.75" x14ac:dyDescent="0.2">
      <c r="A157" s="5"/>
      <c r="B157" s="5"/>
    </row>
    <row r="158" spans="1:2" s="2" customFormat="1" ht="12.75" x14ac:dyDescent="0.2">
      <c r="A158" s="5"/>
      <c r="B158" s="5"/>
    </row>
    <row r="159" spans="1:2" s="2" customFormat="1" ht="12.75" x14ac:dyDescent="0.2">
      <c r="A159" s="5"/>
      <c r="B159" s="5"/>
    </row>
    <row r="160" spans="1:2" s="2" customFormat="1" ht="12.75" x14ac:dyDescent="0.2">
      <c r="A160" s="5"/>
      <c r="B160" s="5"/>
    </row>
    <row r="161" spans="1:2" s="2" customFormat="1" ht="12.75" x14ac:dyDescent="0.2">
      <c r="A161" s="5"/>
      <c r="B161" s="5"/>
    </row>
    <row r="162" spans="1:2" s="2" customFormat="1" ht="12.75" x14ac:dyDescent="0.2">
      <c r="A162" s="5"/>
      <c r="B162" s="5"/>
    </row>
    <row r="163" spans="1:2" s="2" customFormat="1" ht="12.75" x14ac:dyDescent="0.2">
      <c r="A163" s="5"/>
      <c r="B163" s="5"/>
    </row>
    <row r="164" spans="1:2" s="2" customFormat="1" ht="12.75" x14ac:dyDescent="0.2">
      <c r="A164" s="5"/>
      <c r="B164" s="5"/>
    </row>
    <row r="165" spans="1:2" s="2" customFormat="1" ht="12.75" x14ac:dyDescent="0.2">
      <c r="A165" s="5"/>
      <c r="B165" s="5"/>
    </row>
    <row r="166" spans="1:2" s="2" customFormat="1" ht="12.75" x14ac:dyDescent="0.2">
      <c r="A166" s="5"/>
      <c r="B166" s="5"/>
    </row>
    <row r="167" spans="1:2" s="2" customFormat="1" ht="12.75" x14ac:dyDescent="0.2">
      <c r="A167" s="5"/>
      <c r="B167" s="5"/>
    </row>
    <row r="168" spans="1:2" s="2" customFormat="1" ht="12.75" x14ac:dyDescent="0.2">
      <c r="A168" s="5"/>
      <c r="B168" s="5"/>
    </row>
    <row r="169" spans="1:2" s="2" customFormat="1" ht="12.75" x14ac:dyDescent="0.2">
      <c r="A169" s="5"/>
      <c r="B169" s="5"/>
    </row>
    <row r="170" spans="1:2" s="2" customFormat="1" ht="12.75" x14ac:dyDescent="0.2">
      <c r="A170" s="5"/>
      <c r="B170" s="5"/>
    </row>
    <row r="171" spans="1:2" s="2" customFormat="1" ht="12.75" x14ac:dyDescent="0.2">
      <c r="A171" s="5"/>
      <c r="B171" s="5"/>
    </row>
    <row r="172" spans="1:2" s="2" customFormat="1" ht="12.75" x14ac:dyDescent="0.2">
      <c r="A172" s="5"/>
      <c r="B172" s="5"/>
    </row>
    <row r="173" spans="1:2" s="2" customFormat="1" ht="12.75" x14ac:dyDescent="0.2">
      <c r="A173" s="5"/>
      <c r="B173" s="5"/>
    </row>
    <row r="174" spans="1:2" s="2" customFormat="1" ht="12.75" x14ac:dyDescent="0.2">
      <c r="A174" s="5"/>
      <c r="B174" s="5"/>
    </row>
    <row r="175" spans="1:2" s="2" customFormat="1" ht="12.75" x14ac:dyDescent="0.2">
      <c r="A175" s="5"/>
      <c r="B175" s="5"/>
    </row>
    <row r="176" spans="1:2" s="2" customFormat="1" ht="12.75" x14ac:dyDescent="0.2">
      <c r="A176" s="5"/>
      <c r="B176" s="5"/>
    </row>
    <row r="177" spans="1:2" s="2" customFormat="1" ht="12.75" x14ac:dyDescent="0.2">
      <c r="A177" s="5"/>
      <c r="B177" s="5"/>
    </row>
    <row r="178" spans="1:2" s="2" customFormat="1" ht="12.75" x14ac:dyDescent="0.2">
      <c r="A178" s="5"/>
      <c r="B178" s="5"/>
    </row>
    <row r="179" spans="1:2" s="2" customFormat="1" ht="12.75" x14ac:dyDescent="0.2">
      <c r="A179" s="5"/>
      <c r="B179" s="5"/>
    </row>
    <row r="180" spans="1:2" s="2" customFormat="1" ht="12.75" x14ac:dyDescent="0.2">
      <c r="A180" s="5"/>
      <c r="B180" s="5"/>
    </row>
    <row r="181" spans="1:2" s="2" customFormat="1" ht="12.75" x14ac:dyDescent="0.2">
      <c r="A181" s="5"/>
      <c r="B181" s="5"/>
    </row>
    <row r="182" spans="1:2" s="2" customFormat="1" ht="12.75" x14ac:dyDescent="0.2">
      <c r="A182" s="5"/>
      <c r="B182" s="5"/>
    </row>
    <row r="183" spans="1:2" s="2" customFormat="1" ht="12.75" x14ac:dyDescent="0.2">
      <c r="A183" s="5"/>
      <c r="B183" s="5"/>
    </row>
    <row r="184" spans="1:2" s="2" customFormat="1" ht="12.75" x14ac:dyDescent="0.2">
      <c r="A184" s="5"/>
      <c r="B184" s="5"/>
    </row>
    <row r="185" spans="1:2" s="2" customFormat="1" ht="12.75" x14ac:dyDescent="0.2">
      <c r="A185" s="5"/>
      <c r="B185" s="5"/>
    </row>
    <row r="186" spans="1:2" s="2" customFormat="1" ht="12.75" x14ac:dyDescent="0.2">
      <c r="A186" s="5"/>
      <c r="B186" s="5"/>
    </row>
    <row r="187" spans="1:2" s="2" customFormat="1" ht="12.75" x14ac:dyDescent="0.2">
      <c r="A187" s="5"/>
      <c r="B187" s="5"/>
    </row>
    <row r="188" spans="1:2" s="2" customFormat="1" ht="12.75" x14ac:dyDescent="0.2">
      <c r="A188" s="5"/>
      <c r="B188" s="5"/>
    </row>
    <row r="189" spans="1:2" s="2" customFormat="1" ht="12.75" x14ac:dyDescent="0.2">
      <c r="A189" s="5"/>
      <c r="B189" s="5"/>
    </row>
    <row r="190" spans="1:2" s="2" customFormat="1" ht="12.75" x14ac:dyDescent="0.2">
      <c r="A190" s="5"/>
      <c r="B190" s="5"/>
    </row>
    <row r="191" spans="1:2" s="2" customFormat="1" ht="12.75" x14ac:dyDescent="0.2">
      <c r="A191" s="5"/>
      <c r="B191" s="5"/>
    </row>
    <row r="192" spans="1:2" s="2" customFormat="1" ht="12.75" x14ac:dyDescent="0.2">
      <c r="A192" s="5"/>
      <c r="B192" s="5"/>
    </row>
    <row r="193" spans="1:2" s="2" customFormat="1" ht="12.75" x14ac:dyDescent="0.2">
      <c r="A193" s="5"/>
      <c r="B193" s="5"/>
    </row>
    <row r="194" spans="1:2" s="2" customFormat="1" ht="12.75" x14ac:dyDescent="0.2">
      <c r="A194" s="5"/>
      <c r="B194" s="5"/>
    </row>
    <row r="195" spans="1:2" s="2" customFormat="1" ht="12.75" x14ac:dyDescent="0.2">
      <c r="A195" s="5"/>
      <c r="B195" s="5"/>
    </row>
    <row r="196" spans="1:2" s="2" customFormat="1" ht="12.75" x14ac:dyDescent="0.2">
      <c r="A196" s="5"/>
      <c r="B196" s="5"/>
    </row>
    <row r="197" spans="1:2" s="2" customFormat="1" ht="12.75" x14ac:dyDescent="0.2">
      <c r="A197" s="5"/>
      <c r="B197" s="5"/>
    </row>
    <row r="198" spans="1:2" s="2" customFormat="1" ht="12.75" x14ac:dyDescent="0.2">
      <c r="A198" s="5"/>
      <c r="B198" s="5"/>
    </row>
    <row r="199" spans="1:2" s="2" customFormat="1" ht="12.75" x14ac:dyDescent="0.2">
      <c r="A199" s="5"/>
      <c r="B199" s="5"/>
    </row>
    <row r="200" spans="1:2" s="2" customFormat="1" ht="12.75" x14ac:dyDescent="0.2">
      <c r="A200" s="5"/>
      <c r="B200" s="5"/>
    </row>
    <row r="201" spans="1:2" s="2" customFormat="1" ht="12.75" x14ac:dyDescent="0.2">
      <c r="A201" s="5"/>
      <c r="B201" s="5"/>
    </row>
    <row r="202" spans="1:2" s="2" customFormat="1" ht="12.75" x14ac:dyDescent="0.2">
      <c r="A202" s="5"/>
      <c r="B202" s="5"/>
    </row>
    <row r="203" spans="1:2" s="2" customFormat="1" ht="12.75" x14ac:dyDescent="0.2">
      <c r="A203" s="5"/>
      <c r="B203" s="5"/>
    </row>
    <row r="204" spans="1:2" s="2" customFormat="1" ht="12.75" x14ac:dyDescent="0.2">
      <c r="A204" s="5"/>
      <c r="B204" s="5"/>
    </row>
    <row r="205" spans="1:2" s="2" customFormat="1" ht="12.75" x14ac:dyDescent="0.2">
      <c r="A205" s="5"/>
      <c r="B205" s="5"/>
    </row>
    <row r="206" spans="1:2" s="2" customFormat="1" ht="12.75" x14ac:dyDescent="0.2">
      <c r="A206" s="5"/>
      <c r="B206" s="5"/>
    </row>
    <row r="207" spans="1:2" s="2" customFormat="1" ht="12.75" x14ac:dyDescent="0.2">
      <c r="A207" s="5"/>
      <c r="B207" s="5"/>
    </row>
    <row r="208" spans="1:2" s="2" customFormat="1" ht="12.75" x14ac:dyDescent="0.2">
      <c r="A208" s="5"/>
      <c r="B208" s="5"/>
    </row>
    <row r="209" spans="1:2" s="2" customFormat="1" ht="12.75" x14ac:dyDescent="0.2">
      <c r="A209" s="5"/>
      <c r="B209" s="5"/>
    </row>
    <row r="210" spans="1:2" s="2" customFormat="1" ht="12.75" x14ac:dyDescent="0.2">
      <c r="A210" s="5"/>
      <c r="B210" s="5"/>
    </row>
    <row r="211" spans="1:2" s="2" customFormat="1" ht="12.75" x14ac:dyDescent="0.2">
      <c r="A211" s="5"/>
      <c r="B211" s="5"/>
    </row>
    <row r="212" spans="1:2" s="2" customFormat="1" ht="12.75" x14ac:dyDescent="0.2">
      <c r="A212" s="5"/>
      <c r="B212" s="5"/>
    </row>
    <row r="213" spans="1:2" s="2" customFormat="1" ht="12.75" x14ac:dyDescent="0.2">
      <c r="A213" s="5"/>
      <c r="B213" s="5"/>
    </row>
    <row r="214" spans="1:2" s="2" customFormat="1" ht="12.75" x14ac:dyDescent="0.2">
      <c r="A214" s="5"/>
      <c r="B214" s="5"/>
    </row>
    <row r="215" spans="1:2" s="2" customFormat="1" ht="12.75" x14ac:dyDescent="0.2">
      <c r="A215" s="5"/>
      <c r="B215" s="5"/>
    </row>
    <row r="216" spans="1:2" s="2" customFormat="1" ht="12.75" x14ac:dyDescent="0.2">
      <c r="A216" s="5"/>
      <c r="B216" s="5"/>
    </row>
    <row r="217" spans="1:2" s="2" customFormat="1" ht="12.75" x14ac:dyDescent="0.2">
      <c r="A217" s="5"/>
      <c r="B217" s="5"/>
    </row>
    <row r="218" spans="1:2" s="2" customFormat="1" ht="12.75" x14ac:dyDescent="0.2">
      <c r="A218" s="5"/>
      <c r="B218" s="5"/>
    </row>
    <row r="219" spans="1:2" s="2" customFormat="1" ht="12.75" x14ac:dyDescent="0.2">
      <c r="A219" s="5"/>
      <c r="B219" s="5"/>
    </row>
    <row r="220" spans="1:2" s="2" customFormat="1" ht="12.75" x14ac:dyDescent="0.2">
      <c r="A220" s="5"/>
      <c r="B220" s="5"/>
    </row>
    <row r="221" spans="1:2" s="2" customFormat="1" ht="12.75" x14ac:dyDescent="0.2">
      <c r="A221" s="5"/>
      <c r="B221" s="5"/>
    </row>
    <row r="222" spans="1:2" s="2" customFormat="1" ht="12.75" x14ac:dyDescent="0.2">
      <c r="A222" s="5"/>
      <c r="B222" s="5"/>
    </row>
    <row r="223" spans="1:2" s="2" customFormat="1" ht="12.75" x14ac:dyDescent="0.2">
      <c r="A223" s="5"/>
      <c r="B223" s="5"/>
    </row>
    <row r="224" spans="1:2" s="2" customFormat="1" ht="12.75" x14ac:dyDescent="0.2">
      <c r="A224" s="5"/>
      <c r="B224" s="5"/>
    </row>
    <row r="225" spans="1:2" s="2" customFormat="1" ht="12.75" x14ac:dyDescent="0.2">
      <c r="A225" s="5"/>
      <c r="B225" s="5"/>
    </row>
    <row r="226" spans="1:2" s="2" customFormat="1" ht="12.75" x14ac:dyDescent="0.2">
      <c r="A226" s="5"/>
      <c r="B226" s="5"/>
    </row>
    <row r="227" spans="1:2" s="2" customFormat="1" ht="12.75" x14ac:dyDescent="0.2">
      <c r="A227" s="5"/>
      <c r="B227" s="5"/>
    </row>
    <row r="228" spans="1:2" s="2" customFormat="1" ht="12.75" x14ac:dyDescent="0.2">
      <c r="A228" s="5"/>
      <c r="B228" s="5"/>
    </row>
    <row r="229" spans="1:2" s="2" customFormat="1" ht="12.75" x14ac:dyDescent="0.2">
      <c r="A229" s="5"/>
      <c r="B229" s="5"/>
    </row>
    <row r="230" spans="1:2" s="2" customFormat="1" ht="12.75" x14ac:dyDescent="0.2">
      <c r="A230" s="5"/>
      <c r="B230" s="5"/>
    </row>
    <row r="231" spans="1:2" s="2" customFormat="1" ht="12.75" x14ac:dyDescent="0.2">
      <c r="A231" s="5"/>
      <c r="B231" s="5"/>
    </row>
    <row r="232" spans="1:2" s="2" customFormat="1" ht="12.75" x14ac:dyDescent="0.2">
      <c r="A232" s="5"/>
      <c r="B232" s="5"/>
    </row>
    <row r="233" spans="1:2" s="2" customFormat="1" ht="12.75" x14ac:dyDescent="0.2">
      <c r="A233" s="5"/>
      <c r="B233" s="5"/>
    </row>
    <row r="234" spans="1:2" s="2" customFormat="1" ht="12.75" x14ac:dyDescent="0.2">
      <c r="A234" s="5"/>
      <c r="B234" s="5"/>
    </row>
    <row r="235" spans="1:2" s="2" customFormat="1" ht="12.75" x14ac:dyDescent="0.2">
      <c r="A235" s="5"/>
      <c r="B235" s="5"/>
    </row>
    <row r="236" spans="1:2" s="2" customFormat="1" ht="12.75" x14ac:dyDescent="0.2">
      <c r="A236" s="5"/>
      <c r="B236" s="5"/>
    </row>
    <row r="237" spans="1:2" s="2" customFormat="1" ht="12.75" x14ac:dyDescent="0.2">
      <c r="A237" s="5"/>
      <c r="B237" s="5"/>
    </row>
    <row r="238" spans="1:2" s="2" customFormat="1" ht="12.75" x14ac:dyDescent="0.2">
      <c r="A238" s="5"/>
      <c r="B238" s="5"/>
    </row>
    <row r="239" spans="1:2" s="2" customFormat="1" ht="12.75" x14ac:dyDescent="0.2">
      <c r="A239" s="5"/>
      <c r="B239" s="5"/>
    </row>
    <row r="240" spans="1:2" s="2" customFormat="1" ht="12.75" x14ac:dyDescent="0.2">
      <c r="A240" s="5"/>
      <c r="B240" s="5"/>
    </row>
    <row r="241" spans="1:2" s="2" customFormat="1" ht="12.75" x14ac:dyDescent="0.2">
      <c r="A241" s="5"/>
      <c r="B241" s="5"/>
    </row>
    <row r="242" spans="1:2" s="2" customFormat="1" ht="12.75" x14ac:dyDescent="0.2">
      <c r="A242" s="5"/>
      <c r="B242" s="5"/>
    </row>
    <row r="243" spans="1:2" s="2" customFormat="1" ht="12.75" x14ac:dyDescent="0.2">
      <c r="A243" s="5"/>
      <c r="B243" s="5"/>
    </row>
    <row r="244" spans="1:2" s="2" customFormat="1" ht="12.75" x14ac:dyDescent="0.2">
      <c r="A244" s="5"/>
      <c r="B244" s="5"/>
    </row>
    <row r="245" spans="1:2" s="2" customFormat="1" ht="12.75" x14ac:dyDescent="0.2">
      <c r="A245" s="5"/>
      <c r="B245" s="5"/>
    </row>
    <row r="246" spans="1:2" s="2" customFormat="1" ht="12.75" x14ac:dyDescent="0.2">
      <c r="A246" s="5"/>
      <c r="B246" s="5"/>
    </row>
    <row r="247" spans="1:2" s="2" customFormat="1" ht="12.75" x14ac:dyDescent="0.2">
      <c r="A247" s="5"/>
      <c r="B247" s="5"/>
    </row>
    <row r="248" spans="1:2" s="2" customFormat="1" ht="12.75" x14ac:dyDescent="0.2">
      <c r="A248" s="5"/>
      <c r="B248" s="5"/>
    </row>
    <row r="249" spans="1:2" s="2" customFormat="1" ht="12.75" x14ac:dyDescent="0.2">
      <c r="A249" s="5"/>
      <c r="B249" s="5"/>
    </row>
    <row r="250" spans="1:2" s="2" customFormat="1" ht="12.75" x14ac:dyDescent="0.2">
      <c r="A250" s="5"/>
      <c r="B250" s="5"/>
    </row>
    <row r="251" spans="1:2" s="2" customFormat="1" ht="12.75" x14ac:dyDescent="0.2">
      <c r="A251" s="5"/>
      <c r="B251" s="5"/>
    </row>
    <row r="252" spans="1:2" s="2" customFormat="1" ht="12.75" x14ac:dyDescent="0.2">
      <c r="A252" s="5"/>
      <c r="B252" s="5"/>
    </row>
    <row r="253" spans="1:2" s="2" customFormat="1" ht="12.75" x14ac:dyDescent="0.2">
      <c r="A253" s="5"/>
      <c r="B253" s="5"/>
    </row>
    <row r="254" spans="1:2" s="2" customFormat="1" ht="12.75" x14ac:dyDescent="0.2">
      <c r="A254" s="5"/>
      <c r="B254" s="5"/>
    </row>
    <row r="255" spans="1:2" s="2" customFormat="1" ht="12.75" x14ac:dyDescent="0.2">
      <c r="A255" s="5"/>
      <c r="B255" s="5"/>
    </row>
    <row r="256" spans="1:2" s="2" customFormat="1" ht="12.75" x14ac:dyDescent="0.2">
      <c r="A256" s="5"/>
      <c r="B256" s="5"/>
    </row>
    <row r="257" spans="1:2" s="2" customFormat="1" ht="12.75" x14ac:dyDescent="0.2">
      <c r="A257" s="5"/>
      <c r="B257" s="5"/>
    </row>
    <row r="258" spans="1:2" s="2" customFormat="1" ht="12.75" x14ac:dyDescent="0.2">
      <c r="A258" s="5"/>
      <c r="B258" s="5"/>
    </row>
    <row r="259" spans="1:2" s="2" customFormat="1" ht="12.75" x14ac:dyDescent="0.2">
      <c r="A259" s="5"/>
      <c r="B259" s="5"/>
    </row>
    <row r="260" spans="1:2" s="2" customFormat="1" ht="12.75" x14ac:dyDescent="0.2">
      <c r="A260" s="5"/>
      <c r="B260" s="5"/>
    </row>
    <row r="261" spans="1:2" s="2" customFormat="1" ht="12.75" x14ac:dyDescent="0.2">
      <c r="A261" s="5"/>
      <c r="B261" s="5"/>
    </row>
    <row r="262" spans="1:2" s="2" customFormat="1" ht="12.75" x14ac:dyDescent="0.2">
      <c r="A262" s="5"/>
      <c r="B262" s="5"/>
    </row>
    <row r="263" spans="1:2" s="2" customFormat="1" ht="12.75" x14ac:dyDescent="0.2">
      <c r="A263" s="5"/>
      <c r="B263" s="5"/>
    </row>
    <row r="264" spans="1:2" s="2" customFormat="1" ht="12.75" x14ac:dyDescent="0.2">
      <c r="A264" s="5"/>
      <c r="B264" s="5"/>
    </row>
    <row r="265" spans="1:2" s="2" customFormat="1" ht="12.75" x14ac:dyDescent="0.2">
      <c r="A265" s="5"/>
      <c r="B265" s="5"/>
    </row>
    <row r="266" spans="1:2" s="2" customFormat="1" ht="12.75" x14ac:dyDescent="0.2">
      <c r="A266" s="5"/>
      <c r="B266" s="5"/>
    </row>
    <row r="267" spans="1:2" s="2" customFormat="1" ht="12.75" x14ac:dyDescent="0.2">
      <c r="A267" s="5"/>
      <c r="B267" s="5"/>
    </row>
    <row r="268" spans="1:2" s="2" customFormat="1" ht="12.75" x14ac:dyDescent="0.2">
      <c r="A268" s="5"/>
      <c r="B268" s="5"/>
    </row>
    <row r="269" spans="1:2" s="2" customFormat="1" ht="12.75" x14ac:dyDescent="0.2">
      <c r="A269" s="5"/>
      <c r="B269" s="5"/>
    </row>
    <row r="270" spans="1:2" s="2" customFormat="1" ht="12.75" x14ac:dyDescent="0.2">
      <c r="A270" s="5"/>
      <c r="B270" s="5"/>
    </row>
    <row r="271" spans="1:2" s="2" customFormat="1" ht="12.75" x14ac:dyDescent="0.2">
      <c r="A271" s="5"/>
      <c r="B271" s="5"/>
    </row>
    <row r="272" spans="1:2" s="2" customFormat="1" ht="12.75" x14ac:dyDescent="0.2">
      <c r="A272" s="5"/>
      <c r="B272" s="5"/>
    </row>
    <row r="273" spans="1:2" s="2" customFormat="1" ht="12.75" x14ac:dyDescent="0.2">
      <c r="A273" s="5"/>
      <c r="B273" s="5"/>
    </row>
    <row r="274" spans="1:2" s="2" customFormat="1" ht="12.75" x14ac:dyDescent="0.2">
      <c r="A274" s="5"/>
      <c r="B274" s="5"/>
    </row>
    <row r="275" spans="1:2" s="2" customFormat="1" ht="12.75" x14ac:dyDescent="0.2">
      <c r="A275" s="5"/>
      <c r="B275" s="5"/>
    </row>
    <row r="276" spans="1:2" s="2" customFormat="1" ht="12.75" x14ac:dyDescent="0.2">
      <c r="A276" s="5"/>
      <c r="B276" s="5"/>
    </row>
    <row r="277" spans="1:2" s="2" customFormat="1" ht="12.75" x14ac:dyDescent="0.2">
      <c r="A277" s="5"/>
      <c r="B277" s="5"/>
    </row>
    <row r="278" spans="1:2" s="2" customFormat="1" ht="12.75" x14ac:dyDescent="0.2">
      <c r="A278" s="5"/>
      <c r="B278" s="5"/>
    </row>
    <row r="279" spans="1:2" s="2" customFormat="1" ht="12.75" x14ac:dyDescent="0.2">
      <c r="A279" s="5"/>
      <c r="B279" s="5"/>
    </row>
    <row r="280" spans="1:2" s="2" customFormat="1" ht="12.75" x14ac:dyDescent="0.2">
      <c r="A280" s="5"/>
      <c r="B280" s="5"/>
    </row>
    <row r="281" spans="1:2" s="2" customFormat="1" ht="12.75" x14ac:dyDescent="0.2">
      <c r="A281" s="5"/>
      <c r="B281" s="5"/>
    </row>
    <row r="282" spans="1:2" s="2" customFormat="1" ht="12.75" x14ac:dyDescent="0.2">
      <c r="A282" s="5"/>
      <c r="B282" s="5"/>
    </row>
    <row r="283" spans="1:2" s="2" customFormat="1" ht="12.75" x14ac:dyDescent="0.2">
      <c r="A283" s="5"/>
      <c r="B283" s="5"/>
    </row>
    <row r="284" spans="1:2" s="2" customFormat="1" ht="12.75" x14ac:dyDescent="0.2">
      <c r="A284" s="5"/>
      <c r="B284" s="5"/>
    </row>
    <row r="285" spans="1:2" s="2" customFormat="1" ht="12.75" x14ac:dyDescent="0.2">
      <c r="A285" s="5"/>
      <c r="B285" s="5"/>
    </row>
    <row r="286" spans="1:2" s="2" customFormat="1" ht="12.75" x14ac:dyDescent="0.2">
      <c r="A286" s="5"/>
      <c r="B286" s="5"/>
    </row>
    <row r="287" spans="1:2" s="2" customFormat="1" ht="12.75" x14ac:dyDescent="0.2">
      <c r="A287" s="5"/>
      <c r="B287" s="5"/>
    </row>
    <row r="288" spans="1:2" s="2" customFormat="1" ht="12.75" x14ac:dyDescent="0.2">
      <c r="A288" s="5"/>
      <c r="B288" s="5"/>
    </row>
    <row r="289" spans="1:2" s="2" customFormat="1" ht="12.75" x14ac:dyDescent="0.2">
      <c r="A289" s="5"/>
      <c r="B289" s="5"/>
    </row>
    <row r="290" spans="1:2" s="2" customFormat="1" ht="12.75" x14ac:dyDescent="0.2">
      <c r="A290" s="5"/>
      <c r="B290" s="5"/>
    </row>
    <row r="291" spans="1:2" s="2" customFormat="1" ht="12.75" x14ac:dyDescent="0.2">
      <c r="A291" s="5"/>
      <c r="B291" s="5"/>
    </row>
    <row r="292" spans="1:2" s="2" customFormat="1" ht="12.75" x14ac:dyDescent="0.2">
      <c r="A292" s="5"/>
      <c r="B292" s="5"/>
    </row>
    <row r="293" spans="1:2" s="2" customFormat="1" ht="12.75" x14ac:dyDescent="0.2">
      <c r="A293" s="5"/>
      <c r="B293" s="5"/>
    </row>
    <row r="294" spans="1:2" s="2" customFormat="1" ht="12.75" x14ac:dyDescent="0.2">
      <c r="A294" s="5"/>
      <c r="B294" s="5"/>
    </row>
    <row r="295" spans="1:2" s="2" customFormat="1" ht="12.75" x14ac:dyDescent="0.2">
      <c r="A295" s="5"/>
      <c r="B295" s="5"/>
    </row>
    <row r="296" spans="1:2" s="2" customFormat="1" ht="12.75" x14ac:dyDescent="0.2">
      <c r="A296" s="5"/>
      <c r="B296" s="5"/>
    </row>
    <row r="297" spans="1:2" s="2" customFormat="1" ht="12.75" x14ac:dyDescent="0.2">
      <c r="A297" s="5"/>
      <c r="B297" s="5"/>
    </row>
    <row r="298" spans="1:2" s="2" customFormat="1" ht="12.75" x14ac:dyDescent="0.2">
      <c r="A298" s="5"/>
      <c r="B298" s="5"/>
    </row>
    <row r="299" spans="1:2" s="2" customFormat="1" ht="12.75" x14ac:dyDescent="0.2">
      <c r="A299" s="5"/>
      <c r="B299" s="5"/>
    </row>
    <row r="300" spans="1:2" s="2" customFormat="1" ht="12.75" x14ac:dyDescent="0.2">
      <c r="A300" s="5"/>
      <c r="B300" s="5"/>
    </row>
    <row r="301" spans="1:2" s="2" customFormat="1" ht="12.75" x14ac:dyDescent="0.2">
      <c r="A301" s="5"/>
      <c r="B301" s="5"/>
    </row>
    <row r="302" spans="1:2" s="2" customFormat="1" ht="12.75" x14ac:dyDescent="0.2">
      <c r="A302" s="5"/>
      <c r="B302" s="5"/>
    </row>
    <row r="303" spans="1:2" s="2" customFormat="1" ht="12.75" x14ac:dyDescent="0.2">
      <c r="A303" s="5"/>
      <c r="B303" s="5"/>
    </row>
    <row r="304" spans="1:2" s="2" customFormat="1" ht="12.75" x14ac:dyDescent="0.2">
      <c r="A304" s="5"/>
      <c r="B304" s="5"/>
    </row>
    <row r="305" spans="1:2" s="2" customFormat="1" ht="12.75" x14ac:dyDescent="0.2">
      <c r="A305" s="5"/>
      <c r="B305" s="5"/>
    </row>
    <row r="306" spans="1:2" s="2" customFormat="1" ht="12.75" x14ac:dyDescent="0.2">
      <c r="A306" s="5"/>
      <c r="B306" s="5"/>
    </row>
    <row r="307" spans="1:2" s="2" customFormat="1" ht="12.75" x14ac:dyDescent="0.2">
      <c r="A307" s="5"/>
      <c r="B307" s="5"/>
    </row>
    <row r="308" spans="1:2" s="2" customFormat="1" ht="12.75" x14ac:dyDescent="0.2">
      <c r="A308" s="5"/>
      <c r="B308" s="5"/>
    </row>
    <row r="309" spans="1:2" s="2" customFormat="1" ht="12.75" x14ac:dyDescent="0.2">
      <c r="A309" s="5"/>
      <c r="B309" s="5"/>
    </row>
    <row r="310" spans="1:2" s="2" customFormat="1" ht="12.75" x14ac:dyDescent="0.2">
      <c r="A310" s="5"/>
      <c r="B310" s="5"/>
    </row>
    <row r="311" spans="1:2" s="2" customFormat="1" ht="12.75" x14ac:dyDescent="0.2">
      <c r="A311" s="5"/>
      <c r="B311" s="5"/>
    </row>
    <row r="312" spans="1:2" s="2" customFormat="1" ht="12.75" x14ac:dyDescent="0.2">
      <c r="A312" s="5"/>
      <c r="B312" s="5"/>
    </row>
    <row r="313" spans="1:2" s="2" customFormat="1" ht="12.75" x14ac:dyDescent="0.2">
      <c r="A313" s="5"/>
      <c r="B313" s="5"/>
    </row>
    <row r="314" spans="1:2" s="2" customFormat="1" ht="12.75" x14ac:dyDescent="0.2">
      <c r="A314" s="5"/>
      <c r="B314" s="5"/>
    </row>
    <row r="315" spans="1:2" s="2" customFormat="1" ht="12.75" x14ac:dyDescent="0.2">
      <c r="A315" s="5"/>
      <c r="B315" s="5"/>
    </row>
    <row r="316" spans="1:2" s="2" customFormat="1" ht="12.75" x14ac:dyDescent="0.2">
      <c r="A316" s="5"/>
      <c r="B316" s="5"/>
    </row>
    <row r="317" spans="1:2" s="2" customFormat="1" ht="12.75" x14ac:dyDescent="0.2">
      <c r="A317" s="5"/>
      <c r="B317" s="5"/>
    </row>
    <row r="318" spans="1:2" s="2" customFormat="1" ht="12.75" x14ac:dyDescent="0.2">
      <c r="A318" s="5"/>
      <c r="B318" s="5"/>
    </row>
    <row r="319" spans="1:2" s="2" customFormat="1" ht="12.75" x14ac:dyDescent="0.2">
      <c r="A319" s="5"/>
      <c r="B319" s="5"/>
    </row>
    <row r="320" spans="1:2" s="2" customFormat="1" ht="12.75" x14ac:dyDescent="0.2">
      <c r="A320" s="5"/>
      <c r="B320" s="5"/>
    </row>
    <row r="321" spans="1:2" s="2" customFormat="1" ht="12.75" x14ac:dyDescent="0.2">
      <c r="A321" s="5"/>
      <c r="B321" s="5"/>
    </row>
    <row r="322" spans="1:2" s="2" customFormat="1" ht="12.75" x14ac:dyDescent="0.2">
      <c r="A322" s="5"/>
      <c r="B322" s="5"/>
    </row>
    <row r="323" spans="1:2" s="2" customFormat="1" ht="12.75" x14ac:dyDescent="0.2">
      <c r="A323" s="5"/>
      <c r="B323" s="5"/>
    </row>
    <row r="324" spans="1:2" s="2" customFormat="1" ht="12.75" x14ac:dyDescent="0.2">
      <c r="A324" s="5"/>
      <c r="B324" s="5"/>
    </row>
    <row r="325" spans="1:2" s="2" customFormat="1" ht="12.75" x14ac:dyDescent="0.2">
      <c r="A325" s="5"/>
      <c r="B325" s="5"/>
    </row>
    <row r="326" spans="1:2" s="2" customFormat="1" ht="12.75" x14ac:dyDescent="0.2">
      <c r="A326" s="5"/>
      <c r="B326" s="5"/>
    </row>
    <row r="327" spans="1:2" s="2" customFormat="1" ht="12.75" x14ac:dyDescent="0.2">
      <c r="A327" s="5"/>
      <c r="B327" s="5"/>
    </row>
    <row r="328" spans="1:2" s="2" customFormat="1" ht="12.75" x14ac:dyDescent="0.2">
      <c r="A328" s="5"/>
      <c r="B328" s="5"/>
    </row>
    <row r="329" spans="1:2" s="2" customFormat="1" ht="12.75" x14ac:dyDescent="0.2">
      <c r="A329" s="5"/>
      <c r="B329" s="5"/>
    </row>
    <row r="330" spans="1:2" s="2" customFormat="1" ht="12.75" x14ac:dyDescent="0.2">
      <c r="A330" s="5"/>
      <c r="B330" s="5"/>
    </row>
    <row r="331" spans="1:2" s="2" customFormat="1" ht="12.75" x14ac:dyDescent="0.2">
      <c r="A331" s="5"/>
      <c r="B331" s="5"/>
    </row>
    <row r="332" spans="1:2" s="2" customFormat="1" ht="12.75" x14ac:dyDescent="0.2">
      <c r="A332" s="5"/>
      <c r="B332" s="5"/>
    </row>
    <row r="333" spans="1:2" s="2" customFormat="1" ht="12.75" x14ac:dyDescent="0.2">
      <c r="A333" s="5"/>
      <c r="B333" s="5"/>
    </row>
    <row r="334" spans="1:2" s="2" customFormat="1" ht="12.75" x14ac:dyDescent="0.2">
      <c r="A334" s="5"/>
      <c r="B334" s="5"/>
    </row>
    <row r="335" spans="1:2" s="2" customFormat="1" ht="12.75" x14ac:dyDescent="0.2">
      <c r="A335" s="5"/>
      <c r="B335" s="5"/>
    </row>
    <row r="336" spans="1:2" s="2" customFormat="1" ht="12.75" x14ac:dyDescent="0.2">
      <c r="A336" s="5"/>
      <c r="B336" s="5"/>
    </row>
    <row r="337" spans="1:2" s="2" customFormat="1" ht="12.75" x14ac:dyDescent="0.2">
      <c r="A337" s="5"/>
      <c r="B337" s="5"/>
    </row>
    <row r="338" spans="1:2" s="2" customFormat="1" ht="12.75" x14ac:dyDescent="0.2">
      <c r="A338" s="5"/>
      <c r="B338" s="5"/>
    </row>
    <row r="339" spans="1:2" s="2" customFormat="1" ht="12.75" x14ac:dyDescent="0.2">
      <c r="A339" s="5"/>
      <c r="B339" s="5"/>
    </row>
    <row r="340" spans="1:2" s="2" customFormat="1" ht="12.75" x14ac:dyDescent="0.2">
      <c r="A340" s="5"/>
      <c r="B340" s="5"/>
    </row>
    <row r="341" spans="1:2" s="2" customFormat="1" ht="12.75" x14ac:dyDescent="0.2">
      <c r="A341" s="5"/>
      <c r="B341" s="5"/>
    </row>
    <row r="342" spans="1:2" s="2" customFormat="1" ht="12.75" x14ac:dyDescent="0.2">
      <c r="A342" s="5"/>
      <c r="B342" s="5"/>
    </row>
    <row r="343" spans="1:2" s="2" customFormat="1" ht="12.75" x14ac:dyDescent="0.2">
      <c r="A343" s="5"/>
      <c r="B343" s="5"/>
    </row>
    <row r="344" spans="1:2" s="2" customFormat="1" ht="12.75" x14ac:dyDescent="0.2">
      <c r="A344" s="5"/>
      <c r="B344" s="5"/>
    </row>
    <row r="345" spans="1:2" s="2" customFormat="1" ht="12.75" x14ac:dyDescent="0.2">
      <c r="A345" s="5"/>
      <c r="B345" s="5"/>
    </row>
    <row r="346" spans="1:2" s="2" customFormat="1" ht="12.75" x14ac:dyDescent="0.2">
      <c r="A346" s="5"/>
      <c r="B346" s="5"/>
    </row>
    <row r="347" spans="1:2" s="2" customFormat="1" ht="12.75" x14ac:dyDescent="0.2">
      <c r="A347" s="5"/>
      <c r="B347" s="5"/>
    </row>
    <row r="348" spans="1:2" s="2" customFormat="1" ht="12.75" x14ac:dyDescent="0.2">
      <c r="A348" s="5"/>
      <c r="B348" s="5"/>
    </row>
    <row r="349" spans="1:2" s="2" customFormat="1" ht="12.75" x14ac:dyDescent="0.2">
      <c r="A349" s="5"/>
      <c r="B349" s="5"/>
    </row>
    <row r="350" spans="1:2" s="2" customFormat="1" ht="12.75" x14ac:dyDescent="0.2">
      <c r="A350" s="5"/>
      <c r="B350" s="5"/>
    </row>
    <row r="351" spans="1:2" s="2" customFormat="1" ht="12.75" x14ac:dyDescent="0.2">
      <c r="A351" s="5"/>
      <c r="B351" s="5"/>
    </row>
    <row r="352" spans="1:2" s="2" customFormat="1" ht="12.75" x14ac:dyDescent="0.2">
      <c r="A352" s="5"/>
      <c r="B352" s="5"/>
    </row>
    <row r="353" spans="1:2" s="2" customFormat="1" ht="12.75" x14ac:dyDescent="0.2">
      <c r="A353" s="5"/>
      <c r="B353" s="5"/>
    </row>
    <row r="354" spans="1:2" s="2" customFormat="1" ht="12.75" x14ac:dyDescent="0.2">
      <c r="A354" s="5"/>
      <c r="B354" s="5"/>
    </row>
    <row r="355" spans="1:2" s="2" customFormat="1" ht="12.75" x14ac:dyDescent="0.2">
      <c r="A355" s="5"/>
      <c r="B355" s="5"/>
    </row>
    <row r="356" spans="1:2" s="2" customFormat="1" ht="12.75" x14ac:dyDescent="0.2">
      <c r="A356" s="5"/>
      <c r="B356" s="5"/>
    </row>
    <row r="357" spans="1:2" s="2" customFormat="1" ht="12.75" x14ac:dyDescent="0.2">
      <c r="A357" s="5"/>
      <c r="B357" s="5"/>
    </row>
    <row r="358" spans="1:2" s="2" customFormat="1" ht="12.75" x14ac:dyDescent="0.2">
      <c r="A358" s="5"/>
      <c r="B358" s="5"/>
    </row>
    <row r="359" spans="1:2" s="2" customFormat="1" ht="12.75" x14ac:dyDescent="0.2">
      <c r="A359" s="5"/>
      <c r="B359" s="5"/>
    </row>
    <row r="360" spans="1:2" s="2" customFormat="1" ht="12.75" x14ac:dyDescent="0.2">
      <c r="A360" s="5"/>
      <c r="B360" s="5"/>
    </row>
    <row r="361" spans="1:2" s="2" customFormat="1" ht="12.75" x14ac:dyDescent="0.2">
      <c r="A361" s="5"/>
      <c r="B361" s="5"/>
    </row>
    <row r="362" spans="1:2" s="2" customFormat="1" ht="12.75" x14ac:dyDescent="0.2">
      <c r="A362" s="5"/>
      <c r="B362" s="5"/>
    </row>
    <row r="363" spans="1:2" s="2" customFormat="1" ht="12.75" x14ac:dyDescent="0.2">
      <c r="A363" s="5"/>
      <c r="B363" s="5"/>
    </row>
    <row r="364" spans="1:2" s="2" customFormat="1" ht="12.75" x14ac:dyDescent="0.2">
      <c r="A364" s="5"/>
      <c r="B364" s="5"/>
    </row>
    <row r="365" spans="1:2" s="2" customFormat="1" ht="12.75" x14ac:dyDescent="0.2">
      <c r="A365" s="5"/>
      <c r="B365" s="5"/>
    </row>
    <row r="366" spans="1:2" s="2" customFormat="1" ht="12.75" x14ac:dyDescent="0.2">
      <c r="A366" s="5"/>
      <c r="B366" s="5"/>
    </row>
    <row r="367" spans="1:2" s="2" customFormat="1" ht="12.75" x14ac:dyDescent="0.2">
      <c r="A367" s="5"/>
      <c r="B367" s="5"/>
    </row>
    <row r="368" spans="1:2" s="2" customFormat="1" ht="12.75" x14ac:dyDescent="0.2">
      <c r="A368" s="5"/>
      <c r="B368" s="5"/>
    </row>
    <row r="369" spans="1:2" s="2" customFormat="1" ht="12.75" x14ac:dyDescent="0.2">
      <c r="A369" s="5"/>
      <c r="B369" s="5"/>
    </row>
    <row r="370" spans="1:2" s="2" customFormat="1" ht="12.75" x14ac:dyDescent="0.2">
      <c r="A370" s="5"/>
      <c r="B370" s="5"/>
    </row>
    <row r="371" spans="1:2" s="2" customFormat="1" ht="12.75" x14ac:dyDescent="0.2">
      <c r="A371" s="5"/>
      <c r="B371" s="5"/>
    </row>
    <row r="372" spans="1:2" s="2" customFormat="1" ht="12.75" x14ac:dyDescent="0.2">
      <c r="A372" s="5"/>
      <c r="B372" s="5"/>
    </row>
    <row r="373" spans="1:2" s="2" customFormat="1" ht="12.75" x14ac:dyDescent="0.2">
      <c r="A373" s="5"/>
      <c r="B373" s="5"/>
    </row>
    <row r="374" spans="1:2" s="2" customFormat="1" ht="12.75" x14ac:dyDescent="0.2">
      <c r="A374" s="5"/>
      <c r="B374" s="5"/>
    </row>
    <row r="375" spans="1:2" s="2" customFormat="1" ht="12.75" x14ac:dyDescent="0.2">
      <c r="A375" s="5"/>
      <c r="B375" s="5"/>
    </row>
    <row r="376" spans="1:2" s="2" customFormat="1" ht="12.75" x14ac:dyDescent="0.2">
      <c r="A376" s="5"/>
      <c r="B376" s="5"/>
    </row>
    <row r="377" spans="1:2" s="2" customFormat="1" ht="12.75" x14ac:dyDescent="0.2">
      <c r="A377" s="5"/>
      <c r="B377" s="5"/>
    </row>
    <row r="378" spans="1:2" s="2" customFormat="1" ht="12.75" x14ac:dyDescent="0.2">
      <c r="A378" s="5"/>
      <c r="B378" s="5"/>
    </row>
    <row r="379" spans="1:2" s="2" customFormat="1" ht="12.75" x14ac:dyDescent="0.2">
      <c r="A379" s="5"/>
      <c r="B379" s="5"/>
    </row>
    <row r="380" spans="1:2" s="2" customFormat="1" ht="12.75" x14ac:dyDescent="0.2">
      <c r="A380" s="5"/>
      <c r="B380" s="5"/>
    </row>
    <row r="381" spans="1:2" s="2" customFormat="1" ht="12.75" x14ac:dyDescent="0.2">
      <c r="A381" s="5"/>
      <c r="B381" s="5"/>
    </row>
    <row r="382" spans="1:2" s="2" customFormat="1" ht="12.75" x14ac:dyDescent="0.2">
      <c r="A382" s="5"/>
      <c r="B382" s="5"/>
    </row>
    <row r="383" spans="1:2" s="2" customFormat="1" ht="12.75" x14ac:dyDescent="0.2">
      <c r="A383" s="5"/>
      <c r="B383" s="5"/>
    </row>
    <row r="384" spans="1:2" s="2" customFormat="1" ht="12.75" x14ac:dyDescent="0.2">
      <c r="A384" s="5"/>
      <c r="B384" s="5"/>
    </row>
    <row r="385" spans="1:2" s="2" customFormat="1" ht="12.75" x14ac:dyDescent="0.2">
      <c r="A385" s="5"/>
      <c r="B385" s="5"/>
    </row>
    <row r="386" spans="1:2" s="2" customFormat="1" ht="12.75" x14ac:dyDescent="0.2">
      <c r="A386" s="5"/>
      <c r="B386" s="5"/>
    </row>
    <row r="387" spans="1:2" s="2" customFormat="1" ht="12.75" x14ac:dyDescent="0.2">
      <c r="A387" s="5"/>
      <c r="B387" s="5"/>
    </row>
    <row r="388" spans="1:2" s="2" customFormat="1" ht="12.75" x14ac:dyDescent="0.2">
      <c r="A388" s="5"/>
      <c r="B388" s="5"/>
    </row>
    <row r="389" spans="1:2" s="2" customFormat="1" ht="12.75" x14ac:dyDescent="0.2">
      <c r="A389" s="5"/>
      <c r="B389" s="5"/>
    </row>
    <row r="390" spans="1:2" s="2" customFormat="1" ht="12.75" x14ac:dyDescent="0.2">
      <c r="A390" s="5"/>
      <c r="B390" s="5"/>
    </row>
    <row r="391" spans="1:2" s="2" customFormat="1" ht="12.75" x14ac:dyDescent="0.2">
      <c r="A391" s="5"/>
      <c r="B391" s="5"/>
    </row>
    <row r="392" spans="1:2" s="2" customFormat="1" ht="12.75" x14ac:dyDescent="0.2">
      <c r="A392" s="5"/>
      <c r="B392" s="5"/>
    </row>
    <row r="393" spans="1:2" s="2" customFormat="1" ht="12.75" x14ac:dyDescent="0.2">
      <c r="A393" s="5"/>
      <c r="B393" s="5"/>
    </row>
    <row r="394" spans="1:2" s="2" customFormat="1" ht="12.75" x14ac:dyDescent="0.2">
      <c r="A394" s="5"/>
      <c r="B394" s="5"/>
    </row>
    <row r="395" spans="1:2" s="2" customFormat="1" ht="12.75" x14ac:dyDescent="0.2">
      <c r="A395" s="5"/>
      <c r="B395" s="5"/>
    </row>
    <row r="396" spans="1:2" s="2" customFormat="1" ht="12.75" x14ac:dyDescent="0.2">
      <c r="A396" s="5"/>
      <c r="B396" s="5"/>
    </row>
    <row r="397" spans="1:2" s="2" customFormat="1" ht="12.75" x14ac:dyDescent="0.2">
      <c r="A397" s="5"/>
      <c r="B397" s="5"/>
    </row>
    <row r="398" spans="1:2" s="2" customFormat="1" ht="12.75" x14ac:dyDescent="0.2">
      <c r="A398" s="5"/>
      <c r="B398" s="5"/>
    </row>
    <row r="399" spans="1:2" s="2" customFormat="1" ht="12.75" x14ac:dyDescent="0.2">
      <c r="A399" s="5"/>
      <c r="B399" s="5"/>
    </row>
    <row r="400" spans="1:2" s="2" customFormat="1" ht="12.75" x14ac:dyDescent="0.2">
      <c r="A400" s="5"/>
      <c r="B400" s="5"/>
    </row>
    <row r="401" spans="1:2" s="2" customFormat="1" ht="12.75" x14ac:dyDescent="0.2">
      <c r="A401" s="5"/>
      <c r="B401" s="5"/>
    </row>
    <row r="402" spans="1:2" s="2" customFormat="1" ht="12.75" x14ac:dyDescent="0.2">
      <c r="A402" s="5"/>
      <c r="B402" s="5"/>
    </row>
    <row r="403" spans="1:2" s="2" customFormat="1" ht="12.75" x14ac:dyDescent="0.2">
      <c r="A403" s="5"/>
      <c r="B403" s="5"/>
    </row>
    <row r="404" spans="1:2" s="2" customFormat="1" ht="12.75" x14ac:dyDescent="0.2">
      <c r="A404" s="5"/>
      <c r="B404" s="5"/>
    </row>
    <row r="405" spans="1:2" s="2" customFormat="1" ht="12.75" x14ac:dyDescent="0.2">
      <c r="A405" s="5"/>
      <c r="B405" s="5"/>
    </row>
    <row r="406" spans="1:2" s="2" customFormat="1" ht="12.75" x14ac:dyDescent="0.2">
      <c r="A406" s="5"/>
      <c r="B406" s="5"/>
    </row>
    <row r="407" spans="1:2" s="2" customFormat="1" ht="12.75" x14ac:dyDescent="0.2">
      <c r="A407" s="5"/>
      <c r="B407" s="5"/>
    </row>
    <row r="408" spans="1:2" s="2" customFormat="1" ht="12.75" x14ac:dyDescent="0.2">
      <c r="A408" s="5"/>
      <c r="B408" s="5"/>
    </row>
    <row r="409" spans="1:2" s="2" customFormat="1" ht="12.75" x14ac:dyDescent="0.2">
      <c r="A409" s="5"/>
      <c r="B409" s="5"/>
    </row>
    <row r="410" spans="1:2" s="2" customFormat="1" ht="12.75" x14ac:dyDescent="0.2">
      <c r="A410" s="5"/>
      <c r="B410" s="5"/>
    </row>
    <row r="411" spans="1:2" s="2" customFormat="1" ht="12.75" x14ac:dyDescent="0.2">
      <c r="A411" s="5"/>
      <c r="B411" s="5"/>
    </row>
    <row r="412" spans="1:2" s="2" customFormat="1" ht="12.75" x14ac:dyDescent="0.2">
      <c r="A412" s="5"/>
      <c r="B412" s="5"/>
    </row>
    <row r="413" spans="1:2" s="2" customFormat="1" ht="12.75" x14ac:dyDescent="0.2">
      <c r="A413" s="5"/>
      <c r="B413" s="5"/>
    </row>
    <row r="414" spans="1:2" s="2" customFormat="1" ht="12.75" x14ac:dyDescent="0.2">
      <c r="A414" s="5"/>
      <c r="B414" s="5"/>
    </row>
    <row r="415" spans="1:2" s="2" customFormat="1" ht="12.75" x14ac:dyDescent="0.2">
      <c r="A415" s="5"/>
      <c r="B415" s="5"/>
    </row>
    <row r="416" spans="1:2" s="2" customFormat="1" ht="12.75" x14ac:dyDescent="0.2">
      <c r="A416" s="5"/>
      <c r="B416" s="5"/>
    </row>
    <row r="417" spans="1:2" s="2" customFormat="1" ht="12.75" x14ac:dyDescent="0.2">
      <c r="A417" s="5"/>
      <c r="B417" s="5"/>
    </row>
    <row r="418" spans="1:2" s="2" customFormat="1" ht="12.75" x14ac:dyDescent="0.2">
      <c r="A418" s="5"/>
      <c r="B418" s="5"/>
    </row>
    <row r="419" spans="1:2" s="2" customFormat="1" ht="12.75" x14ac:dyDescent="0.2">
      <c r="A419" s="5"/>
      <c r="B419" s="5"/>
    </row>
    <row r="420" spans="1:2" s="2" customFormat="1" ht="12.75" x14ac:dyDescent="0.2">
      <c r="A420" s="5"/>
      <c r="B420" s="5"/>
    </row>
    <row r="421" spans="1:2" s="2" customFormat="1" ht="12.75" x14ac:dyDescent="0.2">
      <c r="A421" s="5"/>
      <c r="B421" s="5"/>
    </row>
    <row r="422" spans="1:2" s="2" customFormat="1" ht="12.75" x14ac:dyDescent="0.2">
      <c r="A422" s="5"/>
      <c r="B422" s="5"/>
    </row>
    <row r="423" spans="1:2" s="2" customFormat="1" ht="12.75" x14ac:dyDescent="0.2">
      <c r="A423" s="5"/>
      <c r="B423" s="5"/>
    </row>
    <row r="424" spans="1:2" s="2" customFormat="1" ht="12.75" x14ac:dyDescent="0.2">
      <c r="A424" s="5"/>
      <c r="B424" s="5"/>
    </row>
    <row r="425" spans="1:2" s="2" customFormat="1" ht="12.75" x14ac:dyDescent="0.2">
      <c r="A425" s="5"/>
      <c r="B425" s="5"/>
    </row>
    <row r="426" spans="1:2" s="2" customFormat="1" ht="12.75" x14ac:dyDescent="0.2">
      <c r="A426" s="5"/>
      <c r="B426" s="5"/>
    </row>
    <row r="427" spans="1:2" s="2" customFormat="1" ht="12.75" x14ac:dyDescent="0.2">
      <c r="A427" s="5"/>
      <c r="B427" s="5"/>
    </row>
    <row r="428" spans="1:2" s="2" customFormat="1" ht="12.75" x14ac:dyDescent="0.2">
      <c r="A428" s="5"/>
      <c r="B428" s="5"/>
    </row>
    <row r="429" spans="1:2" s="2" customFormat="1" ht="12.75" x14ac:dyDescent="0.2">
      <c r="A429" s="5"/>
      <c r="B429" s="5"/>
    </row>
    <row r="430" spans="1:2" s="2" customFormat="1" ht="12.75" x14ac:dyDescent="0.2">
      <c r="A430" s="5"/>
      <c r="B430" s="5"/>
    </row>
    <row r="431" spans="1:2" s="2" customFormat="1" ht="12.75" x14ac:dyDescent="0.2">
      <c r="A431" s="5"/>
      <c r="B431" s="5"/>
    </row>
    <row r="432" spans="1:2" s="2" customFormat="1" ht="12.75" x14ac:dyDescent="0.2">
      <c r="A432" s="5"/>
      <c r="B432" s="5"/>
    </row>
    <row r="433" spans="1:2" s="2" customFormat="1" ht="12.75" x14ac:dyDescent="0.2">
      <c r="A433" s="5"/>
      <c r="B433" s="5"/>
    </row>
    <row r="434" spans="1:2" s="2" customFormat="1" ht="12.75" x14ac:dyDescent="0.2">
      <c r="A434" s="5"/>
      <c r="B434" s="5"/>
    </row>
    <row r="435" spans="1:2" s="2" customFormat="1" ht="12.75" x14ac:dyDescent="0.2">
      <c r="A435" s="5"/>
      <c r="B435" s="5"/>
    </row>
    <row r="436" spans="1:2" s="2" customFormat="1" ht="12.75" x14ac:dyDescent="0.2">
      <c r="A436" s="5"/>
      <c r="B436" s="5"/>
    </row>
    <row r="437" spans="1:2" s="2" customFormat="1" ht="12.75" x14ac:dyDescent="0.2">
      <c r="A437" s="5"/>
      <c r="B437" s="5"/>
    </row>
    <row r="438" spans="1:2" s="2" customFormat="1" ht="12.75" x14ac:dyDescent="0.2">
      <c r="A438" s="5"/>
      <c r="B438" s="5"/>
    </row>
    <row r="439" spans="1:2" s="2" customFormat="1" ht="12.75" x14ac:dyDescent="0.2">
      <c r="A439" s="5"/>
      <c r="B439" s="5"/>
    </row>
    <row r="440" spans="1:2" s="2" customFormat="1" ht="12.75" x14ac:dyDescent="0.2">
      <c r="A440" s="5"/>
      <c r="B440" s="5"/>
    </row>
    <row r="441" spans="1:2" s="2" customFormat="1" ht="12.75" x14ac:dyDescent="0.2">
      <c r="A441" s="5"/>
      <c r="B441" s="5"/>
    </row>
    <row r="442" spans="1:2" s="2" customFormat="1" ht="12.75" x14ac:dyDescent="0.2">
      <c r="A442" s="5"/>
      <c r="B442" s="5"/>
    </row>
    <row r="443" spans="1:2" s="2" customFormat="1" ht="12.75" x14ac:dyDescent="0.2">
      <c r="A443" s="5"/>
      <c r="B443" s="5"/>
    </row>
    <row r="444" spans="1:2" s="2" customFormat="1" ht="12.75" x14ac:dyDescent="0.2">
      <c r="A444" s="5"/>
      <c r="B444" s="5"/>
    </row>
    <row r="445" spans="1:2" s="2" customFormat="1" ht="12.75" x14ac:dyDescent="0.2">
      <c r="A445" s="5"/>
      <c r="B445" s="5"/>
    </row>
    <row r="446" spans="1:2" s="2" customFormat="1" ht="12.75" x14ac:dyDescent="0.2">
      <c r="A446" s="5"/>
      <c r="B446" s="5"/>
    </row>
    <row r="447" spans="1:2" s="2" customFormat="1" ht="12.75" x14ac:dyDescent="0.2">
      <c r="A447" s="5"/>
      <c r="B447" s="5"/>
    </row>
    <row r="448" spans="1:2" s="2" customFormat="1" ht="12.75" x14ac:dyDescent="0.2">
      <c r="A448" s="5"/>
      <c r="B448" s="5"/>
    </row>
    <row r="449" spans="1:2" s="2" customFormat="1" ht="12.75" x14ac:dyDescent="0.2">
      <c r="A449" s="5"/>
      <c r="B449" s="5"/>
    </row>
    <row r="450" spans="1:2" s="2" customFormat="1" ht="12.75" x14ac:dyDescent="0.2">
      <c r="A450" s="5"/>
      <c r="B450" s="5"/>
    </row>
    <row r="451" spans="1:2" s="2" customFormat="1" ht="12.75" x14ac:dyDescent="0.2">
      <c r="A451" s="5"/>
      <c r="B451" s="5"/>
    </row>
    <row r="452" spans="1:2" s="2" customFormat="1" ht="12.75" x14ac:dyDescent="0.2">
      <c r="A452" s="5"/>
      <c r="B452" s="5"/>
    </row>
    <row r="453" spans="1:2" s="2" customFormat="1" ht="12.75" x14ac:dyDescent="0.2">
      <c r="A453" s="5"/>
      <c r="B453" s="5"/>
    </row>
    <row r="454" spans="1:2" s="2" customFormat="1" ht="12.75" x14ac:dyDescent="0.2">
      <c r="A454" s="5"/>
      <c r="B454" s="5"/>
    </row>
    <row r="455" spans="1:2" s="2" customFormat="1" ht="12.75" x14ac:dyDescent="0.2">
      <c r="A455" s="5"/>
      <c r="B455" s="5"/>
    </row>
    <row r="456" spans="1:2" s="2" customFormat="1" ht="12.75" x14ac:dyDescent="0.2">
      <c r="A456" s="5"/>
      <c r="B456" s="5"/>
    </row>
    <row r="457" spans="1:2" s="2" customFormat="1" ht="12.75" x14ac:dyDescent="0.2">
      <c r="A457" s="5"/>
      <c r="B457" s="5"/>
    </row>
    <row r="458" spans="1:2" s="2" customFormat="1" ht="12.75" x14ac:dyDescent="0.2">
      <c r="A458" s="5"/>
      <c r="B458" s="5"/>
    </row>
    <row r="459" spans="1:2" s="2" customFormat="1" ht="12.75" x14ac:dyDescent="0.2">
      <c r="A459" s="5"/>
      <c r="B459" s="5"/>
    </row>
    <row r="460" spans="1:2" s="2" customFormat="1" ht="12.75" x14ac:dyDescent="0.2">
      <c r="A460" s="5"/>
      <c r="B460" s="5"/>
    </row>
    <row r="461" spans="1:2" s="2" customFormat="1" ht="12.75" x14ac:dyDescent="0.2">
      <c r="A461" s="5"/>
      <c r="B461" s="5"/>
    </row>
    <row r="462" spans="1:2" s="2" customFormat="1" ht="12.75" x14ac:dyDescent="0.2">
      <c r="A462" s="5"/>
      <c r="B462" s="5"/>
    </row>
    <row r="463" spans="1:2" s="2" customFormat="1" ht="12.75" x14ac:dyDescent="0.2">
      <c r="A463" s="5"/>
      <c r="B463" s="5"/>
    </row>
    <row r="464" spans="1:2" s="2" customFormat="1" ht="12.75" x14ac:dyDescent="0.2">
      <c r="A464" s="5"/>
      <c r="B464" s="5"/>
    </row>
    <row r="465" spans="1:2" s="2" customFormat="1" ht="12.75" x14ac:dyDescent="0.2">
      <c r="A465" s="5"/>
      <c r="B465" s="5"/>
    </row>
    <row r="466" spans="1:2" s="2" customFormat="1" ht="12.75" x14ac:dyDescent="0.2">
      <c r="A466" s="5"/>
      <c r="B466" s="5"/>
    </row>
    <row r="467" spans="1:2" s="2" customFormat="1" ht="12.75" x14ac:dyDescent="0.2">
      <c r="A467" s="5"/>
      <c r="B467" s="5"/>
    </row>
    <row r="468" spans="1:2" s="2" customFormat="1" ht="12.75" x14ac:dyDescent="0.2">
      <c r="A468" s="5"/>
      <c r="B468" s="5"/>
    </row>
  </sheetData>
  <sheetProtection insertRows="0" deleteRows="0" selectLockedCells="1"/>
  <mergeCells count="40">
    <mergeCell ref="A1:B6"/>
    <mergeCell ref="C1:I2"/>
    <mergeCell ref="C3:I3"/>
    <mergeCell ref="C4:I4"/>
    <mergeCell ref="C5:I5"/>
    <mergeCell ref="C6:I7"/>
    <mergeCell ref="H8:I8"/>
    <mergeCell ref="A10:A19"/>
    <mergeCell ref="A22:I23"/>
    <mergeCell ref="A24:G24"/>
    <mergeCell ref="E25:F25"/>
    <mergeCell ref="G25:H25"/>
    <mergeCell ref="A8:A9"/>
    <mergeCell ref="B8:B9"/>
    <mergeCell ref="C8:C9"/>
    <mergeCell ref="D8:D9"/>
    <mergeCell ref="E8:E9"/>
    <mergeCell ref="F8:G8"/>
    <mergeCell ref="E26:F26"/>
    <mergeCell ref="G26:H26"/>
    <mergeCell ref="E27:F27"/>
    <mergeCell ref="G27:H27"/>
    <mergeCell ref="E28:F28"/>
    <mergeCell ref="G28:H28"/>
    <mergeCell ref="E31:F31"/>
    <mergeCell ref="G31:H31"/>
    <mergeCell ref="E32:F32"/>
    <mergeCell ref="G32:H32"/>
    <mergeCell ref="E33:F33"/>
    <mergeCell ref="G33:H33"/>
    <mergeCell ref="A40:XFD40"/>
    <mergeCell ref="A41:G41"/>
    <mergeCell ref="A42:G42"/>
    <mergeCell ref="A43:G43"/>
    <mergeCell ref="E34:F34"/>
    <mergeCell ref="G34:H34"/>
    <mergeCell ref="A35:G35"/>
    <mergeCell ref="A37:G37"/>
    <mergeCell ref="A38:G38"/>
    <mergeCell ref="A39:XFD39"/>
  </mergeCells>
  <printOptions horizontalCentered="1"/>
  <pageMargins left="1.1811023622047245" right="0.59055118110236227" top="0.78740157480314965" bottom="0.59055118110236227" header="0.31496062992125984" footer="0.31496062992125984"/>
  <pageSetup scale="64" fitToHeight="0" orientation="landscape" r:id="rId1"/>
  <headerFooter>
    <oddHeader>&amp;RFOLIO &amp;P  DE &amp;N</oddHeader>
  </headerFooter>
  <drawing r:id="rId2"/>
  <legacyDrawing r:id="rId3"/>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1"/>
  </sheetPr>
  <dimension ref="A1:K468"/>
  <sheetViews>
    <sheetView view="pageBreakPreview" topLeftCell="A4" zoomScaleNormal="100" zoomScaleSheetLayoutView="100" workbookViewId="0">
      <selection activeCell="A8" sqref="A8:E19"/>
    </sheetView>
  </sheetViews>
  <sheetFormatPr baseColWidth="10" defaultColWidth="11.42578125" defaultRowHeight="15" x14ac:dyDescent="0.25"/>
  <cols>
    <col min="1" max="1" width="19.140625" style="9" customWidth="1"/>
    <col min="2" max="2" width="12.140625" style="9" customWidth="1"/>
    <col min="3" max="3" width="35.5703125" style="1" customWidth="1"/>
    <col min="4" max="4" width="7.42578125" style="1" customWidth="1"/>
    <col min="5" max="5" width="10.42578125" style="1" customWidth="1"/>
    <col min="6" max="6" width="11.28515625" style="1" customWidth="1"/>
    <col min="7" max="7" width="13.140625" style="1" customWidth="1"/>
    <col min="8" max="8" width="15.140625" style="1" customWidth="1"/>
    <col min="9" max="9" width="23" style="1" customWidth="1"/>
    <col min="10" max="10" width="0.140625" style="1" hidden="1" customWidth="1"/>
    <col min="11" max="16384" width="11.42578125" style="1"/>
  </cols>
  <sheetData>
    <row r="1" spans="1:11" ht="15" customHeight="1" x14ac:dyDescent="0.25">
      <c r="A1" s="88"/>
      <c r="B1" s="89"/>
      <c r="C1" s="94" t="s">
        <v>3</v>
      </c>
      <c r="D1" s="95"/>
      <c r="E1" s="95"/>
      <c r="F1" s="95"/>
      <c r="G1" s="95"/>
      <c r="H1" s="95"/>
      <c r="I1" s="96"/>
    </row>
    <row r="2" spans="1:11" ht="15" customHeight="1" thickBot="1" x14ac:dyDescent="0.3">
      <c r="A2" s="90"/>
      <c r="B2" s="91"/>
      <c r="C2" s="97"/>
      <c r="D2" s="98"/>
      <c r="E2" s="98"/>
      <c r="F2" s="98"/>
      <c r="G2" s="98"/>
      <c r="H2" s="98"/>
      <c r="I2" s="99"/>
    </row>
    <row r="3" spans="1:11" ht="21.75" thickBot="1" x14ac:dyDescent="0.3">
      <c r="A3" s="90"/>
      <c r="B3" s="91"/>
      <c r="C3" s="100" t="s">
        <v>7</v>
      </c>
      <c r="D3" s="101"/>
      <c r="E3" s="101"/>
      <c r="F3" s="101"/>
      <c r="G3" s="101"/>
      <c r="H3" s="101"/>
      <c r="I3" s="102"/>
    </row>
    <row r="4" spans="1:11" ht="21.75" thickBot="1" x14ac:dyDescent="0.3">
      <c r="A4" s="90"/>
      <c r="B4" s="91"/>
      <c r="C4" s="103" t="s">
        <v>28</v>
      </c>
      <c r="D4" s="104"/>
      <c r="E4" s="104"/>
      <c r="F4" s="104"/>
      <c r="G4" s="104"/>
      <c r="H4" s="104"/>
      <c r="I4" s="105"/>
    </row>
    <row r="5" spans="1:11" ht="21.75" customHeight="1" thickBot="1" x14ac:dyDescent="0.3">
      <c r="A5" s="90"/>
      <c r="B5" s="91"/>
      <c r="C5" s="106" t="s">
        <v>29</v>
      </c>
      <c r="D5" s="107"/>
      <c r="E5" s="107"/>
      <c r="F5" s="107"/>
      <c r="G5" s="107"/>
      <c r="H5" s="107"/>
      <c r="I5" s="108"/>
    </row>
    <row r="6" spans="1:11" ht="18.75" customHeight="1" thickBot="1" x14ac:dyDescent="0.3">
      <c r="A6" s="92"/>
      <c r="B6" s="93"/>
      <c r="C6" s="109" t="s">
        <v>692</v>
      </c>
      <c r="D6" s="110"/>
      <c r="E6" s="110"/>
      <c r="F6" s="110"/>
      <c r="G6" s="110"/>
      <c r="H6" s="110"/>
      <c r="I6" s="111"/>
    </row>
    <row r="7" spans="1:11" s="2" customFormat="1" ht="0.75" customHeight="1" thickBot="1" x14ac:dyDescent="0.25">
      <c r="A7" s="7"/>
      <c r="B7" s="7"/>
      <c r="C7" s="112"/>
      <c r="D7" s="113"/>
      <c r="E7" s="113"/>
      <c r="F7" s="113"/>
      <c r="G7" s="113"/>
      <c r="H7" s="113"/>
      <c r="I7" s="114"/>
    </row>
    <row r="8" spans="1:11" s="2" customFormat="1" ht="29.25" customHeight="1" thickBot="1" x14ac:dyDescent="0.25">
      <c r="A8" s="124" t="s">
        <v>1</v>
      </c>
      <c r="B8" s="126" t="s">
        <v>9</v>
      </c>
      <c r="C8" s="124" t="s">
        <v>8</v>
      </c>
      <c r="D8" s="126" t="s">
        <v>10</v>
      </c>
      <c r="E8" s="126" t="s">
        <v>11</v>
      </c>
      <c r="F8" s="115" t="s">
        <v>12</v>
      </c>
      <c r="G8" s="128"/>
      <c r="H8" s="115" t="s">
        <v>15</v>
      </c>
      <c r="I8" s="116"/>
    </row>
    <row r="9" spans="1:11" s="6" customFormat="1" ht="36.75" thickBot="1" x14ac:dyDescent="0.25">
      <c r="A9" s="125"/>
      <c r="B9" s="127"/>
      <c r="C9" s="125"/>
      <c r="D9" s="127"/>
      <c r="E9" s="127"/>
      <c r="F9" s="13" t="s">
        <v>13</v>
      </c>
      <c r="G9" s="13" t="s">
        <v>14</v>
      </c>
      <c r="H9" s="13" t="s">
        <v>16</v>
      </c>
      <c r="I9" s="17" t="s">
        <v>17</v>
      </c>
      <c r="K9" s="6">
        <f>1516+2328</f>
        <v>3844</v>
      </c>
    </row>
    <row r="10" spans="1:11" s="6" customFormat="1" ht="14.25" x14ac:dyDescent="0.2">
      <c r="A10" s="117" t="s">
        <v>46</v>
      </c>
      <c r="B10" s="28">
        <v>1</v>
      </c>
      <c r="C10" s="12" t="s">
        <v>127</v>
      </c>
      <c r="D10" s="12">
        <v>1</v>
      </c>
      <c r="E10" s="12">
        <v>362</v>
      </c>
      <c r="F10" s="33">
        <v>40878</v>
      </c>
      <c r="G10" s="33">
        <v>40908</v>
      </c>
      <c r="H10" s="33">
        <v>44362</v>
      </c>
      <c r="I10" s="33">
        <v>45458</v>
      </c>
    </row>
    <row r="11" spans="1:11" s="6" customFormat="1" ht="21" customHeight="1" x14ac:dyDescent="0.2">
      <c r="A11" s="118"/>
      <c r="B11" s="29">
        <v>2</v>
      </c>
      <c r="C11" s="12" t="s">
        <v>128</v>
      </c>
      <c r="D11" s="10">
        <v>1</v>
      </c>
      <c r="E11" s="10">
        <v>254</v>
      </c>
      <c r="F11" s="34">
        <v>40756</v>
      </c>
      <c r="G11" s="34">
        <v>40785</v>
      </c>
      <c r="H11" s="34">
        <v>44362</v>
      </c>
      <c r="I11" s="34">
        <v>45458</v>
      </c>
    </row>
    <row r="12" spans="1:11" s="6" customFormat="1" ht="25.5" customHeight="1" x14ac:dyDescent="0.2">
      <c r="A12" s="118"/>
      <c r="B12" s="29">
        <v>3</v>
      </c>
      <c r="C12" s="12" t="s">
        <v>129</v>
      </c>
      <c r="D12" s="10">
        <v>1</v>
      </c>
      <c r="E12" s="10">
        <v>510</v>
      </c>
      <c r="F12" s="34">
        <v>40848</v>
      </c>
      <c r="G12" s="34">
        <v>40877</v>
      </c>
      <c r="H12" s="34">
        <v>44362</v>
      </c>
      <c r="I12" s="34">
        <v>45458</v>
      </c>
    </row>
    <row r="13" spans="1:11" s="6" customFormat="1" ht="21.75" customHeight="1" x14ac:dyDescent="0.2">
      <c r="A13" s="118"/>
      <c r="B13" s="29">
        <v>4</v>
      </c>
      <c r="C13" s="12" t="s">
        <v>124</v>
      </c>
      <c r="D13" s="10">
        <v>1</v>
      </c>
      <c r="E13" s="10">
        <f>517+375</f>
        <v>892</v>
      </c>
      <c r="F13" s="34">
        <v>40544</v>
      </c>
      <c r="G13" s="34">
        <v>40908</v>
      </c>
      <c r="H13" s="34">
        <v>44362</v>
      </c>
      <c r="I13" s="34">
        <v>45458</v>
      </c>
    </row>
    <row r="14" spans="1:11" s="6" customFormat="1" ht="14.45" customHeight="1" x14ac:dyDescent="0.2">
      <c r="A14" s="133"/>
      <c r="B14" s="31">
        <v>5</v>
      </c>
      <c r="C14" s="12" t="s">
        <v>130</v>
      </c>
      <c r="D14" s="32">
        <v>1</v>
      </c>
      <c r="E14" s="32">
        <v>338</v>
      </c>
      <c r="F14" s="36">
        <v>40695</v>
      </c>
      <c r="G14" s="36">
        <v>40724</v>
      </c>
      <c r="H14" s="34">
        <v>44362</v>
      </c>
      <c r="I14" s="34">
        <v>45458</v>
      </c>
    </row>
    <row r="15" spans="1:11" s="6" customFormat="1" ht="14.45" customHeight="1" x14ac:dyDescent="0.2">
      <c r="A15" s="133"/>
      <c r="B15" s="31">
        <v>6</v>
      </c>
      <c r="C15" s="12" t="s">
        <v>126</v>
      </c>
      <c r="D15" s="32">
        <v>1</v>
      </c>
      <c r="E15" s="32">
        <v>442</v>
      </c>
      <c r="F15" s="36">
        <v>40756</v>
      </c>
      <c r="G15" s="36">
        <v>40786</v>
      </c>
      <c r="H15" s="34">
        <v>44362</v>
      </c>
      <c r="I15" s="34">
        <v>45458</v>
      </c>
    </row>
    <row r="16" spans="1:11" s="6" customFormat="1" ht="14.45" customHeight="1" x14ac:dyDescent="0.2">
      <c r="A16" s="133"/>
      <c r="B16" s="31">
        <v>7</v>
      </c>
      <c r="C16" s="12" t="s">
        <v>131</v>
      </c>
      <c r="D16" s="32">
        <v>1</v>
      </c>
      <c r="E16" s="32">
        <v>265</v>
      </c>
      <c r="F16" s="36">
        <v>40603</v>
      </c>
      <c r="G16" s="36">
        <v>40633</v>
      </c>
      <c r="H16" s="34">
        <v>44362</v>
      </c>
      <c r="I16" s="34">
        <v>45458</v>
      </c>
    </row>
    <row r="17" spans="1:9" s="6" customFormat="1" ht="14.45" customHeight="1" x14ac:dyDescent="0.2">
      <c r="A17" s="133"/>
      <c r="B17" s="31">
        <v>8</v>
      </c>
      <c r="C17" s="12" t="s">
        <v>132</v>
      </c>
      <c r="D17" s="32">
        <v>1</v>
      </c>
      <c r="E17" s="32">
        <v>522</v>
      </c>
      <c r="F17" s="36" t="s">
        <v>125</v>
      </c>
      <c r="G17" s="36">
        <v>40847</v>
      </c>
      <c r="H17" s="34">
        <v>44362</v>
      </c>
      <c r="I17" s="34">
        <v>45458</v>
      </c>
    </row>
    <row r="18" spans="1:9" s="6" customFormat="1" ht="14.45" customHeight="1" x14ac:dyDescent="0.2">
      <c r="A18" s="133"/>
      <c r="B18" s="31"/>
      <c r="C18" s="12"/>
      <c r="D18" s="32"/>
      <c r="E18" s="32"/>
      <c r="F18" s="36"/>
      <c r="G18" s="36"/>
      <c r="H18" s="34"/>
      <c r="I18" s="34"/>
    </row>
    <row r="19" spans="1:9" s="6" customFormat="1" ht="15" customHeight="1" thickBot="1" x14ac:dyDescent="0.25">
      <c r="A19" s="119"/>
      <c r="B19" s="30"/>
      <c r="C19" s="12"/>
      <c r="D19" s="10"/>
      <c r="E19" s="10"/>
      <c r="F19" s="34"/>
      <c r="G19" s="34"/>
      <c r="H19" s="34"/>
      <c r="I19" s="34"/>
    </row>
    <row r="20" spans="1:9" s="2" customFormat="1" ht="12.75" x14ac:dyDescent="0.2"/>
    <row r="21" spans="1:9" s="2" customFormat="1" ht="12.75" x14ac:dyDescent="0.2">
      <c r="H21" s="18"/>
    </row>
    <row r="22" spans="1:9" s="2" customFormat="1" ht="12.75" x14ac:dyDescent="0.2">
      <c r="A22" s="120" t="s">
        <v>32</v>
      </c>
      <c r="B22" s="120"/>
      <c r="C22" s="120"/>
      <c r="D22" s="120"/>
      <c r="E22" s="120"/>
      <c r="F22" s="120"/>
      <c r="G22" s="120"/>
      <c r="H22" s="120"/>
      <c r="I22" s="120"/>
    </row>
    <row r="23" spans="1:9" s="2" customFormat="1" ht="12.75" x14ac:dyDescent="0.2">
      <c r="A23" s="120"/>
      <c r="B23" s="120"/>
      <c r="C23" s="120"/>
      <c r="D23" s="120"/>
      <c r="E23" s="120"/>
      <c r="F23" s="120"/>
      <c r="G23" s="120"/>
      <c r="H23" s="120"/>
      <c r="I23" s="120"/>
    </row>
    <row r="24" spans="1:9" s="2" customFormat="1" ht="12.75" x14ac:dyDescent="0.2">
      <c r="A24" s="121"/>
      <c r="B24" s="121"/>
      <c r="C24" s="121"/>
      <c r="D24" s="121"/>
      <c r="E24" s="121"/>
      <c r="F24" s="121"/>
      <c r="G24" s="121"/>
      <c r="H24" s="18"/>
    </row>
    <row r="25" spans="1:9" s="2" customFormat="1" ht="12.75" x14ac:dyDescent="0.2">
      <c r="A25" s="18"/>
      <c r="B25" s="24" t="s">
        <v>20</v>
      </c>
      <c r="C25" s="24" t="s">
        <v>33</v>
      </c>
      <c r="D25" s="18"/>
      <c r="E25" s="122" t="s">
        <v>24</v>
      </c>
      <c r="F25" s="122"/>
      <c r="G25" s="123" t="s">
        <v>684</v>
      </c>
      <c r="H25" s="123"/>
    </row>
    <row r="26" spans="1:9" s="2" customFormat="1" ht="12.75" x14ac:dyDescent="0.2">
      <c r="A26" s="18"/>
      <c r="B26" s="24" t="s">
        <v>21</v>
      </c>
      <c r="C26" s="24" t="s">
        <v>34</v>
      </c>
      <c r="D26" s="18"/>
      <c r="E26" s="122" t="s">
        <v>21</v>
      </c>
      <c r="F26" s="122"/>
      <c r="G26" s="123" t="s">
        <v>366</v>
      </c>
      <c r="H26" s="123"/>
    </row>
    <row r="27" spans="1:9" s="2" customFormat="1" ht="12.75" x14ac:dyDescent="0.2">
      <c r="A27" s="18"/>
      <c r="B27" s="24" t="s">
        <v>22</v>
      </c>
      <c r="C27" s="35">
        <v>44362</v>
      </c>
      <c r="D27" s="18"/>
      <c r="E27" s="122" t="s">
        <v>22</v>
      </c>
      <c r="F27" s="122"/>
      <c r="G27" s="129">
        <v>44362</v>
      </c>
      <c r="H27" s="123"/>
    </row>
    <row r="28" spans="1:9" s="2" customFormat="1" ht="12.75" x14ac:dyDescent="0.2">
      <c r="A28" s="18"/>
      <c r="B28" s="24" t="s">
        <v>23</v>
      </c>
      <c r="C28" s="24"/>
      <c r="D28" s="18"/>
      <c r="E28" s="122" t="s">
        <v>25</v>
      </c>
      <c r="F28" s="122"/>
      <c r="G28" s="123"/>
      <c r="H28" s="123"/>
    </row>
    <row r="29" spans="1:9" s="2" customFormat="1" ht="12.75" x14ac:dyDescent="0.2">
      <c r="A29" s="18"/>
      <c r="B29" s="21"/>
      <c r="C29" s="21"/>
      <c r="D29" s="18"/>
      <c r="E29" s="22"/>
      <c r="F29" s="22"/>
      <c r="G29" s="22"/>
      <c r="H29" s="22"/>
    </row>
    <row r="30" spans="1:9" s="2" customFormat="1" ht="12.75" x14ac:dyDescent="0.2">
      <c r="A30" s="18"/>
      <c r="B30" s="21"/>
      <c r="C30" s="21"/>
      <c r="D30" s="18"/>
      <c r="E30" s="22"/>
      <c r="F30" s="22"/>
      <c r="G30" s="22"/>
      <c r="H30" s="22"/>
    </row>
    <row r="31" spans="1:9" s="2" customFormat="1" ht="12.75" x14ac:dyDescent="0.2">
      <c r="A31" s="18"/>
      <c r="B31" s="21"/>
      <c r="C31" s="21"/>
      <c r="D31" s="18"/>
      <c r="E31" s="122" t="s">
        <v>26</v>
      </c>
      <c r="F31" s="122"/>
      <c r="G31" s="123" t="s">
        <v>367</v>
      </c>
      <c r="H31" s="123"/>
    </row>
    <row r="32" spans="1:9" s="2" customFormat="1" ht="12.75" x14ac:dyDescent="0.2">
      <c r="A32" s="18"/>
      <c r="B32" s="21"/>
      <c r="C32" s="21"/>
      <c r="D32" s="18"/>
      <c r="E32" s="122" t="s">
        <v>21</v>
      </c>
      <c r="F32" s="122"/>
      <c r="G32" s="123" t="s">
        <v>36</v>
      </c>
      <c r="H32" s="123"/>
    </row>
    <row r="33" spans="1:10" s="2" customFormat="1" ht="12.75" x14ac:dyDescent="0.2">
      <c r="A33" s="18"/>
      <c r="B33" s="21"/>
      <c r="C33" s="21"/>
      <c r="D33" s="18"/>
      <c r="E33" s="122" t="s">
        <v>27</v>
      </c>
      <c r="F33" s="122"/>
      <c r="G33" s="129">
        <v>44362</v>
      </c>
      <c r="H33" s="123"/>
    </row>
    <row r="34" spans="1:10" s="2" customFormat="1" ht="12.75" x14ac:dyDescent="0.2">
      <c r="A34" s="23"/>
      <c r="B34" s="23"/>
      <c r="C34" s="23"/>
      <c r="D34" s="23"/>
      <c r="E34" s="131" t="s">
        <v>25</v>
      </c>
      <c r="F34" s="131"/>
      <c r="G34" s="132"/>
      <c r="H34" s="132"/>
    </row>
    <row r="35" spans="1:10" s="2" customFormat="1" ht="12.75" x14ac:dyDescent="0.2">
      <c r="A35" s="130"/>
      <c r="B35" s="130"/>
      <c r="C35" s="130"/>
      <c r="D35" s="130"/>
      <c r="E35" s="130"/>
      <c r="F35" s="130"/>
      <c r="G35" s="130"/>
      <c r="H35" s="19"/>
    </row>
    <row r="36" spans="1:10" s="2" customFormat="1" ht="12.75" x14ac:dyDescent="0.2">
      <c r="A36" s="8" t="s">
        <v>0</v>
      </c>
      <c r="B36" s="8"/>
      <c r="C36" s="4"/>
      <c r="D36" s="4"/>
      <c r="E36" s="4"/>
      <c r="H36" s="19"/>
    </row>
    <row r="37" spans="1:10" s="2" customFormat="1" ht="12.75" x14ac:dyDescent="0.2">
      <c r="A37" s="121" t="s">
        <v>5</v>
      </c>
      <c r="B37" s="121"/>
      <c r="C37" s="121"/>
      <c r="D37" s="121"/>
      <c r="E37" s="121"/>
      <c r="F37" s="121"/>
      <c r="G37" s="121"/>
      <c r="H37" s="19"/>
    </row>
    <row r="38" spans="1:10" s="2" customFormat="1" x14ac:dyDescent="0.25">
      <c r="A38" s="121" t="s">
        <v>4</v>
      </c>
      <c r="B38" s="121"/>
      <c r="C38" s="121"/>
      <c r="D38" s="121"/>
      <c r="E38" s="121"/>
      <c r="F38" s="121"/>
      <c r="G38" s="121"/>
      <c r="H38" s="19"/>
      <c r="I38" s="3"/>
      <c r="J38"/>
    </row>
    <row r="39" spans="1:10" s="121" customFormat="1" ht="15" customHeight="1" x14ac:dyDescent="0.2">
      <c r="A39" s="121" t="s">
        <v>19</v>
      </c>
    </row>
    <row r="40" spans="1:10" s="121" customFormat="1" ht="15" customHeight="1" x14ac:dyDescent="0.2">
      <c r="A40" s="121" t="s">
        <v>18</v>
      </c>
    </row>
    <row r="41" spans="1:10" s="2" customFormat="1" x14ac:dyDescent="0.25">
      <c r="A41" s="121" t="s">
        <v>6</v>
      </c>
      <c r="B41" s="121"/>
      <c r="C41" s="121"/>
      <c r="D41" s="121"/>
      <c r="E41" s="121"/>
      <c r="F41" s="121"/>
      <c r="G41" s="121"/>
      <c r="H41" s="19"/>
      <c r="J41"/>
    </row>
    <row r="42" spans="1:10" s="2" customFormat="1" ht="12.75" x14ac:dyDescent="0.2">
      <c r="A42" s="130"/>
      <c r="B42" s="130"/>
      <c r="C42" s="130"/>
      <c r="D42" s="130"/>
      <c r="E42" s="130"/>
      <c r="F42" s="130"/>
      <c r="G42" s="130"/>
      <c r="H42" s="19"/>
    </row>
    <row r="43" spans="1:10" s="2" customFormat="1" ht="12.75" x14ac:dyDescent="0.2">
      <c r="A43" s="130"/>
      <c r="B43" s="130"/>
      <c r="C43" s="130"/>
      <c r="D43" s="130"/>
      <c r="E43" s="130"/>
      <c r="F43" s="130"/>
      <c r="G43" s="130"/>
      <c r="H43" s="19"/>
    </row>
    <row r="44" spans="1:10" s="2" customFormat="1" ht="12.75" x14ac:dyDescent="0.2">
      <c r="A44" s="5"/>
      <c r="B44" s="5"/>
    </row>
    <row r="45" spans="1:10" s="2" customFormat="1" ht="12.75" x14ac:dyDescent="0.2">
      <c r="A45" s="5"/>
      <c r="B45" s="5"/>
    </row>
    <row r="46" spans="1:10" s="2" customFormat="1" ht="12.75" x14ac:dyDescent="0.2">
      <c r="A46" s="5"/>
      <c r="B46" s="5"/>
    </row>
    <row r="47" spans="1:10" s="2" customFormat="1" ht="12.75" x14ac:dyDescent="0.2">
      <c r="A47" s="5"/>
      <c r="B47" s="5"/>
    </row>
    <row r="48" spans="1:10" s="2" customFormat="1" ht="12.75" x14ac:dyDescent="0.2">
      <c r="A48" s="5"/>
      <c r="B48" s="5"/>
    </row>
    <row r="49" spans="1:2" s="2" customFormat="1" ht="12.75" x14ac:dyDescent="0.2">
      <c r="A49" s="5"/>
      <c r="B49" s="5"/>
    </row>
    <row r="50" spans="1:2" s="2" customFormat="1" ht="12.75" x14ac:dyDescent="0.2">
      <c r="A50" s="5"/>
      <c r="B50" s="5"/>
    </row>
    <row r="51" spans="1:2" s="2" customFormat="1" ht="12.75" x14ac:dyDescent="0.2">
      <c r="A51" s="5"/>
      <c r="B51" s="5"/>
    </row>
    <row r="52" spans="1:2" s="2" customFormat="1" ht="12.75" x14ac:dyDescent="0.2">
      <c r="A52" s="5"/>
      <c r="B52" s="5"/>
    </row>
    <row r="53" spans="1:2" s="2" customFormat="1" ht="12.75" x14ac:dyDescent="0.2">
      <c r="A53" s="5"/>
      <c r="B53" s="5"/>
    </row>
    <row r="54" spans="1:2" s="2" customFormat="1" ht="12.75" x14ac:dyDescent="0.2">
      <c r="A54" s="5"/>
      <c r="B54" s="5"/>
    </row>
    <row r="55" spans="1:2" s="2" customFormat="1" ht="12.75" x14ac:dyDescent="0.2">
      <c r="A55" s="5"/>
      <c r="B55" s="5"/>
    </row>
    <row r="56" spans="1:2" s="2" customFormat="1" ht="12.75" x14ac:dyDescent="0.2">
      <c r="A56" s="5"/>
      <c r="B56" s="5"/>
    </row>
    <row r="57" spans="1:2" s="2" customFormat="1" ht="12.75" x14ac:dyDescent="0.2">
      <c r="A57" s="5"/>
      <c r="B57" s="5"/>
    </row>
    <row r="58" spans="1:2" s="2" customFormat="1" ht="12.75" x14ac:dyDescent="0.2">
      <c r="A58" s="5"/>
      <c r="B58" s="5"/>
    </row>
    <row r="59" spans="1:2" s="2" customFormat="1" ht="12.75" x14ac:dyDescent="0.2">
      <c r="A59" s="5"/>
      <c r="B59" s="5"/>
    </row>
    <row r="60" spans="1:2" s="2" customFormat="1" ht="12.75" x14ac:dyDescent="0.2">
      <c r="A60" s="5"/>
      <c r="B60" s="5"/>
    </row>
    <row r="61" spans="1:2" s="2" customFormat="1" ht="12.75" x14ac:dyDescent="0.2">
      <c r="A61" s="5"/>
      <c r="B61" s="5"/>
    </row>
    <row r="62" spans="1:2" s="2" customFormat="1" ht="12.75" x14ac:dyDescent="0.2">
      <c r="A62" s="5"/>
      <c r="B62" s="5"/>
    </row>
    <row r="63" spans="1:2" s="2" customFormat="1" ht="12.75" x14ac:dyDescent="0.2">
      <c r="A63" s="5"/>
      <c r="B63" s="5"/>
    </row>
    <row r="64" spans="1:2" s="2" customFormat="1" ht="12.75" x14ac:dyDescent="0.2">
      <c r="A64" s="5"/>
      <c r="B64" s="5"/>
    </row>
    <row r="65" spans="1:2" s="2" customFormat="1" ht="12.75" x14ac:dyDescent="0.2">
      <c r="A65" s="5"/>
      <c r="B65" s="5"/>
    </row>
    <row r="66" spans="1:2" s="2" customFormat="1" ht="12.75" x14ac:dyDescent="0.2">
      <c r="A66" s="5"/>
      <c r="B66" s="5"/>
    </row>
    <row r="67" spans="1:2" s="2" customFormat="1" ht="12.75" x14ac:dyDescent="0.2">
      <c r="A67" s="5"/>
      <c r="B67" s="5"/>
    </row>
    <row r="68" spans="1:2" s="2" customFormat="1" ht="12.75" x14ac:dyDescent="0.2">
      <c r="A68" s="5"/>
      <c r="B68" s="5"/>
    </row>
    <row r="69" spans="1:2" s="2" customFormat="1" ht="12.75" x14ac:dyDescent="0.2">
      <c r="A69" s="5"/>
      <c r="B69" s="5"/>
    </row>
    <row r="70" spans="1:2" s="2" customFormat="1" ht="12.75" x14ac:dyDescent="0.2">
      <c r="A70" s="5"/>
      <c r="B70" s="5"/>
    </row>
    <row r="71" spans="1:2" s="2" customFormat="1" ht="12.75" x14ac:dyDescent="0.2">
      <c r="A71" s="5"/>
      <c r="B71" s="5"/>
    </row>
    <row r="72" spans="1:2" s="2" customFormat="1" ht="12.75" x14ac:dyDescent="0.2">
      <c r="A72" s="5"/>
      <c r="B72" s="5"/>
    </row>
    <row r="73" spans="1:2" s="2" customFormat="1" ht="12.75" x14ac:dyDescent="0.2">
      <c r="A73" s="5"/>
      <c r="B73" s="5"/>
    </row>
    <row r="74" spans="1:2" s="2" customFormat="1" ht="12.75" x14ac:dyDescent="0.2">
      <c r="A74" s="5"/>
      <c r="B74" s="5"/>
    </row>
    <row r="75" spans="1:2" s="2" customFormat="1" ht="12.75" x14ac:dyDescent="0.2">
      <c r="A75" s="5"/>
      <c r="B75" s="5"/>
    </row>
    <row r="76" spans="1:2" s="2" customFormat="1" ht="12.75" x14ac:dyDescent="0.2">
      <c r="A76" s="5"/>
      <c r="B76" s="5"/>
    </row>
    <row r="77" spans="1:2" s="2" customFormat="1" ht="12.75" x14ac:dyDescent="0.2">
      <c r="A77" s="5"/>
      <c r="B77" s="5"/>
    </row>
    <row r="78" spans="1:2" s="2" customFormat="1" ht="12.75" x14ac:dyDescent="0.2">
      <c r="A78" s="5"/>
      <c r="B78" s="5"/>
    </row>
    <row r="79" spans="1:2" s="2" customFormat="1" ht="12.75" x14ac:dyDescent="0.2">
      <c r="A79" s="5"/>
      <c r="B79" s="5"/>
    </row>
    <row r="80" spans="1:2" s="2" customFormat="1" ht="12.75" x14ac:dyDescent="0.2">
      <c r="A80" s="5"/>
      <c r="B80" s="5"/>
    </row>
    <row r="81" spans="1:2" s="2" customFormat="1" ht="12.75" x14ac:dyDescent="0.2">
      <c r="A81" s="5"/>
      <c r="B81" s="5"/>
    </row>
    <row r="82" spans="1:2" s="2" customFormat="1" ht="12.75" x14ac:dyDescent="0.2">
      <c r="A82" s="5"/>
      <c r="B82" s="5"/>
    </row>
    <row r="83" spans="1:2" s="2" customFormat="1" ht="12.75" x14ac:dyDescent="0.2">
      <c r="A83" s="5"/>
      <c r="B83" s="5"/>
    </row>
    <row r="84" spans="1:2" s="2" customFormat="1" ht="12.75" x14ac:dyDescent="0.2">
      <c r="A84" s="5"/>
      <c r="B84" s="5"/>
    </row>
    <row r="85" spans="1:2" s="2" customFormat="1" ht="12.75" x14ac:dyDescent="0.2">
      <c r="A85" s="5"/>
      <c r="B85" s="5"/>
    </row>
    <row r="86" spans="1:2" s="2" customFormat="1" ht="12.75" x14ac:dyDescent="0.2">
      <c r="A86" s="5"/>
      <c r="B86" s="5"/>
    </row>
    <row r="87" spans="1:2" s="2" customFormat="1" ht="12.75" x14ac:dyDescent="0.2">
      <c r="A87" s="5"/>
      <c r="B87" s="5"/>
    </row>
    <row r="88" spans="1:2" s="2" customFormat="1" ht="12.75" x14ac:dyDescent="0.2">
      <c r="A88" s="5"/>
      <c r="B88" s="5"/>
    </row>
    <row r="89" spans="1:2" s="2" customFormat="1" ht="12.75" x14ac:dyDescent="0.2">
      <c r="A89" s="5"/>
      <c r="B89" s="5"/>
    </row>
    <row r="90" spans="1:2" s="2" customFormat="1" ht="12.75" x14ac:dyDescent="0.2">
      <c r="A90" s="5"/>
      <c r="B90" s="5"/>
    </row>
    <row r="91" spans="1:2" s="2" customFormat="1" ht="12.75" x14ac:dyDescent="0.2">
      <c r="A91" s="5"/>
      <c r="B91" s="5"/>
    </row>
    <row r="92" spans="1:2" s="2" customFormat="1" ht="12.75" x14ac:dyDescent="0.2">
      <c r="A92" s="5"/>
      <c r="B92" s="5"/>
    </row>
    <row r="93" spans="1:2" s="2" customFormat="1" ht="12.75" x14ac:dyDescent="0.2">
      <c r="A93" s="5"/>
      <c r="B93" s="5"/>
    </row>
    <row r="94" spans="1:2" s="2" customFormat="1" ht="12.75" x14ac:dyDescent="0.2">
      <c r="A94" s="5"/>
      <c r="B94" s="5"/>
    </row>
    <row r="95" spans="1:2" s="2" customFormat="1" ht="12.75" x14ac:dyDescent="0.2">
      <c r="A95" s="5"/>
      <c r="B95" s="5"/>
    </row>
    <row r="96" spans="1:2" s="2" customFormat="1" ht="12.75" x14ac:dyDescent="0.2">
      <c r="A96" s="5"/>
      <c r="B96" s="5"/>
    </row>
    <row r="97" spans="1:2" s="2" customFormat="1" ht="12.75" x14ac:dyDescent="0.2">
      <c r="A97" s="5"/>
      <c r="B97" s="5"/>
    </row>
    <row r="98" spans="1:2" s="2" customFormat="1" ht="12.75" x14ac:dyDescent="0.2">
      <c r="A98" s="5"/>
      <c r="B98" s="5"/>
    </row>
    <row r="99" spans="1:2" s="2" customFormat="1" ht="12.75" x14ac:dyDescent="0.2">
      <c r="A99" s="5"/>
      <c r="B99" s="5"/>
    </row>
    <row r="100" spans="1:2" s="2" customFormat="1" ht="12.75" x14ac:dyDescent="0.2">
      <c r="A100" s="5"/>
      <c r="B100" s="5"/>
    </row>
    <row r="101" spans="1:2" s="2" customFormat="1" ht="12.75" x14ac:dyDescent="0.2">
      <c r="A101" s="5"/>
      <c r="B101" s="5"/>
    </row>
    <row r="102" spans="1:2" s="2" customFormat="1" ht="12.75" x14ac:dyDescent="0.2">
      <c r="A102" s="5"/>
      <c r="B102" s="5"/>
    </row>
    <row r="103" spans="1:2" s="2" customFormat="1" ht="12.75" x14ac:dyDescent="0.2">
      <c r="A103" s="5"/>
      <c r="B103" s="5"/>
    </row>
    <row r="104" spans="1:2" s="2" customFormat="1" ht="12.75" x14ac:dyDescent="0.2">
      <c r="A104" s="5"/>
      <c r="B104" s="5"/>
    </row>
    <row r="105" spans="1:2" s="2" customFormat="1" ht="12.75" x14ac:dyDescent="0.2">
      <c r="A105" s="5"/>
      <c r="B105" s="5"/>
    </row>
    <row r="106" spans="1:2" s="2" customFormat="1" ht="12.75" x14ac:dyDescent="0.2">
      <c r="A106" s="5"/>
      <c r="B106" s="5"/>
    </row>
    <row r="107" spans="1:2" s="2" customFormat="1" ht="12.75" x14ac:dyDescent="0.2">
      <c r="A107" s="5"/>
      <c r="B107" s="5"/>
    </row>
    <row r="108" spans="1:2" s="2" customFormat="1" ht="12.75" x14ac:dyDescent="0.2">
      <c r="A108" s="5"/>
      <c r="B108" s="5"/>
    </row>
    <row r="109" spans="1:2" s="2" customFormat="1" ht="12.75" x14ac:dyDescent="0.2">
      <c r="A109" s="5"/>
      <c r="B109" s="5"/>
    </row>
    <row r="110" spans="1:2" s="2" customFormat="1" ht="12.75" x14ac:dyDescent="0.2">
      <c r="A110" s="5"/>
      <c r="B110" s="5"/>
    </row>
    <row r="111" spans="1:2" s="2" customFormat="1" ht="12.75" x14ac:dyDescent="0.2">
      <c r="A111" s="5"/>
      <c r="B111" s="5"/>
    </row>
    <row r="112" spans="1:2" s="2" customFormat="1" ht="12.75" x14ac:dyDescent="0.2">
      <c r="A112" s="5"/>
      <c r="B112" s="5"/>
    </row>
    <row r="113" spans="1:2" s="2" customFormat="1" ht="12.75" x14ac:dyDescent="0.2">
      <c r="A113" s="5"/>
      <c r="B113" s="5"/>
    </row>
    <row r="114" spans="1:2" s="2" customFormat="1" ht="12.75" x14ac:dyDescent="0.2">
      <c r="A114" s="5"/>
      <c r="B114" s="5"/>
    </row>
    <row r="115" spans="1:2" s="2" customFormat="1" ht="12.75" x14ac:dyDescent="0.2">
      <c r="A115" s="5"/>
      <c r="B115" s="5"/>
    </row>
    <row r="116" spans="1:2" s="2" customFormat="1" ht="12.75" x14ac:dyDescent="0.2">
      <c r="A116" s="5"/>
      <c r="B116" s="5"/>
    </row>
    <row r="117" spans="1:2" s="2" customFormat="1" ht="12.75" x14ac:dyDescent="0.2">
      <c r="A117" s="5"/>
      <c r="B117" s="5"/>
    </row>
    <row r="118" spans="1:2" s="2" customFormat="1" ht="12.75" x14ac:dyDescent="0.2">
      <c r="A118" s="5"/>
      <c r="B118" s="5"/>
    </row>
    <row r="119" spans="1:2" s="2" customFormat="1" ht="12.75" x14ac:dyDescent="0.2">
      <c r="A119" s="5"/>
      <c r="B119" s="5"/>
    </row>
    <row r="120" spans="1:2" s="2" customFormat="1" ht="12.75" x14ac:dyDescent="0.2">
      <c r="A120" s="5"/>
      <c r="B120" s="5"/>
    </row>
    <row r="121" spans="1:2" s="2" customFormat="1" ht="12.75" x14ac:dyDescent="0.2">
      <c r="A121" s="5"/>
      <c r="B121" s="5"/>
    </row>
    <row r="122" spans="1:2" s="2" customFormat="1" ht="12.75" x14ac:dyDescent="0.2">
      <c r="A122" s="5"/>
      <c r="B122" s="5"/>
    </row>
    <row r="123" spans="1:2" s="2" customFormat="1" ht="12.75" x14ac:dyDescent="0.2">
      <c r="A123" s="5"/>
      <c r="B123" s="5"/>
    </row>
    <row r="124" spans="1:2" s="2" customFormat="1" ht="12.75" x14ac:dyDescent="0.2">
      <c r="A124" s="5"/>
      <c r="B124" s="5"/>
    </row>
    <row r="125" spans="1:2" s="2" customFormat="1" ht="12.75" x14ac:dyDescent="0.2">
      <c r="A125" s="5"/>
      <c r="B125" s="5"/>
    </row>
    <row r="126" spans="1:2" s="2" customFormat="1" ht="12.75" x14ac:dyDescent="0.2">
      <c r="A126" s="5"/>
      <c r="B126" s="5"/>
    </row>
    <row r="127" spans="1:2" s="2" customFormat="1" ht="12.75" x14ac:dyDescent="0.2">
      <c r="A127" s="5"/>
      <c r="B127" s="5"/>
    </row>
    <row r="128" spans="1:2" s="2" customFormat="1" ht="12.75" x14ac:dyDescent="0.2">
      <c r="A128" s="5"/>
      <c r="B128" s="5"/>
    </row>
    <row r="129" spans="1:2" s="2" customFormat="1" ht="12.75" x14ac:dyDescent="0.2">
      <c r="A129" s="5"/>
      <c r="B129" s="5"/>
    </row>
    <row r="130" spans="1:2" s="2" customFormat="1" ht="12.75" x14ac:dyDescent="0.2">
      <c r="A130" s="5"/>
      <c r="B130" s="5"/>
    </row>
    <row r="131" spans="1:2" s="2" customFormat="1" ht="12.75" x14ac:dyDescent="0.2">
      <c r="A131" s="5"/>
      <c r="B131" s="5"/>
    </row>
    <row r="132" spans="1:2" s="2" customFormat="1" ht="12.75" x14ac:dyDescent="0.2">
      <c r="A132" s="5"/>
      <c r="B132" s="5"/>
    </row>
    <row r="133" spans="1:2" s="2" customFormat="1" ht="12.75" x14ac:dyDescent="0.2">
      <c r="A133" s="5"/>
      <c r="B133" s="5"/>
    </row>
    <row r="134" spans="1:2" s="2" customFormat="1" ht="12.75" x14ac:dyDescent="0.2">
      <c r="A134" s="5"/>
      <c r="B134" s="5"/>
    </row>
    <row r="135" spans="1:2" s="2" customFormat="1" ht="12.75" x14ac:dyDescent="0.2">
      <c r="A135" s="5"/>
      <c r="B135" s="5"/>
    </row>
    <row r="136" spans="1:2" s="2" customFormat="1" ht="12.75" x14ac:dyDescent="0.2">
      <c r="A136" s="5"/>
      <c r="B136" s="5"/>
    </row>
    <row r="137" spans="1:2" s="2" customFormat="1" ht="12.75" x14ac:dyDescent="0.2">
      <c r="A137" s="5"/>
      <c r="B137" s="5"/>
    </row>
    <row r="138" spans="1:2" s="2" customFormat="1" ht="12.75" x14ac:dyDescent="0.2">
      <c r="A138" s="5"/>
      <c r="B138" s="5"/>
    </row>
    <row r="139" spans="1:2" s="2" customFormat="1" ht="12.75" x14ac:dyDescent="0.2">
      <c r="A139" s="5"/>
      <c r="B139" s="5"/>
    </row>
    <row r="140" spans="1:2" s="2" customFormat="1" ht="12.75" x14ac:dyDescent="0.2">
      <c r="A140" s="5"/>
      <c r="B140" s="5"/>
    </row>
    <row r="141" spans="1:2" s="2" customFormat="1" ht="12.75" x14ac:dyDescent="0.2">
      <c r="A141" s="5"/>
      <c r="B141" s="5"/>
    </row>
    <row r="142" spans="1:2" s="2" customFormat="1" ht="12.75" x14ac:dyDescent="0.2">
      <c r="A142" s="5"/>
      <c r="B142" s="5"/>
    </row>
    <row r="143" spans="1:2" s="2" customFormat="1" ht="12.75" x14ac:dyDescent="0.2">
      <c r="A143" s="5"/>
      <c r="B143" s="5"/>
    </row>
    <row r="144" spans="1:2" s="2" customFormat="1" ht="12.75" x14ac:dyDescent="0.2">
      <c r="A144" s="5"/>
      <c r="B144" s="5"/>
    </row>
    <row r="145" spans="1:2" s="2" customFormat="1" ht="12.75" x14ac:dyDescent="0.2">
      <c r="A145" s="5"/>
      <c r="B145" s="5"/>
    </row>
    <row r="146" spans="1:2" s="2" customFormat="1" ht="12.75" x14ac:dyDescent="0.2">
      <c r="A146" s="5"/>
      <c r="B146" s="5"/>
    </row>
    <row r="147" spans="1:2" s="2" customFormat="1" ht="12.75" x14ac:dyDescent="0.2">
      <c r="A147" s="5"/>
      <c r="B147" s="5"/>
    </row>
    <row r="148" spans="1:2" s="2" customFormat="1" ht="12.75" x14ac:dyDescent="0.2">
      <c r="A148" s="5"/>
      <c r="B148" s="5"/>
    </row>
    <row r="149" spans="1:2" s="2" customFormat="1" ht="12.75" x14ac:dyDescent="0.2">
      <c r="A149" s="5"/>
      <c r="B149" s="5"/>
    </row>
    <row r="150" spans="1:2" s="2" customFormat="1" ht="12.75" x14ac:dyDescent="0.2">
      <c r="A150" s="5"/>
      <c r="B150" s="5"/>
    </row>
    <row r="151" spans="1:2" s="2" customFormat="1" ht="12.75" x14ac:dyDescent="0.2">
      <c r="A151" s="5"/>
      <c r="B151" s="5"/>
    </row>
    <row r="152" spans="1:2" s="2" customFormat="1" ht="12.75" x14ac:dyDescent="0.2">
      <c r="A152" s="5"/>
      <c r="B152" s="5"/>
    </row>
    <row r="153" spans="1:2" s="2" customFormat="1" ht="12.75" x14ac:dyDescent="0.2">
      <c r="A153" s="5"/>
      <c r="B153" s="5"/>
    </row>
    <row r="154" spans="1:2" s="2" customFormat="1" ht="12.75" x14ac:dyDescent="0.2">
      <c r="A154" s="5"/>
      <c r="B154" s="5"/>
    </row>
    <row r="155" spans="1:2" s="2" customFormat="1" ht="12.75" x14ac:dyDescent="0.2">
      <c r="A155" s="5"/>
      <c r="B155" s="5"/>
    </row>
    <row r="156" spans="1:2" s="2" customFormat="1" ht="12.75" x14ac:dyDescent="0.2">
      <c r="A156" s="5"/>
      <c r="B156" s="5"/>
    </row>
    <row r="157" spans="1:2" s="2" customFormat="1" ht="12.75" x14ac:dyDescent="0.2">
      <c r="A157" s="5"/>
      <c r="B157" s="5"/>
    </row>
    <row r="158" spans="1:2" s="2" customFormat="1" ht="12.75" x14ac:dyDescent="0.2">
      <c r="A158" s="5"/>
      <c r="B158" s="5"/>
    </row>
    <row r="159" spans="1:2" s="2" customFormat="1" ht="12.75" x14ac:dyDescent="0.2">
      <c r="A159" s="5"/>
      <c r="B159" s="5"/>
    </row>
    <row r="160" spans="1:2" s="2" customFormat="1" ht="12.75" x14ac:dyDescent="0.2">
      <c r="A160" s="5"/>
      <c r="B160" s="5"/>
    </row>
    <row r="161" spans="1:2" s="2" customFormat="1" ht="12.75" x14ac:dyDescent="0.2">
      <c r="A161" s="5"/>
      <c r="B161" s="5"/>
    </row>
    <row r="162" spans="1:2" s="2" customFormat="1" ht="12.75" x14ac:dyDescent="0.2">
      <c r="A162" s="5"/>
      <c r="B162" s="5"/>
    </row>
    <row r="163" spans="1:2" s="2" customFormat="1" ht="12.75" x14ac:dyDescent="0.2">
      <c r="A163" s="5"/>
      <c r="B163" s="5"/>
    </row>
    <row r="164" spans="1:2" s="2" customFormat="1" ht="12.75" x14ac:dyDescent="0.2">
      <c r="A164" s="5"/>
      <c r="B164" s="5"/>
    </row>
    <row r="165" spans="1:2" s="2" customFormat="1" ht="12.75" x14ac:dyDescent="0.2">
      <c r="A165" s="5"/>
      <c r="B165" s="5"/>
    </row>
    <row r="166" spans="1:2" s="2" customFormat="1" ht="12.75" x14ac:dyDescent="0.2">
      <c r="A166" s="5"/>
      <c r="B166" s="5"/>
    </row>
    <row r="167" spans="1:2" s="2" customFormat="1" ht="12.75" x14ac:dyDescent="0.2">
      <c r="A167" s="5"/>
      <c r="B167" s="5"/>
    </row>
    <row r="168" spans="1:2" s="2" customFormat="1" ht="12.75" x14ac:dyDescent="0.2">
      <c r="A168" s="5"/>
      <c r="B168" s="5"/>
    </row>
    <row r="169" spans="1:2" s="2" customFormat="1" ht="12.75" x14ac:dyDescent="0.2">
      <c r="A169" s="5"/>
      <c r="B169" s="5"/>
    </row>
    <row r="170" spans="1:2" s="2" customFormat="1" ht="12.75" x14ac:dyDescent="0.2">
      <c r="A170" s="5"/>
      <c r="B170" s="5"/>
    </row>
    <row r="171" spans="1:2" s="2" customFormat="1" ht="12.75" x14ac:dyDescent="0.2">
      <c r="A171" s="5"/>
      <c r="B171" s="5"/>
    </row>
    <row r="172" spans="1:2" s="2" customFormat="1" ht="12.75" x14ac:dyDescent="0.2">
      <c r="A172" s="5"/>
      <c r="B172" s="5"/>
    </row>
    <row r="173" spans="1:2" s="2" customFormat="1" ht="12.75" x14ac:dyDescent="0.2">
      <c r="A173" s="5"/>
      <c r="B173" s="5"/>
    </row>
    <row r="174" spans="1:2" s="2" customFormat="1" ht="12.75" x14ac:dyDescent="0.2">
      <c r="A174" s="5"/>
      <c r="B174" s="5"/>
    </row>
    <row r="175" spans="1:2" s="2" customFormat="1" ht="12.75" x14ac:dyDescent="0.2">
      <c r="A175" s="5"/>
      <c r="B175" s="5"/>
    </row>
    <row r="176" spans="1:2" s="2" customFormat="1" ht="12.75" x14ac:dyDescent="0.2">
      <c r="A176" s="5"/>
      <c r="B176" s="5"/>
    </row>
    <row r="177" spans="1:2" s="2" customFormat="1" ht="12.75" x14ac:dyDescent="0.2">
      <c r="A177" s="5"/>
      <c r="B177" s="5"/>
    </row>
    <row r="178" spans="1:2" s="2" customFormat="1" ht="12.75" x14ac:dyDescent="0.2">
      <c r="A178" s="5"/>
      <c r="B178" s="5"/>
    </row>
    <row r="179" spans="1:2" s="2" customFormat="1" ht="12.75" x14ac:dyDescent="0.2">
      <c r="A179" s="5"/>
      <c r="B179" s="5"/>
    </row>
    <row r="180" spans="1:2" s="2" customFormat="1" ht="12.75" x14ac:dyDescent="0.2">
      <c r="A180" s="5"/>
      <c r="B180" s="5"/>
    </row>
    <row r="181" spans="1:2" s="2" customFormat="1" ht="12.75" x14ac:dyDescent="0.2">
      <c r="A181" s="5"/>
      <c r="B181" s="5"/>
    </row>
    <row r="182" spans="1:2" s="2" customFormat="1" ht="12.75" x14ac:dyDescent="0.2">
      <c r="A182" s="5"/>
      <c r="B182" s="5"/>
    </row>
    <row r="183" spans="1:2" s="2" customFormat="1" ht="12.75" x14ac:dyDescent="0.2">
      <c r="A183" s="5"/>
      <c r="B183" s="5"/>
    </row>
    <row r="184" spans="1:2" s="2" customFormat="1" ht="12.75" x14ac:dyDescent="0.2">
      <c r="A184" s="5"/>
      <c r="B184" s="5"/>
    </row>
    <row r="185" spans="1:2" s="2" customFormat="1" ht="12.75" x14ac:dyDescent="0.2">
      <c r="A185" s="5"/>
      <c r="B185" s="5"/>
    </row>
    <row r="186" spans="1:2" s="2" customFormat="1" ht="12.75" x14ac:dyDescent="0.2">
      <c r="A186" s="5"/>
      <c r="B186" s="5"/>
    </row>
    <row r="187" spans="1:2" s="2" customFormat="1" ht="12.75" x14ac:dyDescent="0.2">
      <c r="A187" s="5"/>
      <c r="B187" s="5"/>
    </row>
    <row r="188" spans="1:2" s="2" customFormat="1" ht="12.75" x14ac:dyDescent="0.2">
      <c r="A188" s="5"/>
      <c r="B188" s="5"/>
    </row>
    <row r="189" spans="1:2" s="2" customFormat="1" ht="12.75" x14ac:dyDescent="0.2">
      <c r="A189" s="5"/>
      <c r="B189" s="5"/>
    </row>
    <row r="190" spans="1:2" s="2" customFormat="1" ht="12.75" x14ac:dyDescent="0.2">
      <c r="A190" s="5"/>
      <c r="B190" s="5"/>
    </row>
    <row r="191" spans="1:2" s="2" customFormat="1" ht="12.75" x14ac:dyDescent="0.2">
      <c r="A191" s="5"/>
      <c r="B191" s="5"/>
    </row>
    <row r="192" spans="1:2" s="2" customFormat="1" ht="12.75" x14ac:dyDescent="0.2">
      <c r="A192" s="5"/>
      <c r="B192" s="5"/>
    </row>
    <row r="193" spans="1:2" s="2" customFormat="1" ht="12.75" x14ac:dyDescent="0.2">
      <c r="A193" s="5"/>
      <c r="B193" s="5"/>
    </row>
    <row r="194" spans="1:2" s="2" customFormat="1" ht="12.75" x14ac:dyDescent="0.2">
      <c r="A194" s="5"/>
      <c r="B194" s="5"/>
    </row>
    <row r="195" spans="1:2" s="2" customFormat="1" ht="12.75" x14ac:dyDescent="0.2">
      <c r="A195" s="5"/>
      <c r="B195" s="5"/>
    </row>
    <row r="196" spans="1:2" s="2" customFormat="1" ht="12.75" x14ac:dyDescent="0.2">
      <c r="A196" s="5"/>
      <c r="B196" s="5"/>
    </row>
    <row r="197" spans="1:2" s="2" customFormat="1" ht="12.75" x14ac:dyDescent="0.2">
      <c r="A197" s="5"/>
      <c r="B197" s="5"/>
    </row>
    <row r="198" spans="1:2" s="2" customFormat="1" ht="12.75" x14ac:dyDescent="0.2">
      <c r="A198" s="5"/>
      <c r="B198" s="5"/>
    </row>
    <row r="199" spans="1:2" s="2" customFormat="1" ht="12.75" x14ac:dyDescent="0.2">
      <c r="A199" s="5"/>
      <c r="B199" s="5"/>
    </row>
    <row r="200" spans="1:2" s="2" customFormat="1" ht="12.75" x14ac:dyDescent="0.2">
      <c r="A200" s="5"/>
      <c r="B200" s="5"/>
    </row>
    <row r="201" spans="1:2" s="2" customFormat="1" ht="12.75" x14ac:dyDescent="0.2">
      <c r="A201" s="5"/>
      <c r="B201" s="5"/>
    </row>
    <row r="202" spans="1:2" s="2" customFormat="1" ht="12.75" x14ac:dyDescent="0.2">
      <c r="A202" s="5"/>
      <c r="B202" s="5"/>
    </row>
    <row r="203" spans="1:2" s="2" customFormat="1" ht="12.75" x14ac:dyDescent="0.2">
      <c r="A203" s="5"/>
      <c r="B203" s="5"/>
    </row>
    <row r="204" spans="1:2" s="2" customFormat="1" ht="12.75" x14ac:dyDescent="0.2">
      <c r="A204" s="5"/>
      <c r="B204" s="5"/>
    </row>
    <row r="205" spans="1:2" s="2" customFormat="1" ht="12.75" x14ac:dyDescent="0.2">
      <c r="A205" s="5"/>
      <c r="B205" s="5"/>
    </row>
    <row r="206" spans="1:2" s="2" customFormat="1" ht="12.75" x14ac:dyDescent="0.2">
      <c r="A206" s="5"/>
      <c r="B206" s="5"/>
    </row>
    <row r="207" spans="1:2" s="2" customFormat="1" ht="12.75" x14ac:dyDescent="0.2">
      <c r="A207" s="5"/>
      <c r="B207" s="5"/>
    </row>
    <row r="208" spans="1:2" s="2" customFormat="1" ht="12.75" x14ac:dyDescent="0.2">
      <c r="A208" s="5"/>
      <c r="B208" s="5"/>
    </row>
    <row r="209" spans="1:2" s="2" customFormat="1" ht="12.75" x14ac:dyDescent="0.2">
      <c r="A209" s="5"/>
      <c r="B209" s="5"/>
    </row>
    <row r="210" spans="1:2" s="2" customFormat="1" ht="12.75" x14ac:dyDescent="0.2">
      <c r="A210" s="5"/>
      <c r="B210" s="5"/>
    </row>
    <row r="211" spans="1:2" s="2" customFormat="1" ht="12.75" x14ac:dyDescent="0.2">
      <c r="A211" s="5"/>
      <c r="B211" s="5"/>
    </row>
    <row r="212" spans="1:2" s="2" customFormat="1" ht="12.75" x14ac:dyDescent="0.2">
      <c r="A212" s="5"/>
      <c r="B212" s="5"/>
    </row>
    <row r="213" spans="1:2" s="2" customFormat="1" ht="12.75" x14ac:dyDescent="0.2">
      <c r="A213" s="5"/>
      <c r="B213" s="5"/>
    </row>
    <row r="214" spans="1:2" s="2" customFormat="1" ht="12.75" x14ac:dyDescent="0.2">
      <c r="A214" s="5"/>
      <c r="B214" s="5"/>
    </row>
    <row r="215" spans="1:2" s="2" customFormat="1" ht="12.75" x14ac:dyDescent="0.2">
      <c r="A215" s="5"/>
      <c r="B215" s="5"/>
    </row>
    <row r="216" spans="1:2" s="2" customFormat="1" ht="12.75" x14ac:dyDescent="0.2">
      <c r="A216" s="5"/>
      <c r="B216" s="5"/>
    </row>
    <row r="217" spans="1:2" s="2" customFormat="1" ht="12.75" x14ac:dyDescent="0.2">
      <c r="A217" s="5"/>
      <c r="B217" s="5"/>
    </row>
    <row r="218" spans="1:2" s="2" customFormat="1" ht="12.75" x14ac:dyDescent="0.2">
      <c r="A218" s="5"/>
      <c r="B218" s="5"/>
    </row>
    <row r="219" spans="1:2" s="2" customFormat="1" ht="12.75" x14ac:dyDescent="0.2">
      <c r="A219" s="5"/>
      <c r="B219" s="5"/>
    </row>
    <row r="220" spans="1:2" s="2" customFormat="1" ht="12.75" x14ac:dyDescent="0.2">
      <c r="A220" s="5"/>
      <c r="B220" s="5"/>
    </row>
    <row r="221" spans="1:2" s="2" customFormat="1" ht="12.75" x14ac:dyDescent="0.2">
      <c r="A221" s="5"/>
      <c r="B221" s="5"/>
    </row>
    <row r="222" spans="1:2" s="2" customFormat="1" ht="12.75" x14ac:dyDescent="0.2">
      <c r="A222" s="5"/>
      <c r="B222" s="5"/>
    </row>
    <row r="223" spans="1:2" s="2" customFormat="1" ht="12.75" x14ac:dyDescent="0.2">
      <c r="A223" s="5"/>
      <c r="B223" s="5"/>
    </row>
    <row r="224" spans="1:2" s="2" customFormat="1" ht="12.75" x14ac:dyDescent="0.2">
      <c r="A224" s="5"/>
      <c r="B224" s="5"/>
    </row>
    <row r="225" spans="1:2" s="2" customFormat="1" ht="12.75" x14ac:dyDescent="0.2">
      <c r="A225" s="5"/>
      <c r="B225" s="5"/>
    </row>
    <row r="226" spans="1:2" s="2" customFormat="1" ht="12.75" x14ac:dyDescent="0.2">
      <c r="A226" s="5"/>
      <c r="B226" s="5"/>
    </row>
    <row r="227" spans="1:2" s="2" customFormat="1" ht="12.75" x14ac:dyDescent="0.2">
      <c r="A227" s="5"/>
      <c r="B227" s="5"/>
    </row>
    <row r="228" spans="1:2" s="2" customFormat="1" ht="12.75" x14ac:dyDescent="0.2">
      <c r="A228" s="5"/>
      <c r="B228" s="5"/>
    </row>
    <row r="229" spans="1:2" s="2" customFormat="1" ht="12.75" x14ac:dyDescent="0.2">
      <c r="A229" s="5"/>
      <c r="B229" s="5"/>
    </row>
    <row r="230" spans="1:2" s="2" customFormat="1" ht="12.75" x14ac:dyDescent="0.2">
      <c r="A230" s="5"/>
      <c r="B230" s="5"/>
    </row>
    <row r="231" spans="1:2" s="2" customFormat="1" ht="12.75" x14ac:dyDescent="0.2">
      <c r="A231" s="5"/>
      <c r="B231" s="5"/>
    </row>
    <row r="232" spans="1:2" s="2" customFormat="1" ht="12.75" x14ac:dyDescent="0.2">
      <c r="A232" s="5"/>
      <c r="B232" s="5"/>
    </row>
    <row r="233" spans="1:2" s="2" customFormat="1" ht="12.75" x14ac:dyDescent="0.2">
      <c r="A233" s="5"/>
      <c r="B233" s="5"/>
    </row>
    <row r="234" spans="1:2" s="2" customFormat="1" ht="12.75" x14ac:dyDescent="0.2">
      <c r="A234" s="5"/>
      <c r="B234" s="5"/>
    </row>
    <row r="235" spans="1:2" s="2" customFormat="1" ht="12.75" x14ac:dyDescent="0.2">
      <c r="A235" s="5"/>
      <c r="B235" s="5"/>
    </row>
    <row r="236" spans="1:2" s="2" customFormat="1" ht="12.75" x14ac:dyDescent="0.2">
      <c r="A236" s="5"/>
      <c r="B236" s="5"/>
    </row>
    <row r="237" spans="1:2" s="2" customFormat="1" ht="12.75" x14ac:dyDescent="0.2">
      <c r="A237" s="5"/>
      <c r="B237" s="5"/>
    </row>
    <row r="238" spans="1:2" s="2" customFormat="1" ht="12.75" x14ac:dyDescent="0.2">
      <c r="A238" s="5"/>
      <c r="B238" s="5"/>
    </row>
    <row r="239" spans="1:2" s="2" customFormat="1" ht="12.75" x14ac:dyDescent="0.2">
      <c r="A239" s="5"/>
      <c r="B239" s="5"/>
    </row>
    <row r="240" spans="1:2" s="2" customFormat="1" ht="12.75" x14ac:dyDescent="0.2">
      <c r="A240" s="5"/>
      <c r="B240" s="5"/>
    </row>
    <row r="241" spans="1:2" s="2" customFormat="1" ht="12.75" x14ac:dyDescent="0.2">
      <c r="A241" s="5"/>
      <c r="B241" s="5"/>
    </row>
    <row r="242" spans="1:2" s="2" customFormat="1" ht="12.75" x14ac:dyDescent="0.2">
      <c r="A242" s="5"/>
      <c r="B242" s="5"/>
    </row>
    <row r="243" spans="1:2" s="2" customFormat="1" ht="12.75" x14ac:dyDescent="0.2">
      <c r="A243" s="5"/>
      <c r="B243" s="5"/>
    </row>
    <row r="244" spans="1:2" s="2" customFormat="1" ht="12.75" x14ac:dyDescent="0.2">
      <c r="A244" s="5"/>
      <c r="B244" s="5"/>
    </row>
    <row r="245" spans="1:2" s="2" customFormat="1" ht="12.75" x14ac:dyDescent="0.2">
      <c r="A245" s="5"/>
      <c r="B245" s="5"/>
    </row>
    <row r="246" spans="1:2" s="2" customFormat="1" ht="12.75" x14ac:dyDescent="0.2">
      <c r="A246" s="5"/>
      <c r="B246" s="5"/>
    </row>
    <row r="247" spans="1:2" s="2" customFormat="1" ht="12.75" x14ac:dyDescent="0.2">
      <c r="A247" s="5"/>
      <c r="B247" s="5"/>
    </row>
    <row r="248" spans="1:2" s="2" customFormat="1" ht="12.75" x14ac:dyDescent="0.2">
      <c r="A248" s="5"/>
      <c r="B248" s="5"/>
    </row>
    <row r="249" spans="1:2" s="2" customFormat="1" ht="12.75" x14ac:dyDescent="0.2">
      <c r="A249" s="5"/>
      <c r="B249" s="5"/>
    </row>
    <row r="250" spans="1:2" s="2" customFormat="1" ht="12.75" x14ac:dyDescent="0.2">
      <c r="A250" s="5"/>
      <c r="B250" s="5"/>
    </row>
    <row r="251" spans="1:2" s="2" customFormat="1" ht="12.75" x14ac:dyDescent="0.2">
      <c r="A251" s="5"/>
      <c r="B251" s="5"/>
    </row>
    <row r="252" spans="1:2" s="2" customFormat="1" ht="12.75" x14ac:dyDescent="0.2">
      <c r="A252" s="5"/>
      <c r="B252" s="5"/>
    </row>
    <row r="253" spans="1:2" s="2" customFormat="1" ht="12.75" x14ac:dyDescent="0.2">
      <c r="A253" s="5"/>
      <c r="B253" s="5"/>
    </row>
    <row r="254" spans="1:2" s="2" customFormat="1" ht="12.75" x14ac:dyDescent="0.2">
      <c r="A254" s="5"/>
      <c r="B254" s="5"/>
    </row>
    <row r="255" spans="1:2" s="2" customFormat="1" ht="12.75" x14ac:dyDescent="0.2">
      <c r="A255" s="5"/>
      <c r="B255" s="5"/>
    </row>
    <row r="256" spans="1:2" s="2" customFormat="1" ht="12.75" x14ac:dyDescent="0.2">
      <c r="A256" s="5"/>
      <c r="B256" s="5"/>
    </row>
    <row r="257" spans="1:2" s="2" customFormat="1" ht="12.75" x14ac:dyDescent="0.2">
      <c r="A257" s="5"/>
      <c r="B257" s="5"/>
    </row>
    <row r="258" spans="1:2" s="2" customFormat="1" ht="12.75" x14ac:dyDescent="0.2">
      <c r="A258" s="5"/>
      <c r="B258" s="5"/>
    </row>
    <row r="259" spans="1:2" s="2" customFormat="1" ht="12.75" x14ac:dyDescent="0.2">
      <c r="A259" s="5"/>
      <c r="B259" s="5"/>
    </row>
    <row r="260" spans="1:2" s="2" customFormat="1" ht="12.75" x14ac:dyDescent="0.2">
      <c r="A260" s="5"/>
      <c r="B260" s="5"/>
    </row>
    <row r="261" spans="1:2" s="2" customFormat="1" ht="12.75" x14ac:dyDescent="0.2">
      <c r="A261" s="5"/>
      <c r="B261" s="5"/>
    </row>
    <row r="262" spans="1:2" s="2" customFormat="1" ht="12.75" x14ac:dyDescent="0.2">
      <c r="A262" s="5"/>
      <c r="B262" s="5"/>
    </row>
    <row r="263" spans="1:2" s="2" customFormat="1" ht="12.75" x14ac:dyDescent="0.2">
      <c r="A263" s="5"/>
      <c r="B263" s="5"/>
    </row>
    <row r="264" spans="1:2" s="2" customFormat="1" ht="12.75" x14ac:dyDescent="0.2">
      <c r="A264" s="5"/>
      <c r="B264" s="5"/>
    </row>
    <row r="265" spans="1:2" s="2" customFormat="1" ht="12.75" x14ac:dyDescent="0.2">
      <c r="A265" s="5"/>
      <c r="B265" s="5"/>
    </row>
    <row r="266" spans="1:2" s="2" customFormat="1" ht="12.75" x14ac:dyDescent="0.2">
      <c r="A266" s="5"/>
      <c r="B266" s="5"/>
    </row>
    <row r="267" spans="1:2" s="2" customFormat="1" ht="12.75" x14ac:dyDescent="0.2">
      <c r="A267" s="5"/>
      <c r="B267" s="5"/>
    </row>
    <row r="268" spans="1:2" s="2" customFormat="1" ht="12.75" x14ac:dyDescent="0.2">
      <c r="A268" s="5"/>
      <c r="B268" s="5"/>
    </row>
    <row r="269" spans="1:2" s="2" customFormat="1" ht="12.75" x14ac:dyDescent="0.2">
      <c r="A269" s="5"/>
      <c r="B269" s="5"/>
    </row>
    <row r="270" spans="1:2" s="2" customFormat="1" ht="12.75" x14ac:dyDescent="0.2">
      <c r="A270" s="5"/>
      <c r="B270" s="5"/>
    </row>
    <row r="271" spans="1:2" s="2" customFormat="1" ht="12.75" x14ac:dyDescent="0.2">
      <c r="A271" s="5"/>
      <c r="B271" s="5"/>
    </row>
    <row r="272" spans="1:2" s="2" customFormat="1" ht="12.75" x14ac:dyDescent="0.2">
      <c r="A272" s="5"/>
      <c r="B272" s="5"/>
    </row>
    <row r="273" spans="1:2" s="2" customFormat="1" ht="12.75" x14ac:dyDescent="0.2">
      <c r="A273" s="5"/>
      <c r="B273" s="5"/>
    </row>
    <row r="274" spans="1:2" s="2" customFormat="1" ht="12.75" x14ac:dyDescent="0.2">
      <c r="A274" s="5"/>
      <c r="B274" s="5"/>
    </row>
    <row r="275" spans="1:2" s="2" customFormat="1" ht="12.75" x14ac:dyDescent="0.2">
      <c r="A275" s="5"/>
      <c r="B275" s="5"/>
    </row>
    <row r="276" spans="1:2" s="2" customFormat="1" ht="12.75" x14ac:dyDescent="0.2">
      <c r="A276" s="5"/>
      <c r="B276" s="5"/>
    </row>
    <row r="277" spans="1:2" s="2" customFormat="1" ht="12.75" x14ac:dyDescent="0.2">
      <c r="A277" s="5"/>
      <c r="B277" s="5"/>
    </row>
    <row r="278" spans="1:2" s="2" customFormat="1" ht="12.75" x14ac:dyDescent="0.2">
      <c r="A278" s="5"/>
      <c r="B278" s="5"/>
    </row>
    <row r="279" spans="1:2" s="2" customFormat="1" ht="12.75" x14ac:dyDescent="0.2">
      <c r="A279" s="5"/>
      <c r="B279" s="5"/>
    </row>
    <row r="280" spans="1:2" s="2" customFormat="1" ht="12.75" x14ac:dyDescent="0.2">
      <c r="A280" s="5"/>
      <c r="B280" s="5"/>
    </row>
    <row r="281" spans="1:2" s="2" customFormat="1" ht="12.75" x14ac:dyDescent="0.2">
      <c r="A281" s="5"/>
      <c r="B281" s="5"/>
    </row>
    <row r="282" spans="1:2" s="2" customFormat="1" ht="12.75" x14ac:dyDescent="0.2">
      <c r="A282" s="5"/>
      <c r="B282" s="5"/>
    </row>
    <row r="283" spans="1:2" s="2" customFormat="1" ht="12.75" x14ac:dyDescent="0.2">
      <c r="A283" s="5"/>
      <c r="B283" s="5"/>
    </row>
    <row r="284" spans="1:2" s="2" customFormat="1" ht="12.75" x14ac:dyDescent="0.2">
      <c r="A284" s="5"/>
      <c r="B284" s="5"/>
    </row>
    <row r="285" spans="1:2" s="2" customFormat="1" ht="12.75" x14ac:dyDescent="0.2">
      <c r="A285" s="5"/>
      <c r="B285" s="5"/>
    </row>
    <row r="286" spans="1:2" s="2" customFormat="1" ht="12.75" x14ac:dyDescent="0.2">
      <c r="A286" s="5"/>
      <c r="B286" s="5"/>
    </row>
    <row r="287" spans="1:2" s="2" customFormat="1" ht="12.75" x14ac:dyDescent="0.2">
      <c r="A287" s="5"/>
      <c r="B287" s="5"/>
    </row>
    <row r="288" spans="1:2" s="2" customFormat="1" ht="12.75" x14ac:dyDescent="0.2">
      <c r="A288" s="5"/>
      <c r="B288" s="5"/>
    </row>
    <row r="289" spans="1:2" s="2" customFormat="1" ht="12.75" x14ac:dyDescent="0.2">
      <c r="A289" s="5"/>
      <c r="B289" s="5"/>
    </row>
    <row r="290" spans="1:2" s="2" customFormat="1" ht="12.75" x14ac:dyDescent="0.2">
      <c r="A290" s="5"/>
      <c r="B290" s="5"/>
    </row>
    <row r="291" spans="1:2" s="2" customFormat="1" ht="12.75" x14ac:dyDescent="0.2">
      <c r="A291" s="5"/>
      <c r="B291" s="5"/>
    </row>
    <row r="292" spans="1:2" s="2" customFormat="1" ht="12.75" x14ac:dyDescent="0.2">
      <c r="A292" s="5"/>
      <c r="B292" s="5"/>
    </row>
    <row r="293" spans="1:2" s="2" customFormat="1" ht="12.75" x14ac:dyDescent="0.2">
      <c r="A293" s="5"/>
      <c r="B293" s="5"/>
    </row>
    <row r="294" spans="1:2" s="2" customFormat="1" ht="12.75" x14ac:dyDescent="0.2">
      <c r="A294" s="5"/>
      <c r="B294" s="5"/>
    </row>
    <row r="295" spans="1:2" s="2" customFormat="1" ht="12.75" x14ac:dyDescent="0.2">
      <c r="A295" s="5"/>
      <c r="B295" s="5"/>
    </row>
    <row r="296" spans="1:2" s="2" customFormat="1" ht="12.75" x14ac:dyDescent="0.2">
      <c r="A296" s="5"/>
      <c r="B296" s="5"/>
    </row>
    <row r="297" spans="1:2" s="2" customFormat="1" ht="12.75" x14ac:dyDescent="0.2">
      <c r="A297" s="5"/>
      <c r="B297" s="5"/>
    </row>
    <row r="298" spans="1:2" s="2" customFormat="1" ht="12.75" x14ac:dyDescent="0.2">
      <c r="A298" s="5"/>
      <c r="B298" s="5"/>
    </row>
    <row r="299" spans="1:2" s="2" customFormat="1" ht="12.75" x14ac:dyDescent="0.2">
      <c r="A299" s="5"/>
      <c r="B299" s="5"/>
    </row>
    <row r="300" spans="1:2" s="2" customFormat="1" ht="12.75" x14ac:dyDescent="0.2">
      <c r="A300" s="5"/>
      <c r="B300" s="5"/>
    </row>
    <row r="301" spans="1:2" s="2" customFormat="1" ht="12.75" x14ac:dyDescent="0.2">
      <c r="A301" s="5"/>
      <c r="B301" s="5"/>
    </row>
    <row r="302" spans="1:2" s="2" customFormat="1" ht="12.75" x14ac:dyDescent="0.2">
      <c r="A302" s="5"/>
      <c r="B302" s="5"/>
    </row>
    <row r="303" spans="1:2" s="2" customFormat="1" ht="12.75" x14ac:dyDescent="0.2">
      <c r="A303" s="5"/>
      <c r="B303" s="5"/>
    </row>
    <row r="304" spans="1:2" s="2" customFormat="1" ht="12.75" x14ac:dyDescent="0.2">
      <c r="A304" s="5"/>
      <c r="B304" s="5"/>
    </row>
    <row r="305" spans="1:2" s="2" customFormat="1" ht="12.75" x14ac:dyDescent="0.2">
      <c r="A305" s="5"/>
      <c r="B305" s="5"/>
    </row>
    <row r="306" spans="1:2" s="2" customFormat="1" ht="12.75" x14ac:dyDescent="0.2">
      <c r="A306" s="5"/>
      <c r="B306" s="5"/>
    </row>
    <row r="307" spans="1:2" s="2" customFormat="1" ht="12.75" x14ac:dyDescent="0.2">
      <c r="A307" s="5"/>
      <c r="B307" s="5"/>
    </row>
    <row r="308" spans="1:2" s="2" customFormat="1" ht="12.75" x14ac:dyDescent="0.2">
      <c r="A308" s="5"/>
      <c r="B308" s="5"/>
    </row>
    <row r="309" spans="1:2" s="2" customFormat="1" ht="12.75" x14ac:dyDescent="0.2">
      <c r="A309" s="5"/>
      <c r="B309" s="5"/>
    </row>
    <row r="310" spans="1:2" s="2" customFormat="1" ht="12.75" x14ac:dyDescent="0.2">
      <c r="A310" s="5"/>
      <c r="B310" s="5"/>
    </row>
    <row r="311" spans="1:2" s="2" customFormat="1" ht="12.75" x14ac:dyDescent="0.2">
      <c r="A311" s="5"/>
      <c r="B311" s="5"/>
    </row>
    <row r="312" spans="1:2" s="2" customFormat="1" ht="12.75" x14ac:dyDescent="0.2">
      <c r="A312" s="5"/>
      <c r="B312" s="5"/>
    </row>
    <row r="313" spans="1:2" s="2" customFormat="1" ht="12.75" x14ac:dyDescent="0.2">
      <c r="A313" s="5"/>
      <c r="B313" s="5"/>
    </row>
    <row r="314" spans="1:2" s="2" customFormat="1" ht="12.75" x14ac:dyDescent="0.2">
      <c r="A314" s="5"/>
      <c r="B314" s="5"/>
    </row>
    <row r="315" spans="1:2" s="2" customFormat="1" ht="12.75" x14ac:dyDescent="0.2">
      <c r="A315" s="5"/>
      <c r="B315" s="5"/>
    </row>
    <row r="316" spans="1:2" s="2" customFormat="1" ht="12.75" x14ac:dyDescent="0.2">
      <c r="A316" s="5"/>
      <c r="B316" s="5"/>
    </row>
    <row r="317" spans="1:2" s="2" customFormat="1" ht="12.75" x14ac:dyDescent="0.2">
      <c r="A317" s="5"/>
      <c r="B317" s="5"/>
    </row>
    <row r="318" spans="1:2" s="2" customFormat="1" ht="12.75" x14ac:dyDescent="0.2">
      <c r="A318" s="5"/>
      <c r="B318" s="5"/>
    </row>
    <row r="319" spans="1:2" s="2" customFormat="1" ht="12.75" x14ac:dyDescent="0.2">
      <c r="A319" s="5"/>
      <c r="B319" s="5"/>
    </row>
    <row r="320" spans="1:2" s="2" customFormat="1" ht="12.75" x14ac:dyDescent="0.2">
      <c r="A320" s="5"/>
      <c r="B320" s="5"/>
    </row>
    <row r="321" spans="1:2" s="2" customFormat="1" ht="12.75" x14ac:dyDescent="0.2">
      <c r="A321" s="5"/>
      <c r="B321" s="5"/>
    </row>
    <row r="322" spans="1:2" s="2" customFormat="1" ht="12.75" x14ac:dyDescent="0.2">
      <c r="A322" s="5"/>
      <c r="B322" s="5"/>
    </row>
    <row r="323" spans="1:2" s="2" customFormat="1" ht="12.75" x14ac:dyDescent="0.2">
      <c r="A323" s="5"/>
      <c r="B323" s="5"/>
    </row>
    <row r="324" spans="1:2" s="2" customFormat="1" ht="12.75" x14ac:dyDescent="0.2">
      <c r="A324" s="5"/>
      <c r="B324" s="5"/>
    </row>
    <row r="325" spans="1:2" s="2" customFormat="1" ht="12.75" x14ac:dyDescent="0.2">
      <c r="A325" s="5"/>
      <c r="B325" s="5"/>
    </row>
    <row r="326" spans="1:2" s="2" customFormat="1" ht="12.75" x14ac:dyDescent="0.2">
      <c r="A326" s="5"/>
      <c r="B326" s="5"/>
    </row>
    <row r="327" spans="1:2" s="2" customFormat="1" ht="12.75" x14ac:dyDescent="0.2">
      <c r="A327" s="5"/>
      <c r="B327" s="5"/>
    </row>
    <row r="328" spans="1:2" s="2" customFormat="1" ht="12.75" x14ac:dyDescent="0.2">
      <c r="A328" s="5"/>
      <c r="B328" s="5"/>
    </row>
    <row r="329" spans="1:2" s="2" customFormat="1" ht="12.75" x14ac:dyDescent="0.2">
      <c r="A329" s="5"/>
      <c r="B329" s="5"/>
    </row>
    <row r="330" spans="1:2" s="2" customFormat="1" ht="12.75" x14ac:dyDescent="0.2">
      <c r="A330" s="5"/>
      <c r="B330" s="5"/>
    </row>
    <row r="331" spans="1:2" s="2" customFormat="1" ht="12.75" x14ac:dyDescent="0.2">
      <c r="A331" s="5"/>
      <c r="B331" s="5"/>
    </row>
    <row r="332" spans="1:2" s="2" customFormat="1" ht="12.75" x14ac:dyDescent="0.2">
      <c r="A332" s="5"/>
      <c r="B332" s="5"/>
    </row>
    <row r="333" spans="1:2" s="2" customFormat="1" ht="12.75" x14ac:dyDescent="0.2">
      <c r="A333" s="5"/>
      <c r="B333" s="5"/>
    </row>
    <row r="334" spans="1:2" s="2" customFormat="1" ht="12.75" x14ac:dyDescent="0.2">
      <c r="A334" s="5"/>
      <c r="B334" s="5"/>
    </row>
    <row r="335" spans="1:2" s="2" customFormat="1" ht="12.75" x14ac:dyDescent="0.2">
      <c r="A335" s="5"/>
      <c r="B335" s="5"/>
    </row>
    <row r="336" spans="1:2" s="2" customFormat="1" ht="12.75" x14ac:dyDescent="0.2">
      <c r="A336" s="5"/>
      <c r="B336" s="5"/>
    </row>
    <row r="337" spans="1:2" s="2" customFormat="1" ht="12.75" x14ac:dyDescent="0.2">
      <c r="A337" s="5"/>
      <c r="B337" s="5"/>
    </row>
    <row r="338" spans="1:2" s="2" customFormat="1" ht="12.75" x14ac:dyDescent="0.2">
      <c r="A338" s="5"/>
      <c r="B338" s="5"/>
    </row>
    <row r="339" spans="1:2" s="2" customFormat="1" ht="12.75" x14ac:dyDescent="0.2">
      <c r="A339" s="5"/>
      <c r="B339" s="5"/>
    </row>
    <row r="340" spans="1:2" s="2" customFormat="1" ht="12.75" x14ac:dyDescent="0.2">
      <c r="A340" s="5"/>
      <c r="B340" s="5"/>
    </row>
    <row r="341" spans="1:2" s="2" customFormat="1" ht="12.75" x14ac:dyDescent="0.2">
      <c r="A341" s="5"/>
      <c r="B341" s="5"/>
    </row>
    <row r="342" spans="1:2" s="2" customFormat="1" ht="12.75" x14ac:dyDescent="0.2">
      <c r="A342" s="5"/>
      <c r="B342" s="5"/>
    </row>
    <row r="343" spans="1:2" s="2" customFormat="1" ht="12.75" x14ac:dyDescent="0.2">
      <c r="A343" s="5"/>
      <c r="B343" s="5"/>
    </row>
    <row r="344" spans="1:2" s="2" customFormat="1" ht="12.75" x14ac:dyDescent="0.2">
      <c r="A344" s="5"/>
      <c r="B344" s="5"/>
    </row>
    <row r="345" spans="1:2" s="2" customFormat="1" ht="12.75" x14ac:dyDescent="0.2">
      <c r="A345" s="5"/>
      <c r="B345" s="5"/>
    </row>
    <row r="346" spans="1:2" s="2" customFormat="1" ht="12.75" x14ac:dyDescent="0.2">
      <c r="A346" s="5"/>
      <c r="B346" s="5"/>
    </row>
    <row r="347" spans="1:2" s="2" customFormat="1" ht="12.75" x14ac:dyDescent="0.2">
      <c r="A347" s="5"/>
      <c r="B347" s="5"/>
    </row>
    <row r="348" spans="1:2" s="2" customFormat="1" ht="12.75" x14ac:dyDescent="0.2">
      <c r="A348" s="5"/>
      <c r="B348" s="5"/>
    </row>
    <row r="349" spans="1:2" s="2" customFormat="1" ht="12.75" x14ac:dyDescent="0.2">
      <c r="A349" s="5"/>
      <c r="B349" s="5"/>
    </row>
    <row r="350" spans="1:2" s="2" customFormat="1" ht="12.75" x14ac:dyDescent="0.2">
      <c r="A350" s="5"/>
      <c r="B350" s="5"/>
    </row>
    <row r="351" spans="1:2" s="2" customFormat="1" ht="12.75" x14ac:dyDescent="0.2">
      <c r="A351" s="5"/>
      <c r="B351" s="5"/>
    </row>
    <row r="352" spans="1:2" s="2" customFormat="1" ht="12.75" x14ac:dyDescent="0.2">
      <c r="A352" s="5"/>
      <c r="B352" s="5"/>
    </row>
    <row r="353" spans="1:2" s="2" customFormat="1" ht="12.75" x14ac:dyDescent="0.2">
      <c r="A353" s="5"/>
      <c r="B353" s="5"/>
    </row>
    <row r="354" spans="1:2" s="2" customFormat="1" ht="12.75" x14ac:dyDescent="0.2">
      <c r="A354" s="5"/>
      <c r="B354" s="5"/>
    </row>
    <row r="355" spans="1:2" s="2" customFormat="1" ht="12.75" x14ac:dyDescent="0.2">
      <c r="A355" s="5"/>
      <c r="B355" s="5"/>
    </row>
    <row r="356" spans="1:2" s="2" customFormat="1" ht="12.75" x14ac:dyDescent="0.2">
      <c r="A356" s="5"/>
      <c r="B356" s="5"/>
    </row>
    <row r="357" spans="1:2" s="2" customFormat="1" ht="12.75" x14ac:dyDescent="0.2">
      <c r="A357" s="5"/>
      <c r="B357" s="5"/>
    </row>
    <row r="358" spans="1:2" s="2" customFormat="1" ht="12.75" x14ac:dyDescent="0.2">
      <c r="A358" s="5"/>
      <c r="B358" s="5"/>
    </row>
    <row r="359" spans="1:2" s="2" customFormat="1" ht="12.75" x14ac:dyDescent="0.2">
      <c r="A359" s="5"/>
      <c r="B359" s="5"/>
    </row>
    <row r="360" spans="1:2" s="2" customFormat="1" ht="12.75" x14ac:dyDescent="0.2">
      <c r="A360" s="5"/>
      <c r="B360" s="5"/>
    </row>
    <row r="361" spans="1:2" s="2" customFormat="1" ht="12.75" x14ac:dyDescent="0.2">
      <c r="A361" s="5"/>
      <c r="B361" s="5"/>
    </row>
    <row r="362" spans="1:2" s="2" customFormat="1" ht="12.75" x14ac:dyDescent="0.2">
      <c r="A362" s="5"/>
      <c r="B362" s="5"/>
    </row>
    <row r="363" spans="1:2" s="2" customFormat="1" ht="12.75" x14ac:dyDescent="0.2">
      <c r="A363" s="5"/>
      <c r="B363" s="5"/>
    </row>
    <row r="364" spans="1:2" s="2" customFormat="1" ht="12.75" x14ac:dyDescent="0.2">
      <c r="A364" s="5"/>
      <c r="B364" s="5"/>
    </row>
    <row r="365" spans="1:2" s="2" customFormat="1" ht="12.75" x14ac:dyDescent="0.2">
      <c r="A365" s="5"/>
      <c r="B365" s="5"/>
    </row>
    <row r="366" spans="1:2" s="2" customFormat="1" ht="12.75" x14ac:dyDescent="0.2">
      <c r="A366" s="5"/>
      <c r="B366" s="5"/>
    </row>
    <row r="367" spans="1:2" s="2" customFormat="1" ht="12.75" x14ac:dyDescent="0.2">
      <c r="A367" s="5"/>
      <c r="B367" s="5"/>
    </row>
    <row r="368" spans="1:2" s="2" customFormat="1" ht="12.75" x14ac:dyDescent="0.2">
      <c r="A368" s="5"/>
      <c r="B368" s="5"/>
    </row>
    <row r="369" spans="1:2" s="2" customFormat="1" ht="12.75" x14ac:dyDescent="0.2">
      <c r="A369" s="5"/>
      <c r="B369" s="5"/>
    </row>
    <row r="370" spans="1:2" s="2" customFormat="1" ht="12.75" x14ac:dyDescent="0.2">
      <c r="A370" s="5"/>
      <c r="B370" s="5"/>
    </row>
    <row r="371" spans="1:2" s="2" customFormat="1" ht="12.75" x14ac:dyDescent="0.2">
      <c r="A371" s="5"/>
      <c r="B371" s="5"/>
    </row>
    <row r="372" spans="1:2" s="2" customFormat="1" ht="12.75" x14ac:dyDescent="0.2">
      <c r="A372" s="5"/>
      <c r="B372" s="5"/>
    </row>
    <row r="373" spans="1:2" s="2" customFormat="1" ht="12.75" x14ac:dyDescent="0.2">
      <c r="A373" s="5"/>
      <c r="B373" s="5"/>
    </row>
    <row r="374" spans="1:2" s="2" customFormat="1" ht="12.75" x14ac:dyDescent="0.2">
      <c r="A374" s="5"/>
      <c r="B374" s="5"/>
    </row>
    <row r="375" spans="1:2" s="2" customFormat="1" ht="12.75" x14ac:dyDescent="0.2">
      <c r="A375" s="5"/>
      <c r="B375" s="5"/>
    </row>
    <row r="376" spans="1:2" s="2" customFormat="1" ht="12.75" x14ac:dyDescent="0.2">
      <c r="A376" s="5"/>
      <c r="B376" s="5"/>
    </row>
    <row r="377" spans="1:2" s="2" customFormat="1" ht="12.75" x14ac:dyDescent="0.2">
      <c r="A377" s="5"/>
      <c r="B377" s="5"/>
    </row>
    <row r="378" spans="1:2" s="2" customFormat="1" ht="12.75" x14ac:dyDescent="0.2">
      <c r="A378" s="5"/>
      <c r="B378" s="5"/>
    </row>
    <row r="379" spans="1:2" s="2" customFormat="1" ht="12.75" x14ac:dyDescent="0.2">
      <c r="A379" s="5"/>
      <c r="B379" s="5"/>
    </row>
    <row r="380" spans="1:2" s="2" customFormat="1" ht="12.75" x14ac:dyDescent="0.2">
      <c r="A380" s="5"/>
      <c r="B380" s="5"/>
    </row>
    <row r="381" spans="1:2" s="2" customFormat="1" ht="12.75" x14ac:dyDescent="0.2">
      <c r="A381" s="5"/>
      <c r="B381" s="5"/>
    </row>
    <row r="382" spans="1:2" s="2" customFormat="1" ht="12.75" x14ac:dyDescent="0.2">
      <c r="A382" s="5"/>
      <c r="B382" s="5"/>
    </row>
    <row r="383" spans="1:2" s="2" customFormat="1" ht="12.75" x14ac:dyDescent="0.2">
      <c r="A383" s="5"/>
      <c r="B383" s="5"/>
    </row>
    <row r="384" spans="1:2" s="2" customFormat="1" ht="12.75" x14ac:dyDescent="0.2">
      <c r="A384" s="5"/>
      <c r="B384" s="5"/>
    </row>
    <row r="385" spans="1:2" s="2" customFormat="1" ht="12.75" x14ac:dyDescent="0.2">
      <c r="A385" s="5"/>
      <c r="B385" s="5"/>
    </row>
    <row r="386" spans="1:2" s="2" customFormat="1" ht="12.75" x14ac:dyDescent="0.2">
      <c r="A386" s="5"/>
      <c r="B386" s="5"/>
    </row>
    <row r="387" spans="1:2" s="2" customFormat="1" ht="12.75" x14ac:dyDescent="0.2">
      <c r="A387" s="5"/>
      <c r="B387" s="5"/>
    </row>
    <row r="388" spans="1:2" s="2" customFormat="1" ht="12.75" x14ac:dyDescent="0.2">
      <c r="A388" s="5"/>
      <c r="B388" s="5"/>
    </row>
    <row r="389" spans="1:2" s="2" customFormat="1" ht="12.75" x14ac:dyDescent="0.2">
      <c r="A389" s="5"/>
      <c r="B389" s="5"/>
    </row>
    <row r="390" spans="1:2" s="2" customFormat="1" ht="12.75" x14ac:dyDescent="0.2">
      <c r="A390" s="5"/>
      <c r="B390" s="5"/>
    </row>
    <row r="391" spans="1:2" s="2" customFormat="1" ht="12.75" x14ac:dyDescent="0.2">
      <c r="A391" s="5"/>
      <c r="B391" s="5"/>
    </row>
    <row r="392" spans="1:2" s="2" customFormat="1" ht="12.75" x14ac:dyDescent="0.2">
      <c r="A392" s="5"/>
      <c r="B392" s="5"/>
    </row>
    <row r="393" spans="1:2" s="2" customFormat="1" ht="12.75" x14ac:dyDescent="0.2">
      <c r="A393" s="5"/>
      <c r="B393" s="5"/>
    </row>
    <row r="394" spans="1:2" s="2" customFormat="1" ht="12.75" x14ac:dyDescent="0.2">
      <c r="A394" s="5"/>
      <c r="B394" s="5"/>
    </row>
    <row r="395" spans="1:2" s="2" customFormat="1" ht="12.75" x14ac:dyDescent="0.2">
      <c r="A395" s="5"/>
      <c r="B395" s="5"/>
    </row>
    <row r="396" spans="1:2" s="2" customFormat="1" ht="12.75" x14ac:dyDescent="0.2">
      <c r="A396" s="5"/>
      <c r="B396" s="5"/>
    </row>
    <row r="397" spans="1:2" s="2" customFormat="1" ht="12.75" x14ac:dyDescent="0.2">
      <c r="A397" s="5"/>
      <c r="B397" s="5"/>
    </row>
    <row r="398" spans="1:2" s="2" customFormat="1" ht="12.75" x14ac:dyDescent="0.2">
      <c r="A398" s="5"/>
      <c r="B398" s="5"/>
    </row>
    <row r="399" spans="1:2" s="2" customFormat="1" ht="12.75" x14ac:dyDescent="0.2">
      <c r="A399" s="5"/>
      <c r="B399" s="5"/>
    </row>
    <row r="400" spans="1:2" s="2" customFormat="1" ht="12.75" x14ac:dyDescent="0.2">
      <c r="A400" s="5"/>
      <c r="B400" s="5"/>
    </row>
    <row r="401" spans="1:2" s="2" customFormat="1" ht="12.75" x14ac:dyDescent="0.2">
      <c r="A401" s="5"/>
      <c r="B401" s="5"/>
    </row>
    <row r="402" spans="1:2" s="2" customFormat="1" ht="12.75" x14ac:dyDescent="0.2">
      <c r="A402" s="5"/>
      <c r="B402" s="5"/>
    </row>
    <row r="403" spans="1:2" s="2" customFormat="1" ht="12.75" x14ac:dyDescent="0.2">
      <c r="A403" s="5"/>
      <c r="B403" s="5"/>
    </row>
    <row r="404" spans="1:2" s="2" customFormat="1" ht="12.75" x14ac:dyDescent="0.2">
      <c r="A404" s="5"/>
      <c r="B404" s="5"/>
    </row>
    <row r="405" spans="1:2" s="2" customFormat="1" ht="12.75" x14ac:dyDescent="0.2">
      <c r="A405" s="5"/>
      <c r="B405" s="5"/>
    </row>
    <row r="406" spans="1:2" s="2" customFormat="1" ht="12.75" x14ac:dyDescent="0.2">
      <c r="A406" s="5"/>
      <c r="B406" s="5"/>
    </row>
    <row r="407" spans="1:2" s="2" customFormat="1" ht="12.75" x14ac:dyDescent="0.2">
      <c r="A407" s="5"/>
      <c r="B407" s="5"/>
    </row>
    <row r="408" spans="1:2" s="2" customFormat="1" ht="12.75" x14ac:dyDescent="0.2">
      <c r="A408" s="5"/>
      <c r="B408" s="5"/>
    </row>
    <row r="409" spans="1:2" s="2" customFormat="1" ht="12.75" x14ac:dyDescent="0.2">
      <c r="A409" s="5"/>
      <c r="B409" s="5"/>
    </row>
    <row r="410" spans="1:2" s="2" customFormat="1" ht="12.75" x14ac:dyDescent="0.2">
      <c r="A410" s="5"/>
      <c r="B410" s="5"/>
    </row>
    <row r="411" spans="1:2" s="2" customFormat="1" ht="12.75" x14ac:dyDescent="0.2">
      <c r="A411" s="5"/>
      <c r="B411" s="5"/>
    </row>
    <row r="412" spans="1:2" s="2" customFormat="1" ht="12.75" x14ac:dyDescent="0.2">
      <c r="A412" s="5"/>
      <c r="B412" s="5"/>
    </row>
    <row r="413" spans="1:2" s="2" customFormat="1" ht="12.75" x14ac:dyDescent="0.2">
      <c r="A413" s="5"/>
      <c r="B413" s="5"/>
    </row>
    <row r="414" spans="1:2" s="2" customFormat="1" ht="12.75" x14ac:dyDescent="0.2">
      <c r="A414" s="5"/>
      <c r="B414" s="5"/>
    </row>
    <row r="415" spans="1:2" s="2" customFormat="1" ht="12.75" x14ac:dyDescent="0.2">
      <c r="A415" s="5"/>
      <c r="B415" s="5"/>
    </row>
    <row r="416" spans="1:2" s="2" customFormat="1" ht="12.75" x14ac:dyDescent="0.2">
      <c r="A416" s="5"/>
      <c r="B416" s="5"/>
    </row>
    <row r="417" spans="1:2" s="2" customFormat="1" ht="12.75" x14ac:dyDescent="0.2">
      <c r="A417" s="5"/>
      <c r="B417" s="5"/>
    </row>
    <row r="418" spans="1:2" s="2" customFormat="1" ht="12.75" x14ac:dyDescent="0.2">
      <c r="A418" s="5"/>
      <c r="B418" s="5"/>
    </row>
    <row r="419" spans="1:2" s="2" customFormat="1" ht="12.75" x14ac:dyDescent="0.2">
      <c r="A419" s="5"/>
      <c r="B419" s="5"/>
    </row>
    <row r="420" spans="1:2" s="2" customFormat="1" ht="12.75" x14ac:dyDescent="0.2">
      <c r="A420" s="5"/>
      <c r="B420" s="5"/>
    </row>
    <row r="421" spans="1:2" s="2" customFormat="1" ht="12.75" x14ac:dyDescent="0.2">
      <c r="A421" s="5"/>
      <c r="B421" s="5"/>
    </row>
    <row r="422" spans="1:2" s="2" customFormat="1" ht="12.75" x14ac:dyDescent="0.2">
      <c r="A422" s="5"/>
      <c r="B422" s="5"/>
    </row>
    <row r="423" spans="1:2" s="2" customFormat="1" ht="12.75" x14ac:dyDescent="0.2">
      <c r="A423" s="5"/>
      <c r="B423" s="5"/>
    </row>
    <row r="424" spans="1:2" s="2" customFormat="1" ht="12.75" x14ac:dyDescent="0.2">
      <c r="A424" s="5"/>
      <c r="B424" s="5"/>
    </row>
    <row r="425" spans="1:2" s="2" customFormat="1" ht="12.75" x14ac:dyDescent="0.2">
      <c r="A425" s="5"/>
      <c r="B425" s="5"/>
    </row>
    <row r="426" spans="1:2" s="2" customFormat="1" ht="12.75" x14ac:dyDescent="0.2">
      <c r="A426" s="5"/>
      <c r="B426" s="5"/>
    </row>
    <row r="427" spans="1:2" s="2" customFormat="1" ht="12.75" x14ac:dyDescent="0.2">
      <c r="A427" s="5"/>
      <c r="B427" s="5"/>
    </row>
    <row r="428" spans="1:2" s="2" customFormat="1" ht="12.75" x14ac:dyDescent="0.2">
      <c r="A428" s="5"/>
      <c r="B428" s="5"/>
    </row>
    <row r="429" spans="1:2" s="2" customFormat="1" ht="12.75" x14ac:dyDescent="0.2">
      <c r="A429" s="5"/>
      <c r="B429" s="5"/>
    </row>
    <row r="430" spans="1:2" s="2" customFormat="1" ht="12.75" x14ac:dyDescent="0.2">
      <c r="A430" s="5"/>
      <c r="B430" s="5"/>
    </row>
    <row r="431" spans="1:2" s="2" customFormat="1" ht="12.75" x14ac:dyDescent="0.2">
      <c r="A431" s="5"/>
      <c r="B431" s="5"/>
    </row>
    <row r="432" spans="1:2" s="2" customFormat="1" ht="12.75" x14ac:dyDescent="0.2">
      <c r="A432" s="5"/>
      <c r="B432" s="5"/>
    </row>
    <row r="433" spans="1:2" s="2" customFormat="1" ht="12.75" x14ac:dyDescent="0.2">
      <c r="A433" s="5"/>
      <c r="B433" s="5"/>
    </row>
    <row r="434" spans="1:2" s="2" customFormat="1" ht="12.75" x14ac:dyDescent="0.2">
      <c r="A434" s="5"/>
      <c r="B434" s="5"/>
    </row>
    <row r="435" spans="1:2" s="2" customFormat="1" ht="12.75" x14ac:dyDescent="0.2">
      <c r="A435" s="5"/>
      <c r="B435" s="5"/>
    </row>
    <row r="436" spans="1:2" s="2" customFormat="1" ht="12.75" x14ac:dyDescent="0.2">
      <c r="A436" s="5"/>
      <c r="B436" s="5"/>
    </row>
    <row r="437" spans="1:2" s="2" customFormat="1" ht="12.75" x14ac:dyDescent="0.2">
      <c r="A437" s="5"/>
      <c r="B437" s="5"/>
    </row>
    <row r="438" spans="1:2" s="2" customFormat="1" ht="12.75" x14ac:dyDescent="0.2">
      <c r="A438" s="5"/>
      <c r="B438" s="5"/>
    </row>
    <row r="439" spans="1:2" s="2" customFormat="1" ht="12.75" x14ac:dyDescent="0.2">
      <c r="A439" s="5"/>
      <c r="B439" s="5"/>
    </row>
    <row r="440" spans="1:2" s="2" customFormat="1" ht="12.75" x14ac:dyDescent="0.2">
      <c r="A440" s="5"/>
      <c r="B440" s="5"/>
    </row>
    <row r="441" spans="1:2" s="2" customFormat="1" ht="12.75" x14ac:dyDescent="0.2">
      <c r="A441" s="5"/>
      <c r="B441" s="5"/>
    </row>
    <row r="442" spans="1:2" s="2" customFormat="1" ht="12.75" x14ac:dyDescent="0.2">
      <c r="A442" s="5"/>
      <c r="B442" s="5"/>
    </row>
    <row r="443" spans="1:2" s="2" customFormat="1" ht="12.75" x14ac:dyDescent="0.2">
      <c r="A443" s="5"/>
      <c r="B443" s="5"/>
    </row>
    <row r="444" spans="1:2" s="2" customFormat="1" ht="12.75" x14ac:dyDescent="0.2">
      <c r="A444" s="5"/>
      <c r="B444" s="5"/>
    </row>
    <row r="445" spans="1:2" s="2" customFormat="1" ht="12.75" x14ac:dyDescent="0.2">
      <c r="A445" s="5"/>
      <c r="B445" s="5"/>
    </row>
    <row r="446" spans="1:2" s="2" customFormat="1" ht="12.75" x14ac:dyDescent="0.2">
      <c r="A446" s="5"/>
      <c r="B446" s="5"/>
    </row>
    <row r="447" spans="1:2" s="2" customFormat="1" ht="12.75" x14ac:dyDescent="0.2">
      <c r="A447" s="5"/>
      <c r="B447" s="5"/>
    </row>
    <row r="448" spans="1:2" s="2" customFormat="1" ht="12.75" x14ac:dyDescent="0.2">
      <c r="A448" s="5"/>
      <c r="B448" s="5"/>
    </row>
    <row r="449" spans="1:2" s="2" customFormat="1" ht="12.75" x14ac:dyDescent="0.2">
      <c r="A449" s="5"/>
      <c r="B449" s="5"/>
    </row>
    <row r="450" spans="1:2" s="2" customFormat="1" ht="12.75" x14ac:dyDescent="0.2">
      <c r="A450" s="5"/>
      <c r="B450" s="5"/>
    </row>
    <row r="451" spans="1:2" s="2" customFormat="1" ht="12.75" x14ac:dyDescent="0.2">
      <c r="A451" s="5"/>
      <c r="B451" s="5"/>
    </row>
    <row r="452" spans="1:2" s="2" customFormat="1" ht="12.75" x14ac:dyDescent="0.2">
      <c r="A452" s="5"/>
      <c r="B452" s="5"/>
    </row>
    <row r="453" spans="1:2" s="2" customFormat="1" ht="12.75" x14ac:dyDescent="0.2">
      <c r="A453" s="5"/>
      <c r="B453" s="5"/>
    </row>
    <row r="454" spans="1:2" s="2" customFormat="1" ht="12.75" x14ac:dyDescent="0.2">
      <c r="A454" s="5"/>
      <c r="B454" s="5"/>
    </row>
    <row r="455" spans="1:2" s="2" customFormat="1" ht="12.75" x14ac:dyDescent="0.2">
      <c r="A455" s="5"/>
      <c r="B455" s="5"/>
    </row>
    <row r="456" spans="1:2" s="2" customFormat="1" ht="12.75" x14ac:dyDescent="0.2">
      <c r="A456" s="5"/>
      <c r="B456" s="5"/>
    </row>
    <row r="457" spans="1:2" s="2" customFormat="1" ht="12.75" x14ac:dyDescent="0.2">
      <c r="A457" s="5"/>
      <c r="B457" s="5"/>
    </row>
    <row r="458" spans="1:2" s="2" customFormat="1" ht="12.75" x14ac:dyDescent="0.2">
      <c r="A458" s="5"/>
      <c r="B458" s="5"/>
    </row>
    <row r="459" spans="1:2" s="2" customFormat="1" ht="12.75" x14ac:dyDescent="0.2">
      <c r="A459" s="5"/>
      <c r="B459" s="5"/>
    </row>
    <row r="460" spans="1:2" s="2" customFormat="1" ht="12.75" x14ac:dyDescent="0.2">
      <c r="A460" s="5"/>
      <c r="B460" s="5"/>
    </row>
    <row r="461" spans="1:2" s="2" customFormat="1" ht="12.75" x14ac:dyDescent="0.2">
      <c r="A461" s="5"/>
      <c r="B461" s="5"/>
    </row>
    <row r="462" spans="1:2" s="2" customFormat="1" ht="12.75" x14ac:dyDescent="0.2">
      <c r="A462" s="5"/>
      <c r="B462" s="5"/>
    </row>
    <row r="463" spans="1:2" s="2" customFormat="1" ht="12.75" x14ac:dyDescent="0.2">
      <c r="A463" s="5"/>
      <c r="B463" s="5"/>
    </row>
    <row r="464" spans="1:2" s="2" customFormat="1" ht="12.75" x14ac:dyDescent="0.2">
      <c r="A464" s="5"/>
      <c r="B464" s="5"/>
    </row>
    <row r="465" spans="1:2" s="2" customFormat="1" ht="12.75" x14ac:dyDescent="0.2">
      <c r="A465" s="5"/>
      <c r="B465" s="5"/>
    </row>
    <row r="466" spans="1:2" s="2" customFormat="1" ht="12.75" x14ac:dyDescent="0.2">
      <c r="A466" s="5"/>
      <c r="B466" s="5"/>
    </row>
    <row r="467" spans="1:2" s="2" customFormat="1" ht="12.75" x14ac:dyDescent="0.2">
      <c r="A467" s="5"/>
      <c r="B467" s="5"/>
    </row>
    <row r="468" spans="1:2" s="2" customFormat="1" ht="12.75" x14ac:dyDescent="0.2">
      <c r="A468" s="5"/>
      <c r="B468" s="5"/>
    </row>
  </sheetData>
  <sheetProtection insertRows="0" deleteRows="0" selectLockedCells="1"/>
  <mergeCells count="40">
    <mergeCell ref="A1:B6"/>
    <mergeCell ref="C1:I2"/>
    <mergeCell ref="C3:I3"/>
    <mergeCell ref="C4:I4"/>
    <mergeCell ref="C5:I5"/>
    <mergeCell ref="C6:I7"/>
    <mergeCell ref="H8:I8"/>
    <mergeCell ref="A10:A19"/>
    <mergeCell ref="A22:I23"/>
    <mergeCell ref="A24:G24"/>
    <mergeCell ref="E25:F25"/>
    <mergeCell ref="G25:H25"/>
    <mergeCell ref="A8:A9"/>
    <mergeCell ref="B8:B9"/>
    <mergeCell ref="C8:C9"/>
    <mergeCell ref="D8:D9"/>
    <mergeCell ref="E8:E9"/>
    <mergeCell ref="F8:G8"/>
    <mergeCell ref="E26:F26"/>
    <mergeCell ref="G26:H26"/>
    <mergeCell ref="E27:F27"/>
    <mergeCell ref="G27:H27"/>
    <mergeCell ref="E28:F28"/>
    <mergeCell ref="G28:H28"/>
    <mergeCell ref="E31:F31"/>
    <mergeCell ref="G31:H31"/>
    <mergeCell ref="E32:F32"/>
    <mergeCell ref="G32:H32"/>
    <mergeCell ref="E33:F33"/>
    <mergeCell ref="G33:H33"/>
    <mergeCell ref="A40:XFD40"/>
    <mergeCell ref="A41:G41"/>
    <mergeCell ref="A42:G42"/>
    <mergeCell ref="A43:G43"/>
    <mergeCell ref="E34:F34"/>
    <mergeCell ref="G34:H34"/>
    <mergeCell ref="A35:G35"/>
    <mergeCell ref="A37:G37"/>
    <mergeCell ref="A38:G38"/>
    <mergeCell ref="A39:XFD39"/>
  </mergeCells>
  <printOptions horizontalCentered="1"/>
  <pageMargins left="1.1811023622047245" right="0.59055118110236227" top="0.78740157480314965" bottom="0.59055118110236227" header="0.31496062992125984" footer="0.31496062992125984"/>
  <pageSetup scale="64" fitToHeight="0" orientation="landscape" r:id="rId1"/>
  <headerFooter>
    <oddHeader>&amp;RFOLIO &amp;P  DE &amp;N</oddHeader>
  </headerFooter>
  <drawing r:id="rId2"/>
  <legacyDrawing r:id="rId3"/>
</worksheet>
</file>

<file path=xl/worksheets/sheet4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1"/>
  </sheetPr>
  <dimension ref="A1:K468"/>
  <sheetViews>
    <sheetView view="pageBreakPreview" zoomScaleNormal="100" zoomScaleSheetLayoutView="100" workbookViewId="0">
      <selection activeCell="I29" sqref="I29"/>
    </sheetView>
  </sheetViews>
  <sheetFormatPr baseColWidth="10" defaultColWidth="11.42578125" defaultRowHeight="15" x14ac:dyDescent="0.25"/>
  <cols>
    <col min="1" max="1" width="19.140625" style="9" customWidth="1"/>
    <col min="2" max="2" width="12.140625" style="9" customWidth="1"/>
    <col min="3" max="3" width="35.5703125" style="1" customWidth="1"/>
    <col min="4" max="4" width="7.42578125" style="1" customWidth="1"/>
    <col min="5" max="5" width="10.42578125" style="1" customWidth="1"/>
    <col min="6" max="6" width="11.28515625" style="1" customWidth="1"/>
    <col min="7" max="7" width="13.140625" style="1" customWidth="1"/>
    <col min="8" max="8" width="15.140625" style="1" customWidth="1"/>
    <col min="9" max="9" width="23" style="1" customWidth="1"/>
    <col min="10" max="10" width="0.140625" style="1" hidden="1" customWidth="1"/>
    <col min="11" max="16384" width="11.42578125" style="1"/>
  </cols>
  <sheetData>
    <row r="1" spans="1:11" ht="15" customHeight="1" x14ac:dyDescent="0.25">
      <c r="A1" s="88"/>
      <c r="B1" s="89"/>
      <c r="C1" s="94" t="s">
        <v>3</v>
      </c>
      <c r="D1" s="95"/>
      <c r="E1" s="95"/>
      <c r="F1" s="95"/>
      <c r="G1" s="95"/>
      <c r="H1" s="95"/>
      <c r="I1" s="96"/>
    </row>
    <row r="2" spans="1:11" ht="15" customHeight="1" thickBot="1" x14ac:dyDescent="0.3">
      <c r="A2" s="90"/>
      <c r="B2" s="91"/>
      <c r="C2" s="97"/>
      <c r="D2" s="98"/>
      <c r="E2" s="98"/>
      <c r="F2" s="98"/>
      <c r="G2" s="98"/>
      <c r="H2" s="98"/>
      <c r="I2" s="99"/>
    </row>
    <row r="3" spans="1:11" ht="21.75" thickBot="1" x14ac:dyDescent="0.3">
      <c r="A3" s="90"/>
      <c r="B3" s="91"/>
      <c r="C3" s="100" t="s">
        <v>7</v>
      </c>
      <c r="D3" s="101"/>
      <c r="E3" s="101"/>
      <c r="F3" s="101"/>
      <c r="G3" s="101"/>
      <c r="H3" s="101"/>
      <c r="I3" s="102"/>
    </row>
    <row r="4" spans="1:11" ht="21.75" thickBot="1" x14ac:dyDescent="0.3">
      <c r="A4" s="90"/>
      <c r="B4" s="91"/>
      <c r="C4" s="103" t="s">
        <v>28</v>
      </c>
      <c r="D4" s="104"/>
      <c r="E4" s="104"/>
      <c r="F4" s="104"/>
      <c r="G4" s="104"/>
      <c r="H4" s="104"/>
      <c r="I4" s="105"/>
    </row>
    <row r="5" spans="1:11" ht="21.75" customHeight="1" thickBot="1" x14ac:dyDescent="0.3">
      <c r="A5" s="90"/>
      <c r="B5" s="91"/>
      <c r="C5" s="106" t="s">
        <v>29</v>
      </c>
      <c r="D5" s="107"/>
      <c r="E5" s="107"/>
      <c r="F5" s="107"/>
      <c r="G5" s="107"/>
      <c r="H5" s="107"/>
      <c r="I5" s="108"/>
    </row>
    <row r="6" spans="1:11" ht="18.75" customHeight="1" thickBot="1" x14ac:dyDescent="0.3">
      <c r="A6" s="92"/>
      <c r="B6" s="93"/>
      <c r="C6" s="109" t="s">
        <v>692</v>
      </c>
      <c r="D6" s="110"/>
      <c r="E6" s="110"/>
      <c r="F6" s="110"/>
      <c r="G6" s="110"/>
      <c r="H6" s="110"/>
      <c r="I6" s="111"/>
    </row>
    <row r="7" spans="1:11" s="2" customFormat="1" ht="0.75" customHeight="1" thickBot="1" x14ac:dyDescent="0.25">
      <c r="A7" s="7"/>
      <c r="B7" s="7"/>
      <c r="C7" s="112"/>
      <c r="D7" s="113"/>
      <c r="E7" s="113"/>
      <c r="F7" s="113"/>
      <c r="G7" s="113"/>
      <c r="H7" s="113"/>
      <c r="I7" s="114"/>
    </row>
    <row r="8" spans="1:11" s="2" customFormat="1" ht="29.25" customHeight="1" thickBot="1" x14ac:dyDescent="0.25">
      <c r="A8" s="124" t="s">
        <v>1</v>
      </c>
      <c r="B8" s="126" t="s">
        <v>9</v>
      </c>
      <c r="C8" s="124" t="s">
        <v>8</v>
      </c>
      <c r="D8" s="126" t="s">
        <v>10</v>
      </c>
      <c r="E8" s="126" t="s">
        <v>11</v>
      </c>
      <c r="F8" s="115" t="s">
        <v>12</v>
      </c>
      <c r="G8" s="128"/>
      <c r="H8" s="115" t="s">
        <v>15</v>
      </c>
      <c r="I8" s="116"/>
    </row>
    <row r="9" spans="1:11" s="6" customFormat="1" ht="36.75" thickBot="1" x14ac:dyDescent="0.25">
      <c r="A9" s="125"/>
      <c r="B9" s="127"/>
      <c r="C9" s="125"/>
      <c r="D9" s="127"/>
      <c r="E9" s="127"/>
      <c r="F9" s="13" t="s">
        <v>13</v>
      </c>
      <c r="G9" s="13" t="s">
        <v>14</v>
      </c>
      <c r="H9" s="13" t="s">
        <v>16</v>
      </c>
      <c r="I9" s="17" t="s">
        <v>17</v>
      </c>
      <c r="K9" s="6">
        <f>1516+2328</f>
        <v>3844</v>
      </c>
    </row>
    <row r="10" spans="1:11" s="6" customFormat="1" ht="63.75" x14ac:dyDescent="0.2">
      <c r="A10" s="117" t="s">
        <v>56</v>
      </c>
      <c r="B10" s="28">
        <v>1</v>
      </c>
      <c r="C10" s="12" t="s">
        <v>133</v>
      </c>
      <c r="D10" s="12">
        <v>6</v>
      </c>
      <c r="E10" s="12">
        <v>2150</v>
      </c>
      <c r="F10" s="33">
        <v>40544</v>
      </c>
      <c r="G10" s="33">
        <v>40908</v>
      </c>
      <c r="H10" s="33">
        <v>44362</v>
      </c>
      <c r="I10" s="33">
        <v>45458</v>
      </c>
    </row>
    <row r="11" spans="1:11" s="6" customFormat="1" ht="21" customHeight="1" x14ac:dyDescent="0.2">
      <c r="A11" s="118"/>
      <c r="B11" s="29"/>
      <c r="C11" s="12"/>
      <c r="D11" s="10"/>
      <c r="E11" s="10"/>
      <c r="F11" s="34"/>
      <c r="G11" s="34"/>
      <c r="H11" s="34"/>
      <c r="I11" s="34"/>
    </row>
    <row r="12" spans="1:11" s="6" customFormat="1" ht="25.5" customHeight="1" x14ac:dyDescent="0.2">
      <c r="A12" s="118"/>
      <c r="B12" s="29"/>
      <c r="C12" s="12"/>
      <c r="D12" s="10"/>
      <c r="E12" s="10"/>
      <c r="F12" s="34"/>
      <c r="G12" s="34"/>
      <c r="H12" s="34"/>
      <c r="I12" s="34"/>
    </row>
    <row r="13" spans="1:11" s="6" customFormat="1" ht="21.75" customHeight="1" x14ac:dyDescent="0.2">
      <c r="A13" s="118"/>
      <c r="B13" s="29"/>
      <c r="C13" s="12"/>
      <c r="D13" s="10"/>
      <c r="E13" s="10"/>
      <c r="F13" s="34"/>
      <c r="G13" s="34"/>
      <c r="H13" s="34"/>
      <c r="I13" s="34"/>
    </row>
    <row r="14" spans="1:11" s="6" customFormat="1" ht="14.45" customHeight="1" x14ac:dyDescent="0.2">
      <c r="A14" s="133"/>
      <c r="B14" s="31"/>
      <c r="C14" s="12"/>
      <c r="D14" s="32"/>
      <c r="E14" s="32"/>
      <c r="F14" s="36"/>
      <c r="G14" s="36"/>
      <c r="H14" s="34"/>
      <c r="I14" s="34"/>
    </row>
    <row r="15" spans="1:11" s="6" customFormat="1" ht="14.45" customHeight="1" x14ac:dyDescent="0.2">
      <c r="A15" s="133"/>
      <c r="B15" s="31"/>
      <c r="C15" s="12"/>
      <c r="D15" s="32"/>
      <c r="E15" s="32"/>
      <c r="F15" s="36"/>
      <c r="G15" s="36"/>
      <c r="H15" s="34"/>
      <c r="I15" s="34"/>
    </row>
    <row r="16" spans="1:11" s="6" customFormat="1" ht="14.45" customHeight="1" x14ac:dyDescent="0.2">
      <c r="A16" s="133"/>
      <c r="B16" s="31"/>
      <c r="C16" s="12"/>
      <c r="D16" s="32"/>
      <c r="E16" s="32"/>
      <c r="F16" s="36"/>
      <c r="G16" s="36"/>
      <c r="H16" s="34"/>
      <c r="I16" s="34"/>
    </row>
    <row r="17" spans="1:9" s="6" customFormat="1" ht="14.45" customHeight="1" x14ac:dyDescent="0.2">
      <c r="A17" s="133"/>
      <c r="B17" s="31"/>
      <c r="C17" s="12"/>
      <c r="D17" s="32"/>
      <c r="E17" s="32"/>
      <c r="F17" s="36"/>
      <c r="G17" s="36"/>
      <c r="H17" s="34"/>
      <c r="I17" s="34"/>
    </row>
    <row r="18" spans="1:9" s="6" customFormat="1" ht="14.45" customHeight="1" x14ac:dyDescent="0.2">
      <c r="A18" s="133"/>
      <c r="B18" s="31"/>
      <c r="C18" s="12"/>
      <c r="D18" s="32"/>
      <c r="E18" s="32"/>
      <c r="F18" s="36"/>
      <c r="G18" s="36"/>
      <c r="H18" s="34"/>
      <c r="I18" s="34"/>
    </row>
    <row r="19" spans="1:9" s="6" customFormat="1" ht="15" customHeight="1" thickBot="1" x14ac:dyDescent="0.25">
      <c r="A19" s="119"/>
      <c r="B19" s="30"/>
      <c r="C19" s="12"/>
      <c r="D19" s="10"/>
      <c r="E19" s="10"/>
      <c r="F19" s="34"/>
      <c r="G19" s="34"/>
      <c r="H19" s="34"/>
      <c r="I19" s="34"/>
    </row>
    <row r="20" spans="1:9" s="2" customFormat="1" ht="12.75" x14ac:dyDescent="0.2"/>
    <row r="21" spans="1:9" s="2" customFormat="1" ht="12.75" x14ac:dyDescent="0.2">
      <c r="H21" s="18"/>
    </row>
    <row r="22" spans="1:9" s="2" customFormat="1" ht="12.75" x14ac:dyDescent="0.2">
      <c r="A22" s="120" t="s">
        <v>32</v>
      </c>
      <c r="B22" s="120"/>
      <c r="C22" s="120"/>
      <c r="D22" s="120"/>
      <c r="E22" s="120"/>
      <c r="F22" s="120"/>
      <c r="G22" s="120"/>
      <c r="H22" s="120"/>
      <c r="I22" s="120"/>
    </row>
    <row r="23" spans="1:9" s="2" customFormat="1" ht="12.75" x14ac:dyDescent="0.2">
      <c r="A23" s="120"/>
      <c r="B23" s="120"/>
      <c r="C23" s="120"/>
      <c r="D23" s="120"/>
      <c r="E23" s="120"/>
      <c r="F23" s="120"/>
      <c r="G23" s="120"/>
      <c r="H23" s="120"/>
      <c r="I23" s="120"/>
    </row>
    <row r="24" spans="1:9" s="2" customFormat="1" ht="12.75" x14ac:dyDescent="0.2">
      <c r="A24" s="121"/>
      <c r="B24" s="121"/>
      <c r="C24" s="121"/>
      <c r="D24" s="121"/>
      <c r="E24" s="121"/>
      <c r="F24" s="121"/>
      <c r="G24" s="121"/>
      <c r="H24" s="18"/>
    </row>
    <row r="25" spans="1:9" s="2" customFormat="1" ht="12.75" x14ac:dyDescent="0.2">
      <c r="A25" s="18"/>
      <c r="B25" s="24" t="s">
        <v>20</v>
      </c>
      <c r="C25" s="24" t="s">
        <v>33</v>
      </c>
      <c r="D25" s="18"/>
      <c r="E25" s="122" t="s">
        <v>24</v>
      </c>
      <c r="F25" s="122"/>
      <c r="G25" s="123" t="s">
        <v>684</v>
      </c>
      <c r="H25" s="123"/>
    </row>
    <row r="26" spans="1:9" s="2" customFormat="1" ht="12.75" x14ac:dyDescent="0.2">
      <c r="A26" s="18"/>
      <c r="B26" s="24" t="s">
        <v>21</v>
      </c>
      <c r="C26" s="24" t="s">
        <v>34</v>
      </c>
      <c r="D26" s="18"/>
      <c r="E26" s="122" t="s">
        <v>21</v>
      </c>
      <c r="F26" s="122"/>
      <c r="G26" s="123" t="s">
        <v>366</v>
      </c>
      <c r="H26" s="123"/>
    </row>
    <row r="27" spans="1:9" s="2" customFormat="1" ht="12.75" x14ac:dyDescent="0.2">
      <c r="A27" s="18"/>
      <c r="B27" s="24" t="s">
        <v>22</v>
      </c>
      <c r="C27" s="35">
        <v>44362</v>
      </c>
      <c r="D27" s="18"/>
      <c r="E27" s="122" t="s">
        <v>22</v>
      </c>
      <c r="F27" s="122"/>
      <c r="G27" s="129">
        <v>44362</v>
      </c>
      <c r="H27" s="123"/>
    </row>
    <row r="28" spans="1:9" s="2" customFormat="1" ht="12.75" x14ac:dyDescent="0.2">
      <c r="A28" s="18"/>
      <c r="B28" s="24" t="s">
        <v>23</v>
      </c>
      <c r="C28" s="24"/>
      <c r="D28" s="18"/>
      <c r="E28" s="122" t="s">
        <v>25</v>
      </c>
      <c r="F28" s="122"/>
      <c r="G28" s="123"/>
      <c r="H28" s="123"/>
    </row>
    <row r="29" spans="1:9" s="2" customFormat="1" ht="12.75" x14ac:dyDescent="0.2">
      <c r="A29" s="18"/>
      <c r="B29" s="21"/>
      <c r="C29" s="21"/>
      <c r="D29" s="18"/>
      <c r="E29" s="22"/>
      <c r="F29" s="22"/>
      <c r="G29" s="22"/>
      <c r="H29" s="22"/>
    </row>
    <row r="30" spans="1:9" s="2" customFormat="1" ht="12.75" x14ac:dyDescent="0.2">
      <c r="A30" s="18"/>
      <c r="B30" s="21"/>
      <c r="C30" s="21"/>
      <c r="D30" s="18"/>
      <c r="E30" s="22"/>
      <c r="F30" s="22"/>
      <c r="G30" s="22"/>
      <c r="H30" s="22"/>
    </row>
    <row r="31" spans="1:9" s="2" customFormat="1" ht="12.75" x14ac:dyDescent="0.2">
      <c r="A31" s="18"/>
      <c r="B31" s="21"/>
      <c r="C31" s="21"/>
      <c r="D31" s="18"/>
      <c r="E31" s="122" t="s">
        <v>26</v>
      </c>
      <c r="F31" s="122"/>
      <c r="G31" s="123" t="s">
        <v>367</v>
      </c>
      <c r="H31" s="123"/>
    </row>
    <row r="32" spans="1:9" s="2" customFormat="1" ht="12.75" x14ac:dyDescent="0.2">
      <c r="A32" s="18"/>
      <c r="B32" s="21"/>
      <c r="C32" s="21"/>
      <c r="D32" s="18"/>
      <c r="E32" s="122" t="s">
        <v>21</v>
      </c>
      <c r="F32" s="122"/>
      <c r="G32" s="123" t="s">
        <v>36</v>
      </c>
      <c r="H32" s="123"/>
    </row>
    <row r="33" spans="1:10" s="2" customFormat="1" ht="12.75" x14ac:dyDescent="0.2">
      <c r="A33" s="18"/>
      <c r="B33" s="21"/>
      <c r="C33" s="21"/>
      <c r="D33" s="18"/>
      <c r="E33" s="122" t="s">
        <v>27</v>
      </c>
      <c r="F33" s="122"/>
      <c r="G33" s="129">
        <v>44362</v>
      </c>
      <c r="H33" s="123"/>
    </row>
    <row r="34" spans="1:10" s="2" customFormat="1" ht="12.75" x14ac:dyDescent="0.2">
      <c r="A34" s="23"/>
      <c r="B34" s="23"/>
      <c r="C34" s="23"/>
      <c r="D34" s="23"/>
      <c r="E34" s="131" t="s">
        <v>25</v>
      </c>
      <c r="F34" s="131"/>
      <c r="G34" s="132"/>
      <c r="H34" s="132"/>
    </row>
    <row r="35" spans="1:10" s="2" customFormat="1" ht="12.75" x14ac:dyDescent="0.2">
      <c r="A35" s="130"/>
      <c r="B35" s="130"/>
      <c r="C35" s="130"/>
      <c r="D35" s="130"/>
      <c r="E35" s="130"/>
      <c r="F35" s="130"/>
      <c r="G35" s="130"/>
      <c r="H35" s="19"/>
    </row>
    <row r="36" spans="1:10" s="2" customFormat="1" ht="12.75" x14ac:dyDescent="0.2">
      <c r="A36" s="8" t="s">
        <v>0</v>
      </c>
      <c r="B36" s="8"/>
      <c r="C36" s="4"/>
      <c r="D36" s="4"/>
      <c r="E36" s="4"/>
      <c r="H36" s="19"/>
    </row>
    <row r="37" spans="1:10" s="2" customFormat="1" ht="12.75" x14ac:dyDescent="0.2">
      <c r="A37" s="121" t="s">
        <v>5</v>
      </c>
      <c r="B37" s="121"/>
      <c r="C37" s="121"/>
      <c r="D37" s="121"/>
      <c r="E37" s="121"/>
      <c r="F37" s="121"/>
      <c r="G37" s="121"/>
      <c r="H37" s="19"/>
    </row>
    <row r="38" spans="1:10" s="2" customFormat="1" x14ac:dyDescent="0.25">
      <c r="A38" s="121" t="s">
        <v>4</v>
      </c>
      <c r="B38" s="121"/>
      <c r="C38" s="121"/>
      <c r="D38" s="121"/>
      <c r="E38" s="121"/>
      <c r="F38" s="121"/>
      <c r="G38" s="121"/>
      <c r="H38" s="19"/>
      <c r="I38" s="3"/>
      <c r="J38"/>
    </row>
    <row r="39" spans="1:10" s="121" customFormat="1" ht="15" customHeight="1" x14ac:dyDescent="0.2">
      <c r="A39" s="121" t="s">
        <v>19</v>
      </c>
    </row>
    <row r="40" spans="1:10" s="121" customFormat="1" ht="15" customHeight="1" x14ac:dyDescent="0.2">
      <c r="A40" s="121" t="s">
        <v>18</v>
      </c>
    </row>
    <row r="41" spans="1:10" s="2" customFormat="1" x14ac:dyDescent="0.25">
      <c r="A41" s="121" t="s">
        <v>6</v>
      </c>
      <c r="B41" s="121"/>
      <c r="C41" s="121"/>
      <c r="D41" s="121"/>
      <c r="E41" s="121"/>
      <c r="F41" s="121"/>
      <c r="G41" s="121"/>
      <c r="H41" s="19"/>
      <c r="J41"/>
    </row>
    <row r="42" spans="1:10" s="2" customFormat="1" ht="12.75" x14ac:dyDescent="0.2">
      <c r="A42" s="130"/>
      <c r="B42" s="130"/>
      <c r="C42" s="130"/>
      <c r="D42" s="130"/>
      <c r="E42" s="130"/>
      <c r="F42" s="130"/>
      <c r="G42" s="130"/>
      <c r="H42" s="19"/>
    </row>
    <row r="43" spans="1:10" s="2" customFormat="1" ht="12.75" x14ac:dyDescent="0.2">
      <c r="A43" s="130"/>
      <c r="B43" s="130"/>
      <c r="C43" s="130"/>
      <c r="D43" s="130"/>
      <c r="E43" s="130"/>
      <c r="F43" s="130"/>
      <c r="G43" s="130"/>
      <c r="H43" s="19"/>
    </row>
    <row r="44" spans="1:10" s="2" customFormat="1" ht="12.75" x14ac:dyDescent="0.2">
      <c r="A44" s="5"/>
      <c r="B44" s="5"/>
    </row>
    <row r="45" spans="1:10" s="2" customFormat="1" ht="12.75" x14ac:dyDescent="0.2">
      <c r="A45" s="5"/>
      <c r="B45" s="5"/>
    </row>
    <row r="46" spans="1:10" s="2" customFormat="1" ht="12.75" x14ac:dyDescent="0.2">
      <c r="A46" s="5"/>
      <c r="B46" s="5"/>
    </row>
    <row r="47" spans="1:10" s="2" customFormat="1" ht="12.75" x14ac:dyDescent="0.2">
      <c r="A47" s="5"/>
      <c r="B47" s="5"/>
    </row>
    <row r="48" spans="1:10" s="2" customFormat="1" ht="12.75" x14ac:dyDescent="0.2">
      <c r="A48" s="5"/>
      <c r="B48" s="5"/>
    </row>
    <row r="49" spans="1:2" s="2" customFormat="1" ht="12.75" x14ac:dyDescent="0.2">
      <c r="A49" s="5"/>
      <c r="B49" s="5"/>
    </row>
    <row r="50" spans="1:2" s="2" customFormat="1" ht="12.75" x14ac:dyDescent="0.2">
      <c r="A50" s="5"/>
      <c r="B50" s="5"/>
    </row>
    <row r="51" spans="1:2" s="2" customFormat="1" ht="12.75" x14ac:dyDescent="0.2">
      <c r="A51" s="5"/>
      <c r="B51" s="5"/>
    </row>
    <row r="52" spans="1:2" s="2" customFormat="1" ht="12.75" x14ac:dyDescent="0.2">
      <c r="A52" s="5"/>
      <c r="B52" s="5"/>
    </row>
    <row r="53" spans="1:2" s="2" customFormat="1" ht="12.75" x14ac:dyDescent="0.2">
      <c r="A53" s="5"/>
      <c r="B53" s="5"/>
    </row>
    <row r="54" spans="1:2" s="2" customFormat="1" ht="12.75" x14ac:dyDescent="0.2">
      <c r="A54" s="5"/>
      <c r="B54" s="5"/>
    </row>
    <row r="55" spans="1:2" s="2" customFormat="1" ht="12.75" x14ac:dyDescent="0.2">
      <c r="A55" s="5"/>
      <c r="B55" s="5"/>
    </row>
    <row r="56" spans="1:2" s="2" customFormat="1" ht="12.75" x14ac:dyDescent="0.2">
      <c r="A56" s="5"/>
      <c r="B56" s="5"/>
    </row>
    <row r="57" spans="1:2" s="2" customFormat="1" ht="12.75" x14ac:dyDescent="0.2">
      <c r="A57" s="5"/>
      <c r="B57" s="5"/>
    </row>
    <row r="58" spans="1:2" s="2" customFormat="1" ht="12.75" x14ac:dyDescent="0.2">
      <c r="A58" s="5"/>
      <c r="B58" s="5"/>
    </row>
    <row r="59" spans="1:2" s="2" customFormat="1" ht="12.75" x14ac:dyDescent="0.2">
      <c r="A59" s="5"/>
      <c r="B59" s="5"/>
    </row>
    <row r="60" spans="1:2" s="2" customFormat="1" ht="12.75" x14ac:dyDescent="0.2">
      <c r="A60" s="5"/>
      <c r="B60" s="5"/>
    </row>
    <row r="61" spans="1:2" s="2" customFormat="1" ht="12.75" x14ac:dyDescent="0.2">
      <c r="A61" s="5"/>
      <c r="B61" s="5"/>
    </row>
    <row r="62" spans="1:2" s="2" customFormat="1" ht="12.75" x14ac:dyDescent="0.2">
      <c r="A62" s="5"/>
      <c r="B62" s="5"/>
    </row>
    <row r="63" spans="1:2" s="2" customFormat="1" ht="12.75" x14ac:dyDescent="0.2">
      <c r="A63" s="5"/>
      <c r="B63" s="5"/>
    </row>
    <row r="64" spans="1:2" s="2" customFormat="1" ht="12.75" x14ac:dyDescent="0.2">
      <c r="A64" s="5"/>
      <c r="B64" s="5"/>
    </row>
    <row r="65" spans="1:2" s="2" customFormat="1" ht="12.75" x14ac:dyDescent="0.2">
      <c r="A65" s="5"/>
      <c r="B65" s="5"/>
    </row>
    <row r="66" spans="1:2" s="2" customFormat="1" ht="12.75" x14ac:dyDescent="0.2">
      <c r="A66" s="5"/>
      <c r="B66" s="5"/>
    </row>
    <row r="67" spans="1:2" s="2" customFormat="1" ht="12.75" x14ac:dyDescent="0.2">
      <c r="A67" s="5"/>
      <c r="B67" s="5"/>
    </row>
    <row r="68" spans="1:2" s="2" customFormat="1" ht="12.75" x14ac:dyDescent="0.2">
      <c r="A68" s="5"/>
      <c r="B68" s="5"/>
    </row>
    <row r="69" spans="1:2" s="2" customFormat="1" ht="12.75" x14ac:dyDescent="0.2">
      <c r="A69" s="5"/>
      <c r="B69" s="5"/>
    </row>
    <row r="70" spans="1:2" s="2" customFormat="1" ht="12.75" x14ac:dyDescent="0.2">
      <c r="A70" s="5"/>
      <c r="B70" s="5"/>
    </row>
    <row r="71" spans="1:2" s="2" customFormat="1" ht="12.75" x14ac:dyDescent="0.2">
      <c r="A71" s="5"/>
      <c r="B71" s="5"/>
    </row>
    <row r="72" spans="1:2" s="2" customFormat="1" ht="12.75" x14ac:dyDescent="0.2">
      <c r="A72" s="5"/>
      <c r="B72" s="5"/>
    </row>
    <row r="73" spans="1:2" s="2" customFormat="1" ht="12.75" x14ac:dyDescent="0.2">
      <c r="A73" s="5"/>
      <c r="B73" s="5"/>
    </row>
    <row r="74" spans="1:2" s="2" customFormat="1" ht="12.75" x14ac:dyDescent="0.2">
      <c r="A74" s="5"/>
      <c r="B74" s="5"/>
    </row>
    <row r="75" spans="1:2" s="2" customFormat="1" ht="12.75" x14ac:dyDescent="0.2">
      <c r="A75" s="5"/>
      <c r="B75" s="5"/>
    </row>
    <row r="76" spans="1:2" s="2" customFormat="1" ht="12.75" x14ac:dyDescent="0.2">
      <c r="A76" s="5"/>
      <c r="B76" s="5"/>
    </row>
    <row r="77" spans="1:2" s="2" customFormat="1" ht="12.75" x14ac:dyDescent="0.2">
      <c r="A77" s="5"/>
      <c r="B77" s="5"/>
    </row>
    <row r="78" spans="1:2" s="2" customFormat="1" ht="12.75" x14ac:dyDescent="0.2">
      <c r="A78" s="5"/>
      <c r="B78" s="5"/>
    </row>
    <row r="79" spans="1:2" s="2" customFormat="1" ht="12.75" x14ac:dyDescent="0.2">
      <c r="A79" s="5"/>
      <c r="B79" s="5"/>
    </row>
    <row r="80" spans="1:2" s="2" customFormat="1" ht="12.75" x14ac:dyDescent="0.2">
      <c r="A80" s="5"/>
      <c r="B80" s="5"/>
    </row>
    <row r="81" spans="1:2" s="2" customFormat="1" ht="12.75" x14ac:dyDescent="0.2">
      <c r="A81" s="5"/>
      <c r="B81" s="5"/>
    </row>
    <row r="82" spans="1:2" s="2" customFormat="1" ht="12.75" x14ac:dyDescent="0.2">
      <c r="A82" s="5"/>
      <c r="B82" s="5"/>
    </row>
    <row r="83" spans="1:2" s="2" customFormat="1" ht="12.75" x14ac:dyDescent="0.2">
      <c r="A83" s="5"/>
      <c r="B83" s="5"/>
    </row>
    <row r="84" spans="1:2" s="2" customFormat="1" ht="12.75" x14ac:dyDescent="0.2">
      <c r="A84" s="5"/>
      <c r="B84" s="5"/>
    </row>
    <row r="85" spans="1:2" s="2" customFormat="1" ht="12.75" x14ac:dyDescent="0.2">
      <c r="A85" s="5"/>
      <c r="B85" s="5"/>
    </row>
    <row r="86" spans="1:2" s="2" customFormat="1" ht="12.75" x14ac:dyDescent="0.2">
      <c r="A86" s="5"/>
      <c r="B86" s="5"/>
    </row>
    <row r="87" spans="1:2" s="2" customFormat="1" ht="12.75" x14ac:dyDescent="0.2">
      <c r="A87" s="5"/>
      <c r="B87" s="5"/>
    </row>
    <row r="88" spans="1:2" s="2" customFormat="1" ht="12.75" x14ac:dyDescent="0.2">
      <c r="A88" s="5"/>
      <c r="B88" s="5"/>
    </row>
    <row r="89" spans="1:2" s="2" customFormat="1" ht="12.75" x14ac:dyDescent="0.2">
      <c r="A89" s="5"/>
      <c r="B89" s="5"/>
    </row>
    <row r="90" spans="1:2" s="2" customFormat="1" ht="12.75" x14ac:dyDescent="0.2">
      <c r="A90" s="5"/>
      <c r="B90" s="5"/>
    </row>
    <row r="91" spans="1:2" s="2" customFormat="1" ht="12.75" x14ac:dyDescent="0.2">
      <c r="A91" s="5"/>
      <c r="B91" s="5"/>
    </row>
    <row r="92" spans="1:2" s="2" customFormat="1" ht="12.75" x14ac:dyDescent="0.2">
      <c r="A92" s="5"/>
      <c r="B92" s="5"/>
    </row>
    <row r="93" spans="1:2" s="2" customFormat="1" ht="12.75" x14ac:dyDescent="0.2">
      <c r="A93" s="5"/>
      <c r="B93" s="5"/>
    </row>
    <row r="94" spans="1:2" s="2" customFormat="1" ht="12.75" x14ac:dyDescent="0.2">
      <c r="A94" s="5"/>
      <c r="B94" s="5"/>
    </row>
    <row r="95" spans="1:2" s="2" customFormat="1" ht="12.75" x14ac:dyDescent="0.2">
      <c r="A95" s="5"/>
      <c r="B95" s="5"/>
    </row>
    <row r="96" spans="1:2" s="2" customFormat="1" ht="12.75" x14ac:dyDescent="0.2">
      <c r="A96" s="5"/>
      <c r="B96" s="5"/>
    </row>
    <row r="97" spans="1:2" s="2" customFormat="1" ht="12.75" x14ac:dyDescent="0.2">
      <c r="A97" s="5"/>
      <c r="B97" s="5"/>
    </row>
    <row r="98" spans="1:2" s="2" customFormat="1" ht="12.75" x14ac:dyDescent="0.2">
      <c r="A98" s="5"/>
      <c r="B98" s="5"/>
    </row>
    <row r="99" spans="1:2" s="2" customFormat="1" ht="12.75" x14ac:dyDescent="0.2">
      <c r="A99" s="5"/>
      <c r="B99" s="5"/>
    </row>
    <row r="100" spans="1:2" s="2" customFormat="1" ht="12.75" x14ac:dyDescent="0.2">
      <c r="A100" s="5"/>
      <c r="B100" s="5"/>
    </row>
    <row r="101" spans="1:2" s="2" customFormat="1" ht="12.75" x14ac:dyDescent="0.2">
      <c r="A101" s="5"/>
      <c r="B101" s="5"/>
    </row>
    <row r="102" spans="1:2" s="2" customFormat="1" ht="12.75" x14ac:dyDescent="0.2">
      <c r="A102" s="5"/>
      <c r="B102" s="5"/>
    </row>
    <row r="103" spans="1:2" s="2" customFormat="1" ht="12.75" x14ac:dyDescent="0.2">
      <c r="A103" s="5"/>
      <c r="B103" s="5"/>
    </row>
    <row r="104" spans="1:2" s="2" customFormat="1" ht="12.75" x14ac:dyDescent="0.2">
      <c r="A104" s="5"/>
      <c r="B104" s="5"/>
    </row>
    <row r="105" spans="1:2" s="2" customFormat="1" ht="12.75" x14ac:dyDescent="0.2">
      <c r="A105" s="5"/>
      <c r="B105" s="5"/>
    </row>
    <row r="106" spans="1:2" s="2" customFormat="1" ht="12.75" x14ac:dyDescent="0.2">
      <c r="A106" s="5"/>
      <c r="B106" s="5"/>
    </row>
    <row r="107" spans="1:2" s="2" customFormat="1" ht="12.75" x14ac:dyDescent="0.2">
      <c r="A107" s="5"/>
      <c r="B107" s="5"/>
    </row>
    <row r="108" spans="1:2" s="2" customFormat="1" ht="12.75" x14ac:dyDescent="0.2">
      <c r="A108" s="5"/>
      <c r="B108" s="5"/>
    </row>
    <row r="109" spans="1:2" s="2" customFormat="1" ht="12.75" x14ac:dyDescent="0.2">
      <c r="A109" s="5"/>
      <c r="B109" s="5"/>
    </row>
    <row r="110" spans="1:2" s="2" customFormat="1" ht="12.75" x14ac:dyDescent="0.2">
      <c r="A110" s="5"/>
      <c r="B110" s="5"/>
    </row>
    <row r="111" spans="1:2" s="2" customFormat="1" ht="12.75" x14ac:dyDescent="0.2">
      <c r="A111" s="5"/>
      <c r="B111" s="5"/>
    </row>
    <row r="112" spans="1:2" s="2" customFormat="1" ht="12.75" x14ac:dyDescent="0.2">
      <c r="A112" s="5"/>
      <c r="B112" s="5"/>
    </row>
    <row r="113" spans="1:2" s="2" customFormat="1" ht="12.75" x14ac:dyDescent="0.2">
      <c r="A113" s="5"/>
      <c r="B113" s="5"/>
    </row>
    <row r="114" spans="1:2" s="2" customFormat="1" ht="12.75" x14ac:dyDescent="0.2">
      <c r="A114" s="5"/>
      <c r="B114" s="5"/>
    </row>
    <row r="115" spans="1:2" s="2" customFormat="1" ht="12.75" x14ac:dyDescent="0.2">
      <c r="A115" s="5"/>
      <c r="B115" s="5"/>
    </row>
    <row r="116" spans="1:2" s="2" customFormat="1" ht="12.75" x14ac:dyDescent="0.2">
      <c r="A116" s="5"/>
      <c r="B116" s="5"/>
    </row>
    <row r="117" spans="1:2" s="2" customFormat="1" ht="12.75" x14ac:dyDescent="0.2">
      <c r="A117" s="5"/>
      <c r="B117" s="5"/>
    </row>
    <row r="118" spans="1:2" s="2" customFormat="1" ht="12.75" x14ac:dyDescent="0.2">
      <c r="A118" s="5"/>
      <c r="B118" s="5"/>
    </row>
    <row r="119" spans="1:2" s="2" customFormat="1" ht="12.75" x14ac:dyDescent="0.2">
      <c r="A119" s="5"/>
      <c r="B119" s="5"/>
    </row>
    <row r="120" spans="1:2" s="2" customFormat="1" ht="12.75" x14ac:dyDescent="0.2">
      <c r="A120" s="5"/>
      <c r="B120" s="5"/>
    </row>
    <row r="121" spans="1:2" s="2" customFormat="1" ht="12.75" x14ac:dyDescent="0.2">
      <c r="A121" s="5"/>
      <c r="B121" s="5"/>
    </row>
    <row r="122" spans="1:2" s="2" customFormat="1" ht="12.75" x14ac:dyDescent="0.2">
      <c r="A122" s="5"/>
      <c r="B122" s="5"/>
    </row>
    <row r="123" spans="1:2" s="2" customFormat="1" ht="12.75" x14ac:dyDescent="0.2">
      <c r="A123" s="5"/>
      <c r="B123" s="5"/>
    </row>
    <row r="124" spans="1:2" s="2" customFormat="1" ht="12.75" x14ac:dyDescent="0.2">
      <c r="A124" s="5"/>
      <c r="B124" s="5"/>
    </row>
    <row r="125" spans="1:2" s="2" customFormat="1" ht="12.75" x14ac:dyDescent="0.2">
      <c r="A125" s="5"/>
      <c r="B125" s="5"/>
    </row>
    <row r="126" spans="1:2" s="2" customFormat="1" ht="12.75" x14ac:dyDescent="0.2">
      <c r="A126" s="5"/>
      <c r="B126" s="5"/>
    </row>
    <row r="127" spans="1:2" s="2" customFormat="1" ht="12.75" x14ac:dyDescent="0.2">
      <c r="A127" s="5"/>
      <c r="B127" s="5"/>
    </row>
    <row r="128" spans="1:2" s="2" customFormat="1" ht="12.75" x14ac:dyDescent="0.2">
      <c r="A128" s="5"/>
      <c r="B128" s="5"/>
    </row>
    <row r="129" spans="1:2" s="2" customFormat="1" ht="12.75" x14ac:dyDescent="0.2">
      <c r="A129" s="5"/>
      <c r="B129" s="5"/>
    </row>
    <row r="130" spans="1:2" s="2" customFormat="1" ht="12.75" x14ac:dyDescent="0.2">
      <c r="A130" s="5"/>
      <c r="B130" s="5"/>
    </row>
    <row r="131" spans="1:2" s="2" customFormat="1" ht="12.75" x14ac:dyDescent="0.2">
      <c r="A131" s="5"/>
      <c r="B131" s="5"/>
    </row>
    <row r="132" spans="1:2" s="2" customFormat="1" ht="12.75" x14ac:dyDescent="0.2">
      <c r="A132" s="5"/>
      <c r="B132" s="5"/>
    </row>
    <row r="133" spans="1:2" s="2" customFormat="1" ht="12.75" x14ac:dyDescent="0.2">
      <c r="A133" s="5"/>
      <c r="B133" s="5"/>
    </row>
    <row r="134" spans="1:2" s="2" customFormat="1" ht="12.75" x14ac:dyDescent="0.2">
      <c r="A134" s="5"/>
      <c r="B134" s="5"/>
    </row>
    <row r="135" spans="1:2" s="2" customFormat="1" ht="12.75" x14ac:dyDescent="0.2">
      <c r="A135" s="5"/>
      <c r="B135" s="5"/>
    </row>
    <row r="136" spans="1:2" s="2" customFormat="1" ht="12.75" x14ac:dyDescent="0.2">
      <c r="A136" s="5"/>
      <c r="B136" s="5"/>
    </row>
    <row r="137" spans="1:2" s="2" customFormat="1" ht="12.75" x14ac:dyDescent="0.2">
      <c r="A137" s="5"/>
      <c r="B137" s="5"/>
    </row>
    <row r="138" spans="1:2" s="2" customFormat="1" ht="12.75" x14ac:dyDescent="0.2">
      <c r="A138" s="5"/>
      <c r="B138" s="5"/>
    </row>
    <row r="139" spans="1:2" s="2" customFormat="1" ht="12.75" x14ac:dyDescent="0.2">
      <c r="A139" s="5"/>
      <c r="B139" s="5"/>
    </row>
    <row r="140" spans="1:2" s="2" customFormat="1" ht="12.75" x14ac:dyDescent="0.2">
      <c r="A140" s="5"/>
      <c r="B140" s="5"/>
    </row>
    <row r="141" spans="1:2" s="2" customFormat="1" ht="12.75" x14ac:dyDescent="0.2">
      <c r="A141" s="5"/>
      <c r="B141" s="5"/>
    </row>
    <row r="142" spans="1:2" s="2" customFormat="1" ht="12.75" x14ac:dyDescent="0.2">
      <c r="A142" s="5"/>
      <c r="B142" s="5"/>
    </row>
    <row r="143" spans="1:2" s="2" customFormat="1" ht="12.75" x14ac:dyDescent="0.2">
      <c r="A143" s="5"/>
      <c r="B143" s="5"/>
    </row>
    <row r="144" spans="1:2" s="2" customFormat="1" ht="12.75" x14ac:dyDescent="0.2">
      <c r="A144" s="5"/>
      <c r="B144" s="5"/>
    </row>
    <row r="145" spans="1:2" s="2" customFormat="1" ht="12.75" x14ac:dyDescent="0.2">
      <c r="A145" s="5"/>
      <c r="B145" s="5"/>
    </row>
    <row r="146" spans="1:2" s="2" customFormat="1" ht="12.75" x14ac:dyDescent="0.2">
      <c r="A146" s="5"/>
      <c r="B146" s="5"/>
    </row>
    <row r="147" spans="1:2" s="2" customFormat="1" ht="12.75" x14ac:dyDescent="0.2">
      <c r="A147" s="5"/>
      <c r="B147" s="5"/>
    </row>
    <row r="148" spans="1:2" s="2" customFormat="1" ht="12.75" x14ac:dyDescent="0.2">
      <c r="A148" s="5"/>
      <c r="B148" s="5"/>
    </row>
    <row r="149" spans="1:2" s="2" customFormat="1" ht="12.75" x14ac:dyDescent="0.2">
      <c r="A149" s="5"/>
      <c r="B149" s="5"/>
    </row>
    <row r="150" spans="1:2" s="2" customFormat="1" ht="12.75" x14ac:dyDescent="0.2">
      <c r="A150" s="5"/>
      <c r="B150" s="5"/>
    </row>
    <row r="151" spans="1:2" s="2" customFormat="1" ht="12.75" x14ac:dyDescent="0.2">
      <c r="A151" s="5"/>
      <c r="B151" s="5"/>
    </row>
    <row r="152" spans="1:2" s="2" customFormat="1" ht="12.75" x14ac:dyDescent="0.2">
      <c r="A152" s="5"/>
      <c r="B152" s="5"/>
    </row>
    <row r="153" spans="1:2" s="2" customFormat="1" ht="12.75" x14ac:dyDescent="0.2">
      <c r="A153" s="5"/>
      <c r="B153" s="5"/>
    </row>
    <row r="154" spans="1:2" s="2" customFormat="1" ht="12.75" x14ac:dyDescent="0.2">
      <c r="A154" s="5"/>
      <c r="B154" s="5"/>
    </row>
    <row r="155" spans="1:2" s="2" customFormat="1" ht="12.75" x14ac:dyDescent="0.2">
      <c r="A155" s="5"/>
      <c r="B155" s="5"/>
    </row>
    <row r="156" spans="1:2" s="2" customFormat="1" ht="12.75" x14ac:dyDescent="0.2">
      <c r="A156" s="5"/>
      <c r="B156" s="5"/>
    </row>
    <row r="157" spans="1:2" s="2" customFormat="1" ht="12.75" x14ac:dyDescent="0.2">
      <c r="A157" s="5"/>
      <c r="B157" s="5"/>
    </row>
    <row r="158" spans="1:2" s="2" customFormat="1" ht="12.75" x14ac:dyDescent="0.2">
      <c r="A158" s="5"/>
      <c r="B158" s="5"/>
    </row>
    <row r="159" spans="1:2" s="2" customFormat="1" ht="12.75" x14ac:dyDescent="0.2">
      <c r="A159" s="5"/>
      <c r="B159" s="5"/>
    </row>
    <row r="160" spans="1:2" s="2" customFormat="1" ht="12.75" x14ac:dyDescent="0.2">
      <c r="A160" s="5"/>
      <c r="B160" s="5"/>
    </row>
    <row r="161" spans="1:2" s="2" customFormat="1" ht="12.75" x14ac:dyDescent="0.2">
      <c r="A161" s="5"/>
      <c r="B161" s="5"/>
    </row>
    <row r="162" spans="1:2" s="2" customFormat="1" ht="12.75" x14ac:dyDescent="0.2">
      <c r="A162" s="5"/>
      <c r="B162" s="5"/>
    </row>
    <row r="163" spans="1:2" s="2" customFormat="1" ht="12.75" x14ac:dyDescent="0.2">
      <c r="A163" s="5"/>
      <c r="B163" s="5"/>
    </row>
    <row r="164" spans="1:2" s="2" customFormat="1" ht="12.75" x14ac:dyDescent="0.2">
      <c r="A164" s="5"/>
      <c r="B164" s="5"/>
    </row>
    <row r="165" spans="1:2" s="2" customFormat="1" ht="12.75" x14ac:dyDescent="0.2">
      <c r="A165" s="5"/>
      <c r="B165" s="5"/>
    </row>
    <row r="166" spans="1:2" s="2" customFormat="1" ht="12.75" x14ac:dyDescent="0.2">
      <c r="A166" s="5"/>
      <c r="B166" s="5"/>
    </row>
    <row r="167" spans="1:2" s="2" customFormat="1" ht="12.75" x14ac:dyDescent="0.2">
      <c r="A167" s="5"/>
      <c r="B167" s="5"/>
    </row>
    <row r="168" spans="1:2" s="2" customFormat="1" ht="12.75" x14ac:dyDescent="0.2">
      <c r="A168" s="5"/>
      <c r="B168" s="5"/>
    </row>
    <row r="169" spans="1:2" s="2" customFormat="1" ht="12.75" x14ac:dyDescent="0.2">
      <c r="A169" s="5"/>
      <c r="B169" s="5"/>
    </row>
    <row r="170" spans="1:2" s="2" customFormat="1" ht="12.75" x14ac:dyDescent="0.2">
      <c r="A170" s="5"/>
      <c r="B170" s="5"/>
    </row>
    <row r="171" spans="1:2" s="2" customFormat="1" ht="12.75" x14ac:dyDescent="0.2">
      <c r="A171" s="5"/>
      <c r="B171" s="5"/>
    </row>
    <row r="172" spans="1:2" s="2" customFormat="1" ht="12.75" x14ac:dyDescent="0.2">
      <c r="A172" s="5"/>
      <c r="B172" s="5"/>
    </row>
    <row r="173" spans="1:2" s="2" customFormat="1" ht="12.75" x14ac:dyDescent="0.2">
      <c r="A173" s="5"/>
      <c r="B173" s="5"/>
    </row>
    <row r="174" spans="1:2" s="2" customFormat="1" ht="12.75" x14ac:dyDescent="0.2">
      <c r="A174" s="5"/>
      <c r="B174" s="5"/>
    </row>
    <row r="175" spans="1:2" s="2" customFormat="1" ht="12.75" x14ac:dyDescent="0.2">
      <c r="A175" s="5"/>
      <c r="B175" s="5"/>
    </row>
    <row r="176" spans="1:2" s="2" customFormat="1" ht="12.75" x14ac:dyDescent="0.2">
      <c r="A176" s="5"/>
      <c r="B176" s="5"/>
    </row>
    <row r="177" spans="1:2" s="2" customFormat="1" ht="12.75" x14ac:dyDescent="0.2">
      <c r="A177" s="5"/>
      <c r="B177" s="5"/>
    </row>
    <row r="178" spans="1:2" s="2" customFormat="1" ht="12.75" x14ac:dyDescent="0.2">
      <c r="A178" s="5"/>
      <c r="B178" s="5"/>
    </row>
    <row r="179" spans="1:2" s="2" customFormat="1" ht="12.75" x14ac:dyDescent="0.2">
      <c r="A179" s="5"/>
      <c r="B179" s="5"/>
    </row>
    <row r="180" spans="1:2" s="2" customFormat="1" ht="12.75" x14ac:dyDescent="0.2">
      <c r="A180" s="5"/>
      <c r="B180" s="5"/>
    </row>
    <row r="181" spans="1:2" s="2" customFormat="1" ht="12.75" x14ac:dyDescent="0.2">
      <c r="A181" s="5"/>
      <c r="B181" s="5"/>
    </row>
    <row r="182" spans="1:2" s="2" customFormat="1" ht="12.75" x14ac:dyDescent="0.2">
      <c r="A182" s="5"/>
      <c r="B182" s="5"/>
    </row>
    <row r="183" spans="1:2" s="2" customFormat="1" ht="12.75" x14ac:dyDescent="0.2">
      <c r="A183" s="5"/>
      <c r="B183" s="5"/>
    </row>
    <row r="184" spans="1:2" s="2" customFormat="1" ht="12.75" x14ac:dyDescent="0.2">
      <c r="A184" s="5"/>
      <c r="B184" s="5"/>
    </row>
    <row r="185" spans="1:2" s="2" customFormat="1" ht="12.75" x14ac:dyDescent="0.2">
      <c r="A185" s="5"/>
      <c r="B185" s="5"/>
    </row>
    <row r="186" spans="1:2" s="2" customFormat="1" ht="12.75" x14ac:dyDescent="0.2">
      <c r="A186" s="5"/>
      <c r="B186" s="5"/>
    </row>
    <row r="187" spans="1:2" s="2" customFormat="1" ht="12.75" x14ac:dyDescent="0.2">
      <c r="A187" s="5"/>
      <c r="B187" s="5"/>
    </row>
    <row r="188" spans="1:2" s="2" customFormat="1" ht="12.75" x14ac:dyDescent="0.2">
      <c r="A188" s="5"/>
      <c r="B188" s="5"/>
    </row>
    <row r="189" spans="1:2" s="2" customFormat="1" ht="12.75" x14ac:dyDescent="0.2">
      <c r="A189" s="5"/>
      <c r="B189" s="5"/>
    </row>
    <row r="190" spans="1:2" s="2" customFormat="1" ht="12.75" x14ac:dyDescent="0.2">
      <c r="A190" s="5"/>
      <c r="B190" s="5"/>
    </row>
    <row r="191" spans="1:2" s="2" customFormat="1" ht="12.75" x14ac:dyDescent="0.2">
      <c r="A191" s="5"/>
      <c r="B191" s="5"/>
    </row>
    <row r="192" spans="1:2" s="2" customFormat="1" ht="12.75" x14ac:dyDescent="0.2">
      <c r="A192" s="5"/>
      <c r="B192" s="5"/>
    </row>
    <row r="193" spans="1:2" s="2" customFormat="1" ht="12.75" x14ac:dyDescent="0.2">
      <c r="A193" s="5"/>
      <c r="B193" s="5"/>
    </row>
    <row r="194" spans="1:2" s="2" customFormat="1" ht="12.75" x14ac:dyDescent="0.2">
      <c r="A194" s="5"/>
      <c r="B194" s="5"/>
    </row>
    <row r="195" spans="1:2" s="2" customFormat="1" ht="12.75" x14ac:dyDescent="0.2">
      <c r="A195" s="5"/>
      <c r="B195" s="5"/>
    </row>
    <row r="196" spans="1:2" s="2" customFormat="1" ht="12.75" x14ac:dyDescent="0.2">
      <c r="A196" s="5"/>
      <c r="B196" s="5"/>
    </row>
    <row r="197" spans="1:2" s="2" customFormat="1" ht="12.75" x14ac:dyDescent="0.2">
      <c r="A197" s="5"/>
      <c r="B197" s="5"/>
    </row>
    <row r="198" spans="1:2" s="2" customFormat="1" ht="12.75" x14ac:dyDescent="0.2">
      <c r="A198" s="5"/>
      <c r="B198" s="5"/>
    </row>
    <row r="199" spans="1:2" s="2" customFormat="1" ht="12.75" x14ac:dyDescent="0.2">
      <c r="A199" s="5"/>
      <c r="B199" s="5"/>
    </row>
    <row r="200" spans="1:2" s="2" customFormat="1" ht="12.75" x14ac:dyDescent="0.2">
      <c r="A200" s="5"/>
      <c r="B200" s="5"/>
    </row>
    <row r="201" spans="1:2" s="2" customFormat="1" ht="12.75" x14ac:dyDescent="0.2">
      <c r="A201" s="5"/>
      <c r="B201" s="5"/>
    </row>
    <row r="202" spans="1:2" s="2" customFormat="1" ht="12.75" x14ac:dyDescent="0.2">
      <c r="A202" s="5"/>
      <c r="B202" s="5"/>
    </row>
    <row r="203" spans="1:2" s="2" customFormat="1" ht="12.75" x14ac:dyDescent="0.2">
      <c r="A203" s="5"/>
      <c r="B203" s="5"/>
    </row>
    <row r="204" spans="1:2" s="2" customFormat="1" ht="12.75" x14ac:dyDescent="0.2">
      <c r="A204" s="5"/>
      <c r="B204" s="5"/>
    </row>
    <row r="205" spans="1:2" s="2" customFormat="1" ht="12.75" x14ac:dyDescent="0.2">
      <c r="A205" s="5"/>
      <c r="B205" s="5"/>
    </row>
    <row r="206" spans="1:2" s="2" customFormat="1" ht="12.75" x14ac:dyDescent="0.2">
      <c r="A206" s="5"/>
      <c r="B206" s="5"/>
    </row>
    <row r="207" spans="1:2" s="2" customFormat="1" ht="12.75" x14ac:dyDescent="0.2">
      <c r="A207" s="5"/>
      <c r="B207" s="5"/>
    </row>
    <row r="208" spans="1:2" s="2" customFormat="1" ht="12.75" x14ac:dyDescent="0.2">
      <c r="A208" s="5"/>
      <c r="B208" s="5"/>
    </row>
    <row r="209" spans="1:2" s="2" customFormat="1" ht="12.75" x14ac:dyDescent="0.2">
      <c r="A209" s="5"/>
      <c r="B209" s="5"/>
    </row>
    <row r="210" spans="1:2" s="2" customFormat="1" ht="12.75" x14ac:dyDescent="0.2">
      <c r="A210" s="5"/>
      <c r="B210" s="5"/>
    </row>
    <row r="211" spans="1:2" s="2" customFormat="1" ht="12.75" x14ac:dyDescent="0.2">
      <c r="A211" s="5"/>
      <c r="B211" s="5"/>
    </row>
    <row r="212" spans="1:2" s="2" customFormat="1" ht="12.75" x14ac:dyDescent="0.2">
      <c r="A212" s="5"/>
      <c r="B212" s="5"/>
    </row>
    <row r="213" spans="1:2" s="2" customFormat="1" ht="12.75" x14ac:dyDescent="0.2">
      <c r="A213" s="5"/>
      <c r="B213" s="5"/>
    </row>
    <row r="214" spans="1:2" s="2" customFormat="1" ht="12.75" x14ac:dyDescent="0.2">
      <c r="A214" s="5"/>
      <c r="B214" s="5"/>
    </row>
    <row r="215" spans="1:2" s="2" customFormat="1" ht="12.75" x14ac:dyDescent="0.2">
      <c r="A215" s="5"/>
      <c r="B215" s="5"/>
    </row>
    <row r="216" spans="1:2" s="2" customFormat="1" ht="12.75" x14ac:dyDescent="0.2">
      <c r="A216" s="5"/>
      <c r="B216" s="5"/>
    </row>
    <row r="217" spans="1:2" s="2" customFormat="1" ht="12.75" x14ac:dyDescent="0.2">
      <c r="A217" s="5"/>
      <c r="B217" s="5"/>
    </row>
    <row r="218" spans="1:2" s="2" customFormat="1" ht="12.75" x14ac:dyDescent="0.2">
      <c r="A218" s="5"/>
      <c r="B218" s="5"/>
    </row>
    <row r="219" spans="1:2" s="2" customFormat="1" ht="12.75" x14ac:dyDescent="0.2">
      <c r="A219" s="5"/>
      <c r="B219" s="5"/>
    </row>
    <row r="220" spans="1:2" s="2" customFormat="1" ht="12.75" x14ac:dyDescent="0.2">
      <c r="A220" s="5"/>
      <c r="B220" s="5"/>
    </row>
    <row r="221" spans="1:2" s="2" customFormat="1" ht="12.75" x14ac:dyDescent="0.2">
      <c r="A221" s="5"/>
      <c r="B221" s="5"/>
    </row>
    <row r="222" spans="1:2" s="2" customFormat="1" ht="12.75" x14ac:dyDescent="0.2">
      <c r="A222" s="5"/>
      <c r="B222" s="5"/>
    </row>
    <row r="223" spans="1:2" s="2" customFormat="1" ht="12.75" x14ac:dyDescent="0.2">
      <c r="A223" s="5"/>
      <c r="B223" s="5"/>
    </row>
    <row r="224" spans="1:2" s="2" customFormat="1" ht="12.75" x14ac:dyDescent="0.2">
      <c r="A224" s="5"/>
      <c r="B224" s="5"/>
    </row>
    <row r="225" spans="1:2" s="2" customFormat="1" ht="12.75" x14ac:dyDescent="0.2">
      <c r="A225" s="5"/>
      <c r="B225" s="5"/>
    </row>
    <row r="226" spans="1:2" s="2" customFormat="1" ht="12.75" x14ac:dyDescent="0.2">
      <c r="A226" s="5"/>
      <c r="B226" s="5"/>
    </row>
    <row r="227" spans="1:2" s="2" customFormat="1" ht="12.75" x14ac:dyDescent="0.2">
      <c r="A227" s="5"/>
      <c r="B227" s="5"/>
    </row>
    <row r="228" spans="1:2" s="2" customFormat="1" ht="12.75" x14ac:dyDescent="0.2">
      <c r="A228" s="5"/>
      <c r="B228" s="5"/>
    </row>
    <row r="229" spans="1:2" s="2" customFormat="1" ht="12.75" x14ac:dyDescent="0.2">
      <c r="A229" s="5"/>
      <c r="B229" s="5"/>
    </row>
    <row r="230" spans="1:2" s="2" customFormat="1" ht="12.75" x14ac:dyDescent="0.2">
      <c r="A230" s="5"/>
      <c r="B230" s="5"/>
    </row>
    <row r="231" spans="1:2" s="2" customFormat="1" ht="12.75" x14ac:dyDescent="0.2">
      <c r="A231" s="5"/>
      <c r="B231" s="5"/>
    </row>
    <row r="232" spans="1:2" s="2" customFormat="1" ht="12.75" x14ac:dyDescent="0.2">
      <c r="A232" s="5"/>
      <c r="B232" s="5"/>
    </row>
    <row r="233" spans="1:2" s="2" customFormat="1" ht="12.75" x14ac:dyDescent="0.2">
      <c r="A233" s="5"/>
      <c r="B233" s="5"/>
    </row>
    <row r="234" spans="1:2" s="2" customFormat="1" ht="12.75" x14ac:dyDescent="0.2">
      <c r="A234" s="5"/>
      <c r="B234" s="5"/>
    </row>
    <row r="235" spans="1:2" s="2" customFormat="1" ht="12.75" x14ac:dyDescent="0.2">
      <c r="A235" s="5"/>
      <c r="B235" s="5"/>
    </row>
    <row r="236" spans="1:2" s="2" customFormat="1" ht="12.75" x14ac:dyDescent="0.2">
      <c r="A236" s="5"/>
      <c r="B236" s="5"/>
    </row>
    <row r="237" spans="1:2" s="2" customFormat="1" ht="12.75" x14ac:dyDescent="0.2">
      <c r="A237" s="5"/>
      <c r="B237" s="5"/>
    </row>
    <row r="238" spans="1:2" s="2" customFormat="1" ht="12.75" x14ac:dyDescent="0.2">
      <c r="A238" s="5"/>
      <c r="B238" s="5"/>
    </row>
    <row r="239" spans="1:2" s="2" customFormat="1" ht="12.75" x14ac:dyDescent="0.2">
      <c r="A239" s="5"/>
      <c r="B239" s="5"/>
    </row>
    <row r="240" spans="1:2" s="2" customFormat="1" ht="12.75" x14ac:dyDescent="0.2">
      <c r="A240" s="5"/>
      <c r="B240" s="5"/>
    </row>
    <row r="241" spans="1:2" s="2" customFormat="1" ht="12.75" x14ac:dyDescent="0.2">
      <c r="A241" s="5"/>
      <c r="B241" s="5"/>
    </row>
    <row r="242" spans="1:2" s="2" customFormat="1" ht="12.75" x14ac:dyDescent="0.2">
      <c r="A242" s="5"/>
      <c r="B242" s="5"/>
    </row>
    <row r="243" spans="1:2" s="2" customFormat="1" ht="12.75" x14ac:dyDescent="0.2">
      <c r="A243" s="5"/>
      <c r="B243" s="5"/>
    </row>
    <row r="244" spans="1:2" s="2" customFormat="1" ht="12.75" x14ac:dyDescent="0.2">
      <c r="A244" s="5"/>
      <c r="B244" s="5"/>
    </row>
    <row r="245" spans="1:2" s="2" customFormat="1" ht="12.75" x14ac:dyDescent="0.2">
      <c r="A245" s="5"/>
      <c r="B245" s="5"/>
    </row>
    <row r="246" spans="1:2" s="2" customFormat="1" ht="12.75" x14ac:dyDescent="0.2">
      <c r="A246" s="5"/>
      <c r="B246" s="5"/>
    </row>
    <row r="247" spans="1:2" s="2" customFormat="1" ht="12.75" x14ac:dyDescent="0.2">
      <c r="A247" s="5"/>
      <c r="B247" s="5"/>
    </row>
    <row r="248" spans="1:2" s="2" customFormat="1" ht="12.75" x14ac:dyDescent="0.2">
      <c r="A248" s="5"/>
      <c r="B248" s="5"/>
    </row>
    <row r="249" spans="1:2" s="2" customFormat="1" ht="12.75" x14ac:dyDescent="0.2">
      <c r="A249" s="5"/>
      <c r="B249" s="5"/>
    </row>
    <row r="250" spans="1:2" s="2" customFormat="1" ht="12.75" x14ac:dyDescent="0.2">
      <c r="A250" s="5"/>
      <c r="B250" s="5"/>
    </row>
    <row r="251" spans="1:2" s="2" customFormat="1" ht="12.75" x14ac:dyDescent="0.2">
      <c r="A251" s="5"/>
      <c r="B251" s="5"/>
    </row>
    <row r="252" spans="1:2" s="2" customFormat="1" ht="12.75" x14ac:dyDescent="0.2">
      <c r="A252" s="5"/>
      <c r="B252" s="5"/>
    </row>
    <row r="253" spans="1:2" s="2" customFormat="1" ht="12.75" x14ac:dyDescent="0.2">
      <c r="A253" s="5"/>
      <c r="B253" s="5"/>
    </row>
    <row r="254" spans="1:2" s="2" customFormat="1" ht="12.75" x14ac:dyDescent="0.2">
      <c r="A254" s="5"/>
      <c r="B254" s="5"/>
    </row>
    <row r="255" spans="1:2" s="2" customFormat="1" ht="12.75" x14ac:dyDescent="0.2">
      <c r="A255" s="5"/>
      <c r="B255" s="5"/>
    </row>
    <row r="256" spans="1:2" s="2" customFormat="1" ht="12.75" x14ac:dyDescent="0.2">
      <c r="A256" s="5"/>
      <c r="B256" s="5"/>
    </row>
    <row r="257" spans="1:2" s="2" customFormat="1" ht="12.75" x14ac:dyDescent="0.2">
      <c r="A257" s="5"/>
      <c r="B257" s="5"/>
    </row>
    <row r="258" spans="1:2" s="2" customFormat="1" ht="12.75" x14ac:dyDescent="0.2">
      <c r="A258" s="5"/>
      <c r="B258" s="5"/>
    </row>
    <row r="259" spans="1:2" s="2" customFormat="1" ht="12.75" x14ac:dyDescent="0.2">
      <c r="A259" s="5"/>
      <c r="B259" s="5"/>
    </row>
    <row r="260" spans="1:2" s="2" customFormat="1" ht="12.75" x14ac:dyDescent="0.2">
      <c r="A260" s="5"/>
      <c r="B260" s="5"/>
    </row>
    <row r="261" spans="1:2" s="2" customFormat="1" ht="12.75" x14ac:dyDescent="0.2">
      <c r="A261" s="5"/>
      <c r="B261" s="5"/>
    </row>
    <row r="262" spans="1:2" s="2" customFormat="1" ht="12.75" x14ac:dyDescent="0.2">
      <c r="A262" s="5"/>
      <c r="B262" s="5"/>
    </row>
    <row r="263" spans="1:2" s="2" customFormat="1" ht="12.75" x14ac:dyDescent="0.2">
      <c r="A263" s="5"/>
      <c r="B263" s="5"/>
    </row>
    <row r="264" spans="1:2" s="2" customFormat="1" ht="12.75" x14ac:dyDescent="0.2">
      <c r="A264" s="5"/>
      <c r="B264" s="5"/>
    </row>
    <row r="265" spans="1:2" s="2" customFormat="1" ht="12.75" x14ac:dyDescent="0.2">
      <c r="A265" s="5"/>
      <c r="B265" s="5"/>
    </row>
    <row r="266" spans="1:2" s="2" customFormat="1" ht="12.75" x14ac:dyDescent="0.2">
      <c r="A266" s="5"/>
      <c r="B266" s="5"/>
    </row>
    <row r="267" spans="1:2" s="2" customFormat="1" ht="12.75" x14ac:dyDescent="0.2">
      <c r="A267" s="5"/>
      <c r="B267" s="5"/>
    </row>
    <row r="268" spans="1:2" s="2" customFormat="1" ht="12.75" x14ac:dyDescent="0.2">
      <c r="A268" s="5"/>
      <c r="B268" s="5"/>
    </row>
    <row r="269" spans="1:2" s="2" customFormat="1" ht="12.75" x14ac:dyDescent="0.2">
      <c r="A269" s="5"/>
      <c r="B269" s="5"/>
    </row>
    <row r="270" spans="1:2" s="2" customFormat="1" ht="12.75" x14ac:dyDescent="0.2">
      <c r="A270" s="5"/>
      <c r="B270" s="5"/>
    </row>
    <row r="271" spans="1:2" s="2" customFormat="1" ht="12.75" x14ac:dyDescent="0.2">
      <c r="A271" s="5"/>
      <c r="B271" s="5"/>
    </row>
    <row r="272" spans="1:2" s="2" customFormat="1" ht="12.75" x14ac:dyDescent="0.2">
      <c r="A272" s="5"/>
      <c r="B272" s="5"/>
    </row>
    <row r="273" spans="1:2" s="2" customFormat="1" ht="12.75" x14ac:dyDescent="0.2">
      <c r="A273" s="5"/>
      <c r="B273" s="5"/>
    </row>
    <row r="274" spans="1:2" s="2" customFormat="1" ht="12.75" x14ac:dyDescent="0.2">
      <c r="A274" s="5"/>
      <c r="B274" s="5"/>
    </row>
    <row r="275" spans="1:2" s="2" customFormat="1" ht="12.75" x14ac:dyDescent="0.2">
      <c r="A275" s="5"/>
      <c r="B275" s="5"/>
    </row>
    <row r="276" spans="1:2" s="2" customFormat="1" ht="12.75" x14ac:dyDescent="0.2">
      <c r="A276" s="5"/>
      <c r="B276" s="5"/>
    </row>
    <row r="277" spans="1:2" s="2" customFormat="1" ht="12.75" x14ac:dyDescent="0.2">
      <c r="A277" s="5"/>
      <c r="B277" s="5"/>
    </row>
    <row r="278" spans="1:2" s="2" customFormat="1" ht="12.75" x14ac:dyDescent="0.2">
      <c r="A278" s="5"/>
      <c r="B278" s="5"/>
    </row>
    <row r="279" spans="1:2" s="2" customFormat="1" ht="12.75" x14ac:dyDescent="0.2">
      <c r="A279" s="5"/>
      <c r="B279" s="5"/>
    </row>
    <row r="280" spans="1:2" s="2" customFormat="1" ht="12.75" x14ac:dyDescent="0.2">
      <c r="A280" s="5"/>
      <c r="B280" s="5"/>
    </row>
    <row r="281" spans="1:2" s="2" customFormat="1" ht="12.75" x14ac:dyDescent="0.2">
      <c r="A281" s="5"/>
      <c r="B281" s="5"/>
    </row>
    <row r="282" spans="1:2" s="2" customFormat="1" ht="12.75" x14ac:dyDescent="0.2">
      <c r="A282" s="5"/>
      <c r="B282" s="5"/>
    </row>
    <row r="283" spans="1:2" s="2" customFormat="1" ht="12.75" x14ac:dyDescent="0.2">
      <c r="A283" s="5"/>
      <c r="B283" s="5"/>
    </row>
    <row r="284" spans="1:2" s="2" customFormat="1" ht="12.75" x14ac:dyDescent="0.2">
      <c r="A284" s="5"/>
      <c r="B284" s="5"/>
    </row>
    <row r="285" spans="1:2" s="2" customFormat="1" ht="12.75" x14ac:dyDescent="0.2">
      <c r="A285" s="5"/>
      <c r="B285" s="5"/>
    </row>
    <row r="286" spans="1:2" s="2" customFormat="1" ht="12.75" x14ac:dyDescent="0.2">
      <c r="A286" s="5"/>
      <c r="B286" s="5"/>
    </row>
    <row r="287" spans="1:2" s="2" customFormat="1" ht="12.75" x14ac:dyDescent="0.2">
      <c r="A287" s="5"/>
      <c r="B287" s="5"/>
    </row>
    <row r="288" spans="1:2" s="2" customFormat="1" ht="12.75" x14ac:dyDescent="0.2">
      <c r="A288" s="5"/>
      <c r="B288" s="5"/>
    </row>
    <row r="289" spans="1:2" s="2" customFormat="1" ht="12.75" x14ac:dyDescent="0.2">
      <c r="A289" s="5"/>
      <c r="B289" s="5"/>
    </row>
    <row r="290" spans="1:2" s="2" customFormat="1" ht="12.75" x14ac:dyDescent="0.2">
      <c r="A290" s="5"/>
      <c r="B290" s="5"/>
    </row>
    <row r="291" spans="1:2" s="2" customFormat="1" ht="12.75" x14ac:dyDescent="0.2">
      <c r="A291" s="5"/>
      <c r="B291" s="5"/>
    </row>
    <row r="292" spans="1:2" s="2" customFormat="1" ht="12.75" x14ac:dyDescent="0.2">
      <c r="A292" s="5"/>
      <c r="B292" s="5"/>
    </row>
    <row r="293" spans="1:2" s="2" customFormat="1" ht="12.75" x14ac:dyDescent="0.2">
      <c r="A293" s="5"/>
      <c r="B293" s="5"/>
    </row>
    <row r="294" spans="1:2" s="2" customFormat="1" ht="12.75" x14ac:dyDescent="0.2">
      <c r="A294" s="5"/>
      <c r="B294" s="5"/>
    </row>
    <row r="295" spans="1:2" s="2" customFormat="1" ht="12.75" x14ac:dyDescent="0.2">
      <c r="A295" s="5"/>
      <c r="B295" s="5"/>
    </row>
    <row r="296" spans="1:2" s="2" customFormat="1" ht="12.75" x14ac:dyDescent="0.2">
      <c r="A296" s="5"/>
      <c r="B296" s="5"/>
    </row>
    <row r="297" spans="1:2" s="2" customFormat="1" ht="12.75" x14ac:dyDescent="0.2">
      <c r="A297" s="5"/>
      <c r="B297" s="5"/>
    </row>
    <row r="298" spans="1:2" s="2" customFormat="1" ht="12.75" x14ac:dyDescent="0.2">
      <c r="A298" s="5"/>
      <c r="B298" s="5"/>
    </row>
    <row r="299" spans="1:2" s="2" customFormat="1" ht="12.75" x14ac:dyDescent="0.2">
      <c r="A299" s="5"/>
      <c r="B299" s="5"/>
    </row>
    <row r="300" spans="1:2" s="2" customFormat="1" ht="12.75" x14ac:dyDescent="0.2">
      <c r="A300" s="5"/>
      <c r="B300" s="5"/>
    </row>
    <row r="301" spans="1:2" s="2" customFormat="1" ht="12.75" x14ac:dyDescent="0.2">
      <c r="A301" s="5"/>
      <c r="B301" s="5"/>
    </row>
    <row r="302" spans="1:2" s="2" customFormat="1" ht="12.75" x14ac:dyDescent="0.2">
      <c r="A302" s="5"/>
      <c r="B302" s="5"/>
    </row>
    <row r="303" spans="1:2" s="2" customFormat="1" ht="12.75" x14ac:dyDescent="0.2">
      <c r="A303" s="5"/>
      <c r="B303" s="5"/>
    </row>
    <row r="304" spans="1:2" s="2" customFormat="1" ht="12.75" x14ac:dyDescent="0.2">
      <c r="A304" s="5"/>
      <c r="B304" s="5"/>
    </row>
    <row r="305" spans="1:2" s="2" customFormat="1" ht="12.75" x14ac:dyDescent="0.2">
      <c r="A305" s="5"/>
      <c r="B305" s="5"/>
    </row>
    <row r="306" spans="1:2" s="2" customFormat="1" ht="12.75" x14ac:dyDescent="0.2">
      <c r="A306" s="5"/>
      <c r="B306" s="5"/>
    </row>
    <row r="307" spans="1:2" s="2" customFormat="1" ht="12.75" x14ac:dyDescent="0.2">
      <c r="A307" s="5"/>
      <c r="B307" s="5"/>
    </row>
    <row r="308" spans="1:2" s="2" customFormat="1" ht="12.75" x14ac:dyDescent="0.2">
      <c r="A308" s="5"/>
      <c r="B308" s="5"/>
    </row>
    <row r="309" spans="1:2" s="2" customFormat="1" ht="12.75" x14ac:dyDescent="0.2">
      <c r="A309" s="5"/>
      <c r="B309" s="5"/>
    </row>
    <row r="310" spans="1:2" s="2" customFormat="1" ht="12.75" x14ac:dyDescent="0.2">
      <c r="A310" s="5"/>
      <c r="B310" s="5"/>
    </row>
    <row r="311" spans="1:2" s="2" customFormat="1" ht="12.75" x14ac:dyDescent="0.2">
      <c r="A311" s="5"/>
      <c r="B311" s="5"/>
    </row>
    <row r="312" spans="1:2" s="2" customFormat="1" ht="12.75" x14ac:dyDescent="0.2">
      <c r="A312" s="5"/>
      <c r="B312" s="5"/>
    </row>
    <row r="313" spans="1:2" s="2" customFormat="1" ht="12.75" x14ac:dyDescent="0.2">
      <c r="A313" s="5"/>
      <c r="B313" s="5"/>
    </row>
    <row r="314" spans="1:2" s="2" customFormat="1" ht="12.75" x14ac:dyDescent="0.2">
      <c r="A314" s="5"/>
      <c r="B314" s="5"/>
    </row>
    <row r="315" spans="1:2" s="2" customFormat="1" ht="12.75" x14ac:dyDescent="0.2">
      <c r="A315" s="5"/>
      <c r="B315" s="5"/>
    </row>
    <row r="316" spans="1:2" s="2" customFormat="1" ht="12.75" x14ac:dyDescent="0.2">
      <c r="A316" s="5"/>
      <c r="B316" s="5"/>
    </row>
    <row r="317" spans="1:2" s="2" customFormat="1" ht="12.75" x14ac:dyDescent="0.2">
      <c r="A317" s="5"/>
      <c r="B317" s="5"/>
    </row>
    <row r="318" spans="1:2" s="2" customFormat="1" ht="12.75" x14ac:dyDescent="0.2">
      <c r="A318" s="5"/>
      <c r="B318" s="5"/>
    </row>
    <row r="319" spans="1:2" s="2" customFormat="1" ht="12.75" x14ac:dyDescent="0.2">
      <c r="A319" s="5"/>
      <c r="B319" s="5"/>
    </row>
    <row r="320" spans="1:2" s="2" customFormat="1" ht="12.75" x14ac:dyDescent="0.2">
      <c r="A320" s="5"/>
      <c r="B320" s="5"/>
    </row>
    <row r="321" spans="1:2" s="2" customFormat="1" ht="12.75" x14ac:dyDescent="0.2">
      <c r="A321" s="5"/>
      <c r="B321" s="5"/>
    </row>
    <row r="322" spans="1:2" s="2" customFormat="1" ht="12.75" x14ac:dyDescent="0.2">
      <c r="A322" s="5"/>
      <c r="B322" s="5"/>
    </row>
    <row r="323" spans="1:2" s="2" customFormat="1" ht="12.75" x14ac:dyDescent="0.2">
      <c r="A323" s="5"/>
      <c r="B323" s="5"/>
    </row>
    <row r="324" spans="1:2" s="2" customFormat="1" ht="12.75" x14ac:dyDescent="0.2">
      <c r="A324" s="5"/>
      <c r="B324" s="5"/>
    </row>
    <row r="325" spans="1:2" s="2" customFormat="1" ht="12.75" x14ac:dyDescent="0.2">
      <c r="A325" s="5"/>
      <c r="B325" s="5"/>
    </row>
    <row r="326" spans="1:2" s="2" customFormat="1" ht="12.75" x14ac:dyDescent="0.2">
      <c r="A326" s="5"/>
      <c r="B326" s="5"/>
    </row>
    <row r="327" spans="1:2" s="2" customFormat="1" ht="12.75" x14ac:dyDescent="0.2">
      <c r="A327" s="5"/>
      <c r="B327" s="5"/>
    </row>
    <row r="328" spans="1:2" s="2" customFormat="1" ht="12.75" x14ac:dyDescent="0.2">
      <c r="A328" s="5"/>
      <c r="B328" s="5"/>
    </row>
    <row r="329" spans="1:2" s="2" customFormat="1" ht="12.75" x14ac:dyDescent="0.2">
      <c r="A329" s="5"/>
      <c r="B329" s="5"/>
    </row>
    <row r="330" spans="1:2" s="2" customFormat="1" ht="12.75" x14ac:dyDescent="0.2">
      <c r="A330" s="5"/>
      <c r="B330" s="5"/>
    </row>
    <row r="331" spans="1:2" s="2" customFormat="1" ht="12.75" x14ac:dyDescent="0.2">
      <c r="A331" s="5"/>
      <c r="B331" s="5"/>
    </row>
    <row r="332" spans="1:2" s="2" customFormat="1" ht="12.75" x14ac:dyDescent="0.2">
      <c r="A332" s="5"/>
      <c r="B332" s="5"/>
    </row>
    <row r="333" spans="1:2" s="2" customFormat="1" ht="12.75" x14ac:dyDescent="0.2">
      <c r="A333" s="5"/>
      <c r="B333" s="5"/>
    </row>
    <row r="334" spans="1:2" s="2" customFormat="1" ht="12.75" x14ac:dyDescent="0.2">
      <c r="A334" s="5"/>
      <c r="B334" s="5"/>
    </row>
    <row r="335" spans="1:2" s="2" customFormat="1" ht="12.75" x14ac:dyDescent="0.2">
      <c r="A335" s="5"/>
      <c r="B335" s="5"/>
    </row>
    <row r="336" spans="1:2" s="2" customFormat="1" ht="12.75" x14ac:dyDescent="0.2">
      <c r="A336" s="5"/>
      <c r="B336" s="5"/>
    </row>
    <row r="337" spans="1:2" s="2" customFormat="1" ht="12.75" x14ac:dyDescent="0.2">
      <c r="A337" s="5"/>
      <c r="B337" s="5"/>
    </row>
    <row r="338" spans="1:2" s="2" customFormat="1" ht="12.75" x14ac:dyDescent="0.2">
      <c r="A338" s="5"/>
      <c r="B338" s="5"/>
    </row>
    <row r="339" spans="1:2" s="2" customFormat="1" ht="12.75" x14ac:dyDescent="0.2">
      <c r="A339" s="5"/>
      <c r="B339" s="5"/>
    </row>
    <row r="340" spans="1:2" s="2" customFormat="1" ht="12.75" x14ac:dyDescent="0.2">
      <c r="A340" s="5"/>
      <c r="B340" s="5"/>
    </row>
    <row r="341" spans="1:2" s="2" customFormat="1" ht="12.75" x14ac:dyDescent="0.2">
      <c r="A341" s="5"/>
      <c r="B341" s="5"/>
    </row>
    <row r="342" spans="1:2" s="2" customFormat="1" ht="12.75" x14ac:dyDescent="0.2">
      <c r="A342" s="5"/>
      <c r="B342" s="5"/>
    </row>
    <row r="343" spans="1:2" s="2" customFormat="1" ht="12.75" x14ac:dyDescent="0.2">
      <c r="A343" s="5"/>
      <c r="B343" s="5"/>
    </row>
    <row r="344" spans="1:2" s="2" customFormat="1" ht="12.75" x14ac:dyDescent="0.2">
      <c r="A344" s="5"/>
      <c r="B344" s="5"/>
    </row>
    <row r="345" spans="1:2" s="2" customFormat="1" ht="12.75" x14ac:dyDescent="0.2">
      <c r="A345" s="5"/>
      <c r="B345" s="5"/>
    </row>
    <row r="346" spans="1:2" s="2" customFormat="1" ht="12.75" x14ac:dyDescent="0.2">
      <c r="A346" s="5"/>
      <c r="B346" s="5"/>
    </row>
    <row r="347" spans="1:2" s="2" customFormat="1" ht="12.75" x14ac:dyDescent="0.2">
      <c r="A347" s="5"/>
      <c r="B347" s="5"/>
    </row>
    <row r="348" spans="1:2" s="2" customFormat="1" ht="12.75" x14ac:dyDescent="0.2">
      <c r="A348" s="5"/>
      <c r="B348" s="5"/>
    </row>
    <row r="349" spans="1:2" s="2" customFormat="1" ht="12.75" x14ac:dyDescent="0.2">
      <c r="A349" s="5"/>
      <c r="B349" s="5"/>
    </row>
    <row r="350" spans="1:2" s="2" customFormat="1" ht="12.75" x14ac:dyDescent="0.2">
      <c r="A350" s="5"/>
      <c r="B350" s="5"/>
    </row>
    <row r="351" spans="1:2" s="2" customFormat="1" ht="12.75" x14ac:dyDescent="0.2">
      <c r="A351" s="5"/>
      <c r="B351" s="5"/>
    </row>
    <row r="352" spans="1:2" s="2" customFormat="1" ht="12.75" x14ac:dyDescent="0.2">
      <c r="A352" s="5"/>
      <c r="B352" s="5"/>
    </row>
    <row r="353" spans="1:2" s="2" customFormat="1" ht="12.75" x14ac:dyDescent="0.2">
      <c r="A353" s="5"/>
      <c r="B353" s="5"/>
    </row>
    <row r="354" spans="1:2" s="2" customFormat="1" ht="12.75" x14ac:dyDescent="0.2">
      <c r="A354" s="5"/>
      <c r="B354" s="5"/>
    </row>
    <row r="355" spans="1:2" s="2" customFormat="1" ht="12.75" x14ac:dyDescent="0.2">
      <c r="A355" s="5"/>
      <c r="B355" s="5"/>
    </row>
    <row r="356" spans="1:2" s="2" customFormat="1" ht="12.75" x14ac:dyDescent="0.2">
      <c r="A356" s="5"/>
      <c r="B356" s="5"/>
    </row>
    <row r="357" spans="1:2" s="2" customFormat="1" ht="12.75" x14ac:dyDescent="0.2">
      <c r="A357" s="5"/>
      <c r="B357" s="5"/>
    </row>
    <row r="358" spans="1:2" s="2" customFormat="1" ht="12.75" x14ac:dyDescent="0.2">
      <c r="A358" s="5"/>
      <c r="B358" s="5"/>
    </row>
    <row r="359" spans="1:2" s="2" customFormat="1" ht="12.75" x14ac:dyDescent="0.2">
      <c r="A359" s="5"/>
      <c r="B359" s="5"/>
    </row>
    <row r="360" spans="1:2" s="2" customFormat="1" ht="12.75" x14ac:dyDescent="0.2">
      <c r="A360" s="5"/>
      <c r="B360" s="5"/>
    </row>
    <row r="361" spans="1:2" s="2" customFormat="1" ht="12.75" x14ac:dyDescent="0.2">
      <c r="A361" s="5"/>
      <c r="B361" s="5"/>
    </row>
    <row r="362" spans="1:2" s="2" customFormat="1" ht="12.75" x14ac:dyDescent="0.2">
      <c r="A362" s="5"/>
      <c r="B362" s="5"/>
    </row>
    <row r="363" spans="1:2" s="2" customFormat="1" ht="12.75" x14ac:dyDescent="0.2">
      <c r="A363" s="5"/>
      <c r="B363" s="5"/>
    </row>
    <row r="364" spans="1:2" s="2" customFormat="1" ht="12.75" x14ac:dyDescent="0.2">
      <c r="A364" s="5"/>
      <c r="B364" s="5"/>
    </row>
    <row r="365" spans="1:2" s="2" customFormat="1" ht="12.75" x14ac:dyDescent="0.2">
      <c r="A365" s="5"/>
      <c r="B365" s="5"/>
    </row>
    <row r="366" spans="1:2" s="2" customFormat="1" ht="12.75" x14ac:dyDescent="0.2">
      <c r="A366" s="5"/>
      <c r="B366" s="5"/>
    </row>
    <row r="367" spans="1:2" s="2" customFormat="1" ht="12.75" x14ac:dyDescent="0.2">
      <c r="A367" s="5"/>
      <c r="B367" s="5"/>
    </row>
    <row r="368" spans="1:2" s="2" customFormat="1" ht="12.75" x14ac:dyDescent="0.2">
      <c r="A368" s="5"/>
      <c r="B368" s="5"/>
    </row>
    <row r="369" spans="1:2" s="2" customFormat="1" ht="12.75" x14ac:dyDescent="0.2">
      <c r="A369" s="5"/>
      <c r="B369" s="5"/>
    </row>
    <row r="370" spans="1:2" s="2" customFormat="1" ht="12.75" x14ac:dyDescent="0.2">
      <c r="A370" s="5"/>
      <c r="B370" s="5"/>
    </row>
    <row r="371" spans="1:2" s="2" customFormat="1" ht="12.75" x14ac:dyDescent="0.2">
      <c r="A371" s="5"/>
      <c r="B371" s="5"/>
    </row>
    <row r="372" spans="1:2" s="2" customFormat="1" ht="12.75" x14ac:dyDescent="0.2">
      <c r="A372" s="5"/>
      <c r="B372" s="5"/>
    </row>
    <row r="373" spans="1:2" s="2" customFormat="1" ht="12.75" x14ac:dyDescent="0.2">
      <c r="A373" s="5"/>
      <c r="B373" s="5"/>
    </row>
    <row r="374" spans="1:2" s="2" customFormat="1" ht="12.75" x14ac:dyDescent="0.2">
      <c r="A374" s="5"/>
      <c r="B374" s="5"/>
    </row>
    <row r="375" spans="1:2" s="2" customFormat="1" ht="12.75" x14ac:dyDescent="0.2">
      <c r="A375" s="5"/>
      <c r="B375" s="5"/>
    </row>
    <row r="376" spans="1:2" s="2" customFormat="1" ht="12.75" x14ac:dyDescent="0.2">
      <c r="A376" s="5"/>
      <c r="B376" s="5"/>
    </row>
    <row r="377" spans="1:2" s="2" customFormat="1" ht="12.75" x14ac:dyDescent="0.2">
      <c r="A377" s="5"/>
      <c r="B377" s="5"/>
    </row>
    <row r="378" spans="1:2" s="2" customFormat="1" ht="12.75" x14ac:dyDescent="0.2">
      <c r="A378" s="5"/>
      <c r="B378" s="5"/>
    </row>
    <row r="379" spans="1:2" s="2" customFormat="1" ht="12.75" x14ac:dyDescent="0.2">
      <c r="A379" s="5"/>
      <c r="B379" s="5"/>
    </row>
    <row r="380" spans="1:2" s="2" customFormat="1" ht="12.75" x14ac:dyDescent="0.2">
      <c r="A380" s="5"/>
      <c r="B380" s="5"/>
    </row>
    <row r="381" spans="1:2" s="2" customFormat="1" ht="12.75" x14ac:dyDescent="0.2">
      <c r="A381" s="5"/>
      <c r="B381" s="5"/>
    </row>
    <row r="382" spans="1:2" s="2" customFormat="1" ht="12.75" x14ac:dyDescent="0.2">
      <c r="A382" s="5"/>
      <c r="B382" s="5"/>
    </row>
    <row r="383" spans="1:2" s="2" customFormat="1" ht="12.75" x14ac:dyDescent="0.2">
      <c r="A383" s="5"/>
      <c r="B383" s="5"/>
    </row>
    <row r="384" spans="1:2" s="2" customFormat="1" ht="12.75" x14ac:dyDescent="0.2">
      <c r="A384" s="5"/>
      <c r="B384" s="5"/>
    </row>
    <row r="385" spans="1:2" s="2" customFormat="1" ht="12.75" x14ac:dyDescent="0.2">
      <c r="A385" s="5"/>
      <c r="B385" s="5"/>
    </row>
    <row r="386" spans="1:2" s="2" customFormat="1" ht="12.75" x14ac:dyDescent="0.2">
      <c r="A386" s="5"/>
      <c r="B386" s="5"/>
    </row>
    <row r="387" spans="1:2" s="2" customFormat="1" ht="12.75" x14ac:dyDescent="0.2">
      <c r="A387" s="5"/>
      <c r="B387" s="5"/>
    </row>
    <row r="388" spans="1:2" s="2" customFormat="1" ht="12.75" x14ac:dyDescent="0.2">
      <c r="A388" s="5"/>
      <c r="B388" s="5"/>
    </row>
    <row r="389" spans="1:2" s="2" customFormat="1" ht="12.75" x14ac:dyDescent="0.2">
      <c r="A389" s="5"/>
      <c r="B389" s="5"/>
    </row>
    <row r="390" spans="1:2" s="2" customFormat="1" ht="12.75" x14ac:dyDescent="0.2">
      <c r="A390" s="5"/>
      <c r="B390" s="5"/>
    </row>
    <row r="391" spans="1:2" s="2" customFormat="1" ht="12.75" x14ac:dyDescent="0.2">
      <c r="A391" s="5"/>
      <c r="B391" s="5"/>
    </row>
    <row r="392" spans="1:2" s="2" customFormat="1" ht="12.75" x14ac:dyDescent="0.2">
      <c r="A392" s="5"/>
      <c r="B392" s="5"/>
    </row>
    <row r="393" spans="1:2" s="2" customFormat="1" ht="12.75" x14ac:dyDescent="0.2">
      <c r="A393" s="5"/>
      <c r="B393" s="5"/>
    </row>
    <row r="394" spans="1:2" s="2" customFormat="1" ht="12.75" x14ac:dyDescent="0.2">
      <c r="A394" s="5"/>
      <c r="B394" s="5"/>
    </row>
    <row r="395" spans="1:2" s="2" customFormat="1" ht="12.75" x14ac:dyDescent="0.2">
      <c r="A395" s="5"/>
      <c r="B395" s="5"/>
    </row>
    <row r="396" spans="1:2" s="2" customFormat="1" ht="12.75" x14ac:dyDescent="0.2">
      <c r="A396" s="5"/>
      <c r="B396" s="5"/>
    </row>
    <row r="397" spans="1:2" s="2" customFormat="1" ht="12.75" x14ac:dyDescent="0.2">
      <c r="A397" s="5"/>
      <c r="B397" s="5"/>
    </row>
    <row r="398" spans="1:2" s="2" customFormat="1" ht="12.75" x14ac:dyDescent="0.2">
      <c r="A398" s="5"/>
      <c r="B398" s="5"/>
    </row>
    <row r="399" spans="1:2" s="2" customFormat="1" ht="12.75" x14ac:dyDescent="0.2">
      <c r="A399" s="5"/>
      <c r="B399" s="5"/>
    </row>
    <row r="400" spans="1:2" s="2" customFormat="1" ht="12.75" x14ac:dyDescent="0.2">
      <c r="A400" s="5"/>
      <c r="B400" s="5"/>
    </row>
    <row r="401" spans="1:2" s="2" customFormat="1" ht="12.75" x14ac:dyDescent="0.2">
      <c r="A401" s="5"/>
      <c r="B401" s="5"/>
    </row>
    <row r="402" spans="1:2" s="2" customFormat="1" ht="12.75" x14ac:dyDescent="0.2">
      <c r="A402" s="5"/>
      <c r="B402" s="5"/>
    </row>
    <row r="403" spans="1:2" s="2" customFormat="1" ht="12.75" x14ac:dyDescent="0.2">
      <c r="A403" s="5"/>
      <c r="B403" s="5"/>
    </row>
    <row r="404" spans="1:2" s="2" customFormat="1" ht="12.75" x14ac:dyDescent="0.2">
      <c r="A404" s="5"/>
      <c r="B404" s="5"/>
    </row>
    <row r="405" spans="1:2" s="2" customFormat="1" ht="12.75" x14ac:dyDescent="0.2">
      <c r="A405" s="5"/>
      <c r="B405" s="5"/>
    </row>
    <row r="406" spans="1:2" s="2" customFormat="1" ht="12.75" x14ac:dyDescent="0.2">
      <c r="A406" s="5"/>
      <c r="B406" s="5"/>
    </row>
    <row r="407" spans="1:2" s="2" customFormat="1" ht="12.75" x14ac:dyDescent="0.2">
      <c r="A407" s="5"/>
      <c r="B407" s="5"/>
    </row>
    <row r="408" spans="1:2" s="2" customFormat="1" ht="12.75" x14ac:dyDescent="0.2">
      <c r="A408" s="5"/>
      <c r="B408" s="5"/>
    </row>
    <row r="409" spans="1:2" s="2" customFormat="1" ht="12.75" x14ac:dyDescent="0.2">
      <c r="A409" s="5"/>
      <c r="B409" s="5"/>
    </row>
    <row r="410" spans="1:2" s="2" customFormat="1" ht="12.75" x14ac:dyDescent="0.2">
      <c r="A410" s="5"/>
      <c r="B410" s="5"/>
    </row>
    <row r="411" spans="1:2" s="2" customFormat="1" ht="12.75" x14ac:dyDescent="0.2">
      <c r="A411" s="5"/>
      <c r="B411" s="5"/>
    </row>
    <row r="412" spans="1:2" s="2" customFormat="1" ht="12.75" x14ac:dyDescent="0.2">
      <c r="A412" s="5"/>
      <c r="B412" s="5"/>
    </row>
    <row r="413" spans="1:2" s="2" customFormat="1" ht="12.75" x14ac:dyDescent="0.2">
      <c r="A413" s="5"/>
      <c r="B413" s="5"/>
    </row>
    <row r="414" spans="1:2" s="2" customFormat="1" ht="12.75" x14ac:dyDescent="0.2">
      <c r="A414" s="5"/>
      <c r="B414" s="5"/>
    </row>
    <row r="415" spans="1:2" s="2" customFormat="1" ht="12.75" x14ac:dyDescent="0.2">
      <c r="A415" s="5"/>
      <c r="B415" s="5"/>
    </row>
    <row r="416" spans="1:2" s="2" customFormat="1" ht="12.75" x14ac:dyDescent="0.2">
      <c r="A416" s="5"/>
      <c r="B416" s="5"/>
    </row>
    <row r="417" spans="1:2" s="2" customFormat="1" ht="12.75" x14ac:dyDescent="0.2">
      <c r="A417" s="5"/>
      <c r="B417" s="5"/>
    </row>
    <row r="418" spans="1:2" s="2" customFormat="1" ht="12.75" x14ac:dyDescent="0.2">
      <c r="A418" s="5"/>
      <c r="B418" s="5"/>
    </row>
    <row r="419" spans="1:2" s="2" customFormat="1" ht="12.75" x14ac:dyDescent="0.2">
      <c r="A419" s="5"/>
      <c r="B419" s="5"/>
    </row>
    <row r="420" spans="1:2" s="2" customFormat="1" ht="12.75" x14ac:dyDescent="0.2">
      <c r="A420" s="5"/>
      <c r="B420" s="5"/>
    </row>
    <row r="421" spans="1:2" s="2" customFormat="1" ht="12.75" x14ac:dyDescent="0.2">
      <c r="A421" s="5"/>
      <c r="B421" s="5"/>
    </row>
    <row r="422" spans="1:2" s="2" customFormat="1" ht="12.75" x14ac:dyDescent="0.2">
      <c r="A422" s="5"/>
      <c r="B422" s="5"/>
    </row>
    <row r="423" spans="1:2" s="2" customFormat="1" ht="12.75" x14ac:dyDescent="0.2">
      <c r="A423" s="5"/>
      <c r="B423" s="5"/>
    </row>
    <row r="424" spans="1:2" s="2" customFormat="1" ht="12.75" x14ac:dyDescent="0.2">
      <c r="A424" s="5"/>
      <c r="B424" s="5"/>
    </row>
    <row r="425" spans="1:2" s="2" customFormat="1" ht="12.75" x14ac:dyDescent="0.2">
      <c r="A425" s="5"/>
      <c r="B425" s="5"/>
    </row>
    <row r="426" spans="1:2" s="2" customFormat="1" ht="12.75" x14ac:dyDescent="0.2">
      <c r="A426" s="5"/>
      <c r="B426" s="5"/>
    </row>
    <row r="427" spans="1:2" s="2" customFormat="1" ht="12.75" x14ac:dyDescent="0.2">
      <c r="A427" s="5"/>
      <c r="B427" s="5"/>
    </row>
    <row r="428" spans="1:2" s="2" customFormat="1" ht="12.75" x14ac:dyDescent="0.2">
      <c r="A428" s="5"/>
      <c r="B428" s="5"/>
    </row>
    <row r="429" spans="1:2" s="2" customFormat="1" ht="12.75" x14ac:dyDescent="0.2">
      <c r="A429" s="5"/>
      <c r="B429" s="5"/>
    </row>
    <row r="430" spans="1:2" s="2" customFormat="1" ht="12.75" x14ac:dyDescent="0.2">
      <c r="A430" s="5"/>
      <c r="B430" s="5"/>
    </row>
    <row r="431" spans="1:2" s="2" customFormat="1" ht="12.75" x14ac:dyDescent="0.2">
      <c r="A431" s="5"/>
      <c r="B431" s="5"/>
    </row>
    <row r="432" spans="1:2" s="2" customFormat="1" ht="12.75" x14ac:dyDescent="0.2">
      <c r="A432" s="5"/>
      <c r="B432" s="5"/>
    </row>
    <row r="433" spans="1:2" s="2" customFormat="1" ht="12.75" x14ac:dyDescent="0.2">
      <c r="A433" s="5"/>
      <c r="B433" s="5"/>
    </row>
    <row r="434" spans="1:2" s="2" customFormat="1" ht="12.75" x14ac:dyDescent="0.2">
      <c r="A434" s="5"/>
      <c r="B434" s="5"/>
    </row>
    <row r="435" spans="1:2" s="2" customFormat="1" ht="12.75" x14ac:dyDescent="0.2">
      <c r="A435" s="5"/>
      <c r="B435" s="5"/>
    </row>
    <row r="436" spans="1:2" s="2" customFormat="1" ht="12.75" x14ac:dyDescent="0.2">
      <c r="A436" s="5"/>
      <c r="B436" s="5"/>
    </row>
    <row r="437" spans="1:2" s="2" customFormat="1" ht="12.75" x14ac:dyDescent="0.2">
      <c r="A437" s="5"/>
      <c r="B437" s="5"/>
    </row>
    <row r="438" spans="1:2" s="2" customFormat="1" ht="12.75" x14ac:dyDescent="0.2">
      <c r="A438" s="5"/>
      <c r="B438" s="5"/>
    </row>
    <row r="439" spans="1:2" s="2" customFormat="1" ht="12.75" x14ac:dyDescent="0.2">
      <c r="A439" s="5"/>
      <c r="B439" s="5"/>
    </row>
    <row r="440" spans="1:2" s="2" customFormat="1" ht="12.75" x14ac:dyDescent="0.2">
      <c r="A440" s="5"/>
      <c r="B440" s="5"/>
    </row>
    <row r="441" spans="1:2" s="2" customFormat="1" ht="12.75" x14ac:dyDescent="0.2">
      <c r="A441" s="5"/>
      <c r="B441" s="5"/>
    </row>
    <row r="442" spans="1:2" s="2" customFormat="1" ht="12.75" x14ac:dyDescent="0.2">
      <c r="A442" s="5"/>
      <c r="B442" s="5"/>
    </row>
    <row r="443" spans="1:2" s="2" customFormat="1" ht="12.75" x14ac:dyDescent="0.2">
      <c r="A443" s="5"/>
      <c r="B443" s="5"/>
    </row>
    <row r="444" spans="1:2" s="2" customFormat="1" ht="12.75" x14ac:dyDescent="0.2">
      <c r="A444" s="5"/>
      <c r="B444" s="5"/>
    </row>
    <row r="445" spans="1:2" s="2" customFormat="1" ht="12.75" x14ac:dyDescent="0.2">
      <c r="A445" s="5"/>
      <c r="B445" s="5"/>
    </row>
    <row r="446" spans="1:2" s="2" customFormat="1" ht="12.75" x14ac:dyDescent="0.2">
      <c r="A446" s="5"/>
      <c r="B446" s="5"/>
    </row>
    <row r="447" spans="1:2" s="2" customFormat="1" ht="12.75" x14ac:dyDescent="0.2">
      <c r="A447" s="5"/>
      <c r="B447" s="5"/>
    </row>
    <row r="448" spans="1:2" s="2" customFormat="1" ht="12.75" x14ac:dyDescent="0.2">
      <c r="A448" s="5"/>
      <c r="B448" s="5"/>
    </row>
    <row r="449" spans="1:2" s="2" customFormat="1" ht="12.75" x14ac:dyDescent="0.2">
      <c r="A449" s="5"/>
      <c r="B449" s="5"/>
    </row>
    <row r="450" spans="1:2" s="2" customFormat="1" ht="12.75" x14ac:dyDescent="0.2">
      <c r="A450" s="5"/>
      <c r="B450" s="5"/>
    </row>
    <row r="451" spans="1:2" s="2" customFormat="1" ht="12.75" x14ac:dyDescent="0.2">
      <c r="A451" s="5"/>
      <c r="B451" s="5"/>
    </row>
    <row r="452" spans="1:2" s="2" customFormat="1" ht="12.75" x14ac:dyDescent="0.2">
      <c r="A452" s="5"/>
      <c r="B452" s="5"/>
    </row>
    <row r="453" spans="1:2" s="2" customFormat="1" ht="12.75" x14ac:dyDescent="0.2">
      <c r="A453" s="5"/>
      <c r="B453" s="5"/>
    </row>
    <row r="454" spans="1:2" s="2" customFormat="1" ht="12.75" x14ac:dyDescent="0.2">
      <c r="A454" s="5"/>
      <c r="B454" s="5"/>
    </row>
    <row r="455" spans="1:2" s="2" customFormat="1" ht="12.75" x14ac:dyDescent="0.2">
      <c r="A455" s="5"/>
      <c r="B455" s="5"/>
    </row>
    <row r="456" spans="1:2" s="2" customFormat="1" ht="12.75" x14ac:dyDescent="0.2">
      <c r="A456" s="5"/>
      <c r="B456" s="5"/>
    </row>
    <row r="457" spans="1:2" s="2" customFormat="1" ht="12.75" x14ac:dyDescent="0.2">
      <c r="A457" s="5"/>
      <c r="B457" s="5"/>
    </row>
    <row r="458" spans="1:2" s="2" customFormat="1" ht="12.75" x14ac:dyDescent="0.2">
      <c r="A458" s="5"/>
      <c r="B458" s="5"/>
    </row>
    <row r="459" spans="1:2" s="2" customFormat="1" ht="12.75" x14ac:dyDescent="0.2">
      <c r="A459" s="5"/>
      <c r="B459" s="5"/>
    </row>
    <row r="460" spans="1:2" s="2" customFormat="1" ht="12.75" x14ac:dyDescent="0.2">
      <c r="A460" s="5"/>
      <c r="B460" s="5"/>
    </row>
    <row r="461" spans="1:2" s="2" customFormat="1" ht="12.75" x14ac:dyDescent="0.2">
      <c r="A461" s="5"/>
      <c r="B461" s="5"/>
    </row>
    <row r="462" spans="1:2" s="2" customFormat="1" ht="12.75" x14ac:dyDescent="0.2">
      <c r="A462" s="5"/>
      <c r="B462" s="5"/>
    </row>
    <row r="463" spans="1:2" s="2" customFormat="1" ht="12.75" x14ac:dyDescent="0.2">
      <c r="A463" s="5"/>
      <c r="B463" s="5"/>
    </row>
    <row r="464" spans="1:2" s="2" customFormat="1" ht="12.75" x14ac:dyDescent="0.2">
      <c r="A464" s="5"/>
      <c r="B464" s="5"/>
    </row>
    <row r="465" spans="1:2" s="2" customFormat="1" ht="12.75" x14ac:dyDescent="0.2">
      <c r="A465" s="5"/>
      <c r="B465" s="5"/>
    </row>
    <row r="466" spans="1:2" s="2" customFormat="1" ht="12.75" x14ac:dyDescent="0.2">
      <c r="A466" s="5"/>
      <c r="B466" s="5"/>
    </row>
    <row r="467" spans="1:2" s="2" customFormat="1" ht="12.75" x14ac:dyDescent="0.2">
      <c r="A467" s="5"/>
      <c r="B467" s="5"/>
    </row>
    <row r="468" spans="1:2" s="2" customFormat="1" ht="12.75" x14ac:dyDescent="0.2">
      <c r="A468" s="5"/>
      <c r="B468" s="5"/>
    </row>
  </sheetData>
  <sheetProtection insertRows="0" deleteRows="0" selectLockedCells="1"/>
  <mergeCells count="40">
    <mergeCell ref="A1:B6"/>
    <mergeCell ref="C1:I2"/>
    <mergeCell ref="C3:I3"/>
    <mergeCell ref="C4:I4"/>
    <mergeCell ref="C5:I5"/>
    <mergeCell ref="C6:I7"/>
    <mergeCell ref="H8:I8"/>
    <mergeCell ref="A10:A19"/>
    <mergeCell ref="A22:I23"/>
    <mergeCell ref="A24:G24"/>
    <mergeCell ref="E25:F25"/>
    <mergeCell ref="G25:H25"/>
    <mergeCell ref="A8:A9"/>
    <mergeCell ref="B8:B9"/>
    <mergeCell ref="C8:C9"/>
    <mergeCell ref="D8:D9"/>
    <mergeCell ref="E8:E9"/>
    <mergeCell ref="F8:G8"/>
    <mergeCell ref="E26:F26"/>
    <mergeCell ref="G26:H26"/>
    <mergeCell ref="E27:F27"/>
    <mergeCell ref="G27:H27"/>
    <mergeCell ref="E28:F28"/>
    <mergeCell ref="G28:H28"/>
    <mergeCell ref="E31:F31"/>
    <mergeCell ref="G31:H31"/>
    <mergeCell ref="E32:F32"/>
    <mergeCell ref="G32:H32"/>
    <mergeCell ref="E33:F33"/>
    <mergeCell ref="G33:H33"/>
    <mergeCell ref="A40:XFD40"/>
    <mergeCell ref="A41:G41"/>
    <mergeCell ref="A42:G42"/>
    <mergeCell ref="A43:G43"/>
    <mergeCell ref="E34:F34"/>
    <mergeCell ref="G34:H34"/>
    <mergeCell ref="A35:G35"/>
    <mergeCell ref="A37:G37"/>
    <mergeCell ref="A38:G38"/>
    <mergeCell ref="A39:XFD39"/>
  </mergeCells>
  <printOptions horizontalCentered="1"/>
  <pageMargins left="1.1811023622047245" right="0.59055118110236227" top="0.78740157480314965" bottom="0.59055118110236227" header="0.31496062992125984" footer="0.31496062992125984"/>
  <pageSetup scale="64" fitToHeight="0" orientation="landscape" r:id="rId1"/>
  <headerFooter>
    <oddHeader>&amp;RFOLIO &amp;P  DE &amp;N</oddHeader>
  </headerFooter>
  <drawing r:id="rId2"/>
  <legacyDrawing r:id="rId3"/>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1"/>
  </sheetPr>
  <dimension ref="A1:M468"/>
  <sheetViews>
    <sheetView view="pageBreakPreview" topLeftCell="A4" zoomScaleNormal="100" zoomScaleSheetLayoutView="100" workbookViewId="0">
      <selection activeCell="A8" sqref="A8:E19"/>
    </sheetView>
  </sheetViews>
  <sheetFormatPr baseColWidth="10" defaultColWidth="11.42578125" defaultRowHeight="15" x14ac:dyDescent="0.25"/>
  <cols>
    <col min="1" max="1" width="19.140625" style="9" customWidth="1"/>
    <col min="2" max="2" width="12.140625" style="9" customWidth="1"/>
    <col min="3" max="3" width="35.5703125" style="1" customWidth="1"/>
    <col min="4" max="4" width="7.42578125" style="1" customWidth="1"/>
    <col min="5" max="5" width="10.42578125" style="1" customWidth="1"/>
    <col min="6" max="6" width="11.28515625" style="1" customWidth="1"/>
    <col min="7" max="7" width="13.140625" style="1" customWidth="1"/>
    <col min="8" max="8" width="15.140625" style="1" customWidth="1"/>
    <col min="9" max="9" width="23" style="1" customWidth="1"/>
    <col min="10" max="10" width="0.140625" style="1" hidden="1" customWidth="1"/>
    <col min="11" max="16384" width="11.42578125" style="1"/>
  </cols>
  <sheetData>
    <row r="1" spans="1:11" ht="15" customHeight="1" x14ac:dyDescent="0.25">
      <c r="A1" s="88"/>
      <c r="B1" s="89"/>
      <c r="C1" s="94" t="s">
        <v>3</v>
      </c>
      <c r="D1" s="95"/>
      <c r="E1" s="95"/>
      <c r="F1" s="95"/>
      <c r="G1" s="95"/>
      <c r="H1" s="95"/>
      <c r="I1" s="96"/>
    </row>
    <row r="2" spans="1:11" ht="15" customHeight="1" thickBot="1" x14ac:dyDescent="0.3">
      <c r="A2" s="90"/>
      <c r="B2" s="91"/>
      <c r="C2" s="97"/>
      <c r="D2" s="98"/>
      <c r="E2" s="98"/>
      <c r="F2" s="98"/>
      <c r="G2" s="98"/>
      <c r="H2" s="98"/>
      <c r="I2" s="99"/>
    </row>
    <row r="3" spans="1:11" ht="21.75" thickBot="1" x14ac:dyDescent="0.3">
      <c r="A3" s="90"/>
      <c r="B3" s="91"/>
      <c r="C3" s="100" t="s">
        <v>7</v>
      </c>
      <c r="D3" s="101"/>
      <c r="E3" s="101"/>
      <c r="F3" s="101"/>
      <c r="G3" s="101"/>
      <c r="H3" s="101"/>
      <c r="I3" s="102"/>
    </row>
    <row r="4" spans="1:11" ht="21.75" thickBot="1" x14ac:dyDescent="0.3">
      <c r="A4" s="90"/>
      <c r="B4" s="91"/>
      <c r="C4" s="103" t="s">
        <v>28</v>
      </c>
      <c r="D4" s="104"/>
      <c r="E4" s="104"/>
      <c r="F4" s="104"/>
      <c r="G4" s="104"/>
      <c r="H4" s="104"/>
      <c r="I4" s="105"/>
    </row>
    <row r="5" spans="1:11" ht="21.75" customHeight="1" thickBot="1" x14ac:dyDescent="0.3">
      <c r="A5" s="90"/>
      <c r="B5" s="91"/>
      <c r="C5" s="106" t="s">
        <v>29</v>
      </c>
      <c r="D5" s="107"/>
      <c r="E5" s="107"/>
      <c r="F5" s="107"/>
      <c r="G5" s="107"/>
      <c r="H5" s="107"/>
      <c r="I5" s="108"/>
    </row>
    <row r="6" spans="1:11" ht="18.75" customHeight="1" thickBot="1" x14ac:dyDescent="0.3">
      <c r="A6" s="92"/>
      <c r="B6" s="93"/>
      <c r="C6" s="109" t="s">
        <v>692</v>
      </c>
      <c r="D6" s="110"/>
      <c r="E6" s="110"/>
      <c r="F6" s="110"/>
      <c r="G6" s="110"/>
      <c r="H6" s="110"/>
      <c r="I6" s="111"/>
    </row>
    <row r="7" spans="1:11" s="2" customFormat="1" ht="0.75" customHeight="1" thickBot="1" x14ac:dyDescent="0.25">
      <c r="A7" s="7"/>
      <c r="B7" s="7"/>
      <c r="C7" s="112"/>
      <c r="D7" s="113"/>
      <c r="E7" s="113"/>
      <c r="F7" s="113"/>
      <c r="G7" s="113"/>
      <c r="H7" s="113"/>
      <c r="I7" s="114"/>
    </row>
    <row r="8" spans="1:11" s="2" customFormat="1" ht="29.25" customHeight="1" thickBot="1" x14ac:dyDescent="0.25">
      <c r="A8" s="124" t="s">
        <v>1</v>
      </c>
      <c r="B8" s="126" t="s">
        <v>9</v>
      </c>
      <c r="C8" s="124" t="s">
        <v>8</v>
      </c>
      <c r="D8" s="126" t="s">
        <v>10</v>
      </c>
      <c r="E8" s="126" t="s">
        <v>11</v>
      </c>
      <c r="F8" s="115" t="s">
        <v>12</v>
      </c>
      <c r="G8" s="128"/>
      <c r="H8" s="115" t="s">
        <v>15</v>
      </c>
      <c r="I8" s="116"/>
    </row>
    <row r="9" spans="1:11" s="6" customFormat="1" ht="36.75" thickBot="1" x14ac:dyDescent="0.25">
      <c r="A9" s="125"/>
      <c r="B9" s="127"/>
      <c r="C9" s="125"/>
      <c r="D9" s="127"/>
      <c r="E9" s="127"/>
      <c r="F9" s="13" t="s">
        <v>13</v>
      </c>
      <c r="G9" s="13" t="s">
        <v>14</v>
      </c>
      <c r="H9" s="13" t="s">
        <v>16</v>
      </c>
      <c r="I9" s="17" t="s">
        <v>17</v>
      </c>
      <c r="K9" s="6">
        <f>1516+2328</f>
        <v>3844</v>
      </c>
    </row>
    <row r="10" spans="1:11" s="6" customFormat="1" ht="25.5" x14ac:dyDescent="0.2">
      <c r="A10" s="117" t="s">
        <v>61</v>
      </c>
      <c r="B10" s="28">
        <v>1</v>
      </c>
      <c r="C10" s="12" t="s">
        <v>134</v>
      </c>
      <c r="D10" s="12">
        <v>1</v>
      </c>
      <c r="E10" s="12">
        <v>230</v>
      </c>
      <c r="F10" s="33">
        <v>40878</v>
      </c>
      <c r="G10" s="33">
        <v>40908</v>
      </c>
      <c r="H10" s="33">
        <v>44362</v>
      </c>
      <c r="I10" s="33">
        <v>45458</v>
      </c>
    </row>
    <row r="11" spans="1:11" s="6" customFormat="1" ht="21" customHeight="1" x14ac:dyDescent="0.2">
      <c r="A11" s="118"/>
      <c r="B11" s="29">
        <v>2</v>
      </c>
      <c r="C11" s="12" t="s">
        <v>135</v>
      </c>
      <c r="D11" s="10">
        <v>1</v>
      </c>
      <c r="E11" s="10">
        <v>340</v>
      </c>
      <c r="F11" s="34">
        <v>40544</v>
      </c>
      <c r="G11" s="34">
        <v>40908</v>
      </c>
      <c r="H11" s="34">
        <v>44362</v>
      </c>
      <c r="I11" s="34">
        <v>45458</v>
      </c>
    </row>
    <row r="12" spans="1:11" s="6" customFormat="1" ht="25.5" customHeight="1" x14ac:dyDescent="0.2">
      <c r="A12" s="118"/>
      <c r="B12" s="29">
        <v>3</v>
      </c>
      <c r="C12" s="12" t="s">
        <v>136</v>
      </c>
      <c r="D12" s="10">
        <v>2</v>
      </c>
      <c r="E12" s="10">
        <f>392+387</f>
        <v>779</v>
      </c>
      <c r="F12" s="34">
        <v>40664</v>
      </c>
      <c r="G12" s="34">
        <v>40694</v>
      </c>
      <c r="H12" s="34">
        <v>44362</v>
      </c>
      <c r="I12" s="34">
        <v>45458</v>
      </c>
    </row>
    <row r="13" spans="1:11" s="6" customFormat="1" ht="21.75" customHeight="1" x14ac:dyDescent="0.2">
      <c r="A13" s="118"/>
      <c r="B13" s="29">
        <v>4</v>
      </c>
      <c r="C13" s="12" t="s">
        <v>137</v>
      </c>
      <c r="D13" s="10">
        <v>1</v>
      </c>
      <c r="E13" s="10">
        <v>52</v>
      </c>
      <c r="F13" s="34">
        <v>40725</v>
      </c>
      <c r="G13" s="34">
        <v>40786</v>
      </c>
      <c r="H13" s="34">
        <v>44362</v>
      </c>
      <c r="I13" s="34">
        <v>45458</v>
      </c>
    </row>
    <row r="14" spans="1:11" s="6" customFormat="1" ht="14.45" customHeight="1" x14ac:dyDescent="0.2">
      <c r="A14" s="133"/>
      <c r="B14" s="31">
        <v>5</v>
      </c>
      <c r="C14" s="12" t="s">
        <v>138</v>
      </c>
      <c r="D14" s="32">
        <v>1</v>
      </c>
      <c r="E14" s="32">
        <v>89</v>
      </c>
      <c r="F14" s="36">
        <v>40544</v>
      </c>
      <c r="G14" s="36">
        <v>40908</v>
      </c>
      <c r="H14" s="34">
        <v>44362</v>
      </c>
      <c r="I14" s="34">
        <v>45458</v>
      </c>
    </row>
    <row r="15" spans="1:11" s="6" customFormat="1" ht="14.45" customHeight="1" x14ac:dyDescent="0.2">
      <c r="A15" s="133"/>
      <c r="B15" s="31">
        <v>6</v>
      </c>
      <c r="C15" s="12" t="s">
        <v>139</v>
      </c>
      <c r="D15" s="32">
        <v>1</v>
      </c>
      <c r="E15" s="32">
        <v>10</v>
      </c>
      <c r="F15" s="36">
        <v>40544</v>
      </c>
      <c r="G15" s="36">
        <v>40908</v>
      </c>
      <c r="H15" s="34">
        <v>44362</v>
      </c>
      <c r="I15" s="34">
        <v>45458</v>
      </c>
    </row>
    <row r="16" spans="1:11" s="6" customFormat="1" ht="14.45" customHeight="1" x14ac:dyDescent="0.2">
      <c r="A16" s="133"/>
      <c r="B16" s="31">
        <v>7</v>
      </c>
      <c r="C16" s="12" t="s">
        <v>140</v>
      </c>
      <c r="D16" s="32">
        <v>1</v>
      </c>
      <c r="E16" s="32">
        <v>426</v>
      </c>
      <c r="F16" s="36">
        <v>40544</v>
      </c>
      <c r="G16" s="36">
        <v>40908</v>
      </c>
      <c r="H16" s="34">
        <v>44362</v>
      </c>
      <c r="I16" s="34">
        <v>45458</v>
      </c>
    </row>
    <row r="17" spans="1:13" s="6" customFormat="1" ht="14.45" customHeight="1" x14ac:dyDescent="0.2">
      <c r="A17" s="133"/>
      <c r="B17" s="31">
        <v>8</v>
      </c>
      <c r="C17" s="12" t="s">
        <v>141</v>
      </c>
      <c r="D17" s="32">
        <v>1</v>
      </c>
      <c r="E17" s="32">
        <v>496</v>
      </c>
      <c r="F17" s="36">
        <v>40544</v>
      </c>
      <c r="G17" s="36">
        <v>40908</v>
      </c>
      <c r="H17" s="34">
        <v>44362</v>
      </c>
      <c r="I17" s="34">
        <v>45458</v>
      </c>
    </row>
    <row r="18" spans="1:13" s="6" customFormat="1" ht="14.45" customHeight="1" x14ac:dyDescent="0.2">
      <c r="A18" s="133"/>
      <c r="B18" s="31">
        <v>9</v>
      </c>
      <c r="C18" s="12" t="s">
        <v>142</v>
      </c>
      <c r="D18" s="32">
        <v>1</v>
      </c>
      <c r="E18" s="32">
        <v>362</v>
      </c>
      <c r="F18" s="36">
        <v>40575</v>
      </c>
      <c r="G18" s="36">
        <v>40663</v>
      </c>
      <c r="H18" s="34">
        <v>44362</v>
      </c>
      <c r="I18" s="34">
        <v>45458</v>
      </c>
    </row>
    <row r="19" spans="1:13" s="6" customFormat="1" ht="15" customHeight="1" thickBot="1" x14ac:dyDescent="0.25">
      <c r="A19" s="119"/>
      <c r="B19" s="30">
        <v>10</v>
      </c>
      <c r="C19" s="12" t="s">
        <v>143</v>
      </c>
      <c r="D19" s="10">
        <v>1</v>
      </c>
      <c r="E19" s="10">
        <v>282</v>
      </c>
      <c r="F19" s="34">
        <v>40544</v>
      </c>
      <c r="G19" s="34">
        <v>40908</v>
      </c>
      <c r="H19" s="34">
        <v>44362</v>
      </c>
      <c r="I19" s="34">
        <v>45458</v>
      </c>
    </row>
    <row r="20" spans="1:13" s="2" customFormat="1" ht="12.75" x14ac:dyDescent="0.2"/>
    <row r="21" spans="1:13" s="2" customFormat="1" ht="12.75" x14ac:dyDescent="0.2">
      <c r="H21" s="18"/>
    </row>
    <row r="22" spans="1:13" s="2" customFormat="1" ht="12.75" x14ac:dyDescent="0.2">
      <c r="A22" s="120" t="s">
        <v>32</v>
      </c>
      <c r="B22" s="120"/>
      <c r="C22" s="120"/>
      <c r="D22" s="120"/>
      <c r="E22" s="120"/>
      <c r="F22" s="120"/>
      <c r="G22" s="120"/>
      <c r="H22" s="120"/>
      <c r="I22" s="120"/>
    </row>
    <row r="23" spans="1:13" s="2" customFormat="1" ht="12.75" x14ac:dyDescent="0.2">
      <c r="A23" s="120"/>
      <c r="B23" s="120"/>
      <c r="C23" s="120"/>
      <c r="D23" s="120"/>
      <c r="E23" s="120"/>
      <c r="F23" s="120"/>
      <c r="G23" s="120"/>
      <c r="H23" s="120"/>
      <c r="I23" s="120"/>
    </row>
    <row r="24" spans="1:13" s="2" customFormat="1" ht="12.75" x14ac:dyDescent="0.2">
      <c r="A24" s="121"/>
      <c r="B24" s="121"/>
      <c r="C24" s="121"/>
      <c r="D24" s="121"/>
      <c r="E24" s="121"/>
      <c r="F24" s="121"/>
      <c r="G24" s="121"/>
      <c r="H24" s="18"/>
    </row>
    <row r="25" spans="1:13" s="2" customFormat="1" ht="12.75" x14ac:dyDescent="0.2">
      <c r="A25" s="18"/>
      <c r="B25" s="24" t="s">
        <v>20</v>
      </c>
      <c r="C25" s="24" t="s">
        <v>33</v>
      </c>
      <c r="D25" s="18"/>
      <c r="E25" s="122" t="s">
        <v>24</v>
      </c>
      <c r="F25" s="122"/>
      <c r="G25" s="123" t="s">
        <v>684</v>
      </c>
      <c r="H25" s="123"/>
    </row>
    <row r="26" spans="1:13" s="2" customFormat="1" ht="12.75" x14ac:dyDescent="0.2">
      <c r="A26" s="18"/>
      <c r="B26" s="24" t="s">
        <v>21</v>
      </c>
      <c r="C26" s="24" t="s">
        <v>34</v>
      </c>
      <c r="D26" s="18"/>
      <c r="E26" s="122" t="s">
        <v>21</v>
      </c>
      <c r="F26" s="122"/>
      <c r="G26" s="123" t="s">
        <v>366</v>
      </c>
      <c r="H26" s="123"/>
    </row>
    <row r="27" spans="1:13" s="2" customFormat="1" ht="12.75" x14ac:dyDescent="0.2">
      <c r="A27" s="18"/>
      <c r="B27" s="24" t="s">
        <v>22</v>
      </c>
      <c r="C27" s="35">
        <v>44362</v>
      </c>
      <c r="D27" s="18"/>
      <c r="E27" s="122" t="s">
        <v>22</v>
      </c>
      <c r="F27" s="122"/>
      <c r="G27" s="129">
        <v>44362</v>
      </c>
      <c r="H27" s="123"/>
    </row>
    <row r="28" spans="1:13" s="2" customFormat="1" ht="12.75" x14ac:dyDescent="0.2">
      <c r="A28" s="18"/>
      <c r="B28" s="24" t="s">
        <v>23</v>
      </c>
      <c r="C28" s="24"/>
      <c r="D28" s="18"/>
      <c r="E28" s="122" t="s">
        <v>25</v>
      </c>
      <c r="F28" s="122"/>
      <c r="G28" s="123"/>
      <c r="H28" s="123"/>
    </row>
    <row r="29" spans="1:13" s="2" customFormat="1" ht="12.75" x14ac:dyDescent="0.2">
      <c r="A29" s="18"/>
      <c r="B29" s="21"/>
      <c r="C29" s="21"/>
      <c r="D29" s="18"/>
      <c r="E29" s="22"/>
      <c r="F29" s="22"/>
      <c r="G29" s="22"/>
      <c r="H29" s="22"/>
    </row>
    <row r="30" spans="1:13" s="2" customFormat="1" ht="12.75" x14ac:dyDescent="0.2">
      <c r="A30" s="18"/>
      <c r="B30" s="21"/>
      <c r="C30" s="21"/>
      <c r="D30" s="18"/>
      <c r="E30" s="22"/>
      <c r="F30" s="22"/>
      <c r="G30" s="22"/>
      <c r="H30" s="22"/>
      <c r="M30" s="2" t="s">
        <v>710</v>
      </c>
    </row>
    <row r="31" spans="1:13" s="2" customFormat="1" ht="12.75" x14ac:dyDescent="0.2">
      <c r="A31" s="18"/>
      <c r="B31" s="21"/>
      <c r="C31" s="21"/>
      <c r="D31" s="18"/>
      <c r="E31" s="122" t="s">
        <v>26</v>
      </c>
      <c r="F31" s="122"/>
      <c r="G31" s="123" t="s">
        <v>367</v>
      </c>
      <c r="H31" s="123"/>
    </row>
    <row r="32" spans="1:13" s="2" customFormat="1" ht="12.75" x14ac:dyDescent="0.2">
      <c r="A32" s="18"/>
      <c r="B32" s="21"/>
      <c r="C32" s="21"/>
      <c r="D32" s="18"/>
      <c r="E32" s="122" t="s">
        <v>21</v>
      </c>
      <c r="F32" s="122"/>
      <c r="G32" s="123" t="s">
        <v>36</v>
      </c>
      <c r="H32" s="123"/>
    </row>
    <row r="33" spans="1:10" s="2" customFormat="1" ht="12.75" x14ac:dyDescent="0.2">
      <c r="A33" s="18"/>
      <c r="B33" s="21"/>
      <c r="C33" s="21"/>
      <c r="D33" s="18"/>
      <c r="E33" s="122" t="s">
        <v>27</v>
      </c>
      <c r="F33" s="122"/>
      <c r="G33" s="129">
        <v>44362</v>
      </c>
      <c r="H33" s="123"/>
    </row>
    <row r="34" spans="1:10" s="2" customFormat="1" ht="12.75" x14ac:dyDescent="0.2">
      <c r="A34" s="23"/>
      <c r="B34" s="23"/>
      <c r="C34" s="23"/>
      <c r="D34" s="23"/>
      <c r="E34" s="131" t="s">
        <v>25</v>
      </c>
      <c r="F34" s="131"/>
      <c r="G34" s="132"/>
      <c r="H34" s="132"/>
    </row>
    <row r="35" spans="1:10" s="2" customFormat="1" ht="12.75" x14ac:dyDescent="0.2">
      <c r="A35" s="130"/>
      <c r="B35" s="130"/>
      <c r="C35" s="130"/>
      <c r="D35" s="130"/>
      <c r="E35" s="130"/>
      <c r="F35" s="130"/>
      <c r="G35" s="130"/>
      <c r="H35" s="19"/>
    </row>
    <row r="36" spans="1:10" s="2" customFormat="1" ht="12.75" x14ac:dyDescent="0.2">
      <c r="A36" s="8" t="s">
        <v>0</v>
      </c>
      <c r="B36" s="8"/>
      <c r="C36" s="4"/>
      <c r="D36" s="4"/>
      <c r="E36" s="4"/>
      <c r="H36" s="19"/>
    </row>
    <row r="37" spans="1:10" s="2" customFormat="1" ht="12.75" x14ac:dyDescent="0.2">
      <c r="A37" s="121" t="s">
        <v>5</v>
      </c>
      <c r="B37" s="121"/>
      <c r="C37" s="121"/>
      <c r="D37" s="121"/>
      <c r="E37" s="121"/>
      <c r="F37" s="121"/>
      <c r="G37" s="121"/>
      <c r="H37" s="19"/>
    </row>
    <row r="38" spans="1:10" s="2" customFormat="1" x14ac:dyDescent="0.25">
      <c r="A38" s="121" t="s">
        <v>4</v>
      </c>
      <c r="B38" s="121"/>
      <c r="C38" s="121"/>
      <c r="D38" s="121"/>
      <c r="E38" s="121"/>
      <c r="F38" s="121"/>
      <c r="G38" s="121"/>
      <c r="H38" s="19"/>
      <c r="I38" s="3"/>
      <c r="J38"/>
    </row>
    <row r="39" spans="1:10" s="121" customFormat="1" ht="15" customHeight="1" x14ac:dyDescent="0.2">
      <c r="A39" s="121" t="s">
        <v>19</v>
      </c>
    </row>
    <row r="40" spans="1:10" s="121" customFormat="1" ht="15" customHeight="1" x14ac:dyDescent="0.2">
      <c r="A40" s="121" t="s">
        <v>18</v>
      </c>
    </row>
    <row r="41" spans="1:10" s="2" customFormat="1" x14ac:dyDescent="0.25">
      <c r="A41" s="121" t="s">
        <v>6</v>
      </c>
      <c r="B41" s="121"/>
      <c r="C41" s="121"/>
      <c r="D41" s="121"/>
      <c r="E41" s="121"/>
      <c r="F41" s="121"/>
      <c r="G41" s="121"/>
      <c r="H41" s="19"/>
      <c r="J41"/>
    </row>
    <row r="42" spans="1:10" s="2" customFormat="1" ht="12.75" x14ac:dyDescent="0.2">
      <c r="A42" s="130"/>
      <c r="B42" s="130"/>
      <c r="C42" s="130"/>
      <c r="D42" s="130"/>
      <c r="E42" s="130"/>
      <c r="F42" s="130"/>
      <c r="G42" s="130"/>
      <c r="H42" s="19"/>
    </row>
    <row r="43" spans="1:10" s="2" customFormat="1" ht="12.75" x14ac:dyDescent="0.2">
      <c r="A43" s="130"/>
      <c r="B43" s="130"/>
      <c r="C43" s="130"/>
      <c r="D43" s="130"/>
      <c r="E43" s="130"/>
      <c r="F43" s="130"/>
      <c r="G43" s="130"/>
      <c r="H43" s="19"/>
    </row>
    <row r="44" spans="1:10" s="2" customFormat="1" ht="12.75" x14ac:dyDescent="0.2">
      <c r="A44" s="5"/>
      <c r="B44" s="5"/>
    </row>
    <row r="45" spans="1:10" s="2" customFormat="1" ht="12.75" x14ac:dyDescent="0.2">
      <c r="A45" s="5"/>
      <c r="B45" s="5"/>
    </row>
    <row r="46" spans="1:10" s="2" customFormat="1" ht="12.75" x14ac:dyDescent="0.2">
      <c r="A46" s="5"/>
      <c r="B46" s="5"/>
    </row>
    <row r="47" spans="1:10" s="2" customFormat="1" ht="12.75" x14ac:dyDescent="0.2">
      <c r="A47" s="5"/>
      <c r="B47" s="5"/>
    </row>
    <row r="48" spans="1:10" s="2" customFormat="1" ht="12.75" x14ac:dyDescent="0.2">
      <c r="A48" s="5"/>
      <c r="B48" s="5"/>
    </row>
    <row r="49" spans="1:2" s="2" customFormat="1" ht="12.75" x14ac:dyDescent="0.2">
      <c r="A49" s="5"/>
      <c r="B49" s="5"/>
    </row>
    <row r="50" spans="1:2" s="2" customFormat="1" ht="12.75" x14ac:dyDescent="0.2">
      <c r="A50" s="5"/>
      <c r="B50" s="5"/>
    </row>
    <row r="51" spans="1:2" s="2" customFormat="1" ht="12.75" x14ac:dyDescent="0.2">
      <c r="A51" s="5"/>
      <c r="B51" s="5"/>
    </row>
    <row r="52" spans="1:2" s="2" customFormat="1" ht="12.75" x14ac:dyDescent="0.2">
      <c r="A52" s="5"/>
      <c r="B52" s="5"/>
    </row>
    <row r="53" spans="1:2" s="2" customFormat="1" ht="12.75" x14ac:dyDescent="0.2">
      <c r="A53" s="5"/>
      <c r="B53" s="5"/>
    </row>
    <row r="54" spans="1:2" s="2" customFormat="1" ht="12.75" x14ac:dyDescent="0.2">
      <c r="A54" s="5"/>
      <c r="B54" s="5"/>
    </row>
    <row r="55" spans="1:2" s="2" customFormat="1" ht="12.75" x14ac:dyDescent="0.2">
      <c r="A55" s="5"/>
      <c r="B55" s="5"/>
    </row>
    <row r="56" spans="1:2" s="2" customFormat="1" ht="12.75" x14ac:dyDescent="0.2">
      <c r="A56" s="5"/>
      <c r="B56" s="5"/>
    </row>
    <row r="57" spans="1:2" s="2" customFormat="1" ht="12.75" x14ac:dyDescent="0.2">
      <c r="A57" s="5"/>
      <c r="B57" s="5"/>
    </row>
    <row r="58" spans="1:2" s="2" customFormat="1" ht="12.75" x14ac:dyDescent="0.2">
      <c r="A58" s="5"/>
      <c r="B58" s="5"/>
    </row>
    <row r="59" spans="1:2" s="2" customFormat="1" ht="12.75" x14ac:dyDescent="0.2">
      <c r="A59" s="5"/>
      <c r="B59" s="5"/>
    </row>
    <row r="60" spans="1:2" s="2" customFormat="1" ht="12.75" x14ac:dyDescent="0.2">
      <c r="A60" s="5"/>
      <c r="B60" s="5"/>
    </row>
    <row r="61" spans="1:2" s="2" customFormat="1" ht="12.75" x14ac:dyDescent="0.2">
      <c r="A61" s="5"/>
      <c r="B61" s="5"/>
    </row>
    <row r="62" spans="1:2" s="2" customFormat="1" ht="12.75" x14ac:dyDescent="0.2">
      <c r="A62" s="5"/>
      <c r="B62" s="5"/>
    </row>
    <row r="63" spans="1:2" s="2" customFormat="1" ht="12.75" x14ac:dyDescent="0.2">
      <c r="A63" s="5"/>
      <c r="B63" s="5"/>
    </row>
    <row r="64" spans="1:2" s="2" customFormat="1" ht="12.75" x14ac:dyDescent="0.2">
      <c r="A64" s="5"/>
      <c r="B64" s="5"/>
    </row>
    <row r="65" spans="1:2" s="2" customFormat="1" ht="12.75" x14ac:dyDescent="0.2">
      <c r="A65" s="5"/>
      <c r="B65" s="5"/>
    </row>
    <row r="66" spans="1:2" s="2" customFormat="1" ht="12.75" x14ac:dyDescent="0.2">
      <c r="A66" s="5"/>
      <c r="B66" s="5"/>
    </row>
    <row r="67" spans="1:2" s="2" customFormat="1" ht="12.75" x14ac:dyDescent="0.2">
      <c r="A67" s="5"/>
      <c r="B67" s="5"/>
    </row>
    <row r="68" spans="1:2" s="2" customFormat="1" ht="12.75" x14ac:dyDescent="0.2">
      <c r="A68" s="5"/>
      <c r="B68" s="5"/>
    </row>
    <row r="69" spans="1:2" s="2" customFormat="1" ht="12.75" x14ac:dyDescent="0.2">
      <c r="A69" s="5"/>
      <c r="B69" s="5"/>
    </row>
    <row r="70" spans="1:2" s="2" customFormat="1" ht="12.75" x14ac:dyDescent="0.2">
      <c r="A70" s="5"/>
      <c r="B70" s="5"/>
    </row>
    <row r="71" spans="1:2" s="2" customFormat="1" ht="12.75" x14ac:dyDescent="0.2">
      <c r="A71" s="5"/>
      <c r="B71" s="5"/>
    </row>
    <row r="72" spans="1:2" s="2" customFormat="1" ht="12.75" x14ac:dyDescent="0.2">
      <c r="A72" s="5"/>
      <c r="B72" s="5"/>
    </row>
    <row r="73" spans="1:2" s="2" customFormat="1" ht="12.75" x14ac:dyDescent="0.2">
      <c r="A73" s="5"/>
      <c r="B73" s="5"/>
    </row>
    <row r="74" spans="1:2" s="2" customFormat="1" ht="12.75" x14ac:dyDescent="0.2">
      <c r="A74" s="5"/>
      <c r="B74" s="5"/>
    </row>
    <row r="75" spans="1:2" s="2" customFormat="1" ht="12.75" x14ac:dyDescent="0.2">
      <c r="A75" s="5"/>
      <c r="B75" s="5"/>
    </row>
    <row r="76" spans="1:2" s="2" customFormat="1" ht="12.75" x14ac:dyDescent="0.2">
      <c r="A76" s="5"/>
      <c r="B76" s="5"/>
    </row>
    <row r="77" spans="1:2" s="2" customFormat="1" ht="12.75" x14ac:dyDescent="0.2">
      <c r="A77" s="5"/>
      <c r="B77" s="5"/>
    </row>
    <row r="78" spans="1:2" s="2" customFormat="1" ht="12.75" x14ac:dyDescent="0.2">
      <c r="A78" s="5"/>
      <c r="B78" s="5"/>
    </row>
    <row r="79" spans="1:2" s="2" customFormat="1" ht="12.75" x14ac:dyDescent="0.2">
      <c r="A79" s="5"/>
      <c r="B79" s="5"/>
    </row>
    <row r="80" spans="1:2" s="2" customFormat="1" ht="12.75" x14ac:dyDescent="0.2">
      <c r="A80" s="5"/>
      <c r="B80" s="5"/>
    </row>
    <row r="81" spans="1:2" s="2" customFormat="1" ht="12.75" x14ac:dyDescent="0.2">
      <c r="A81" s="5"/>
      <c r="B81" s="5"/>
    </row>
    <row r="82" spans="1:2" s="2" customFormat="1" ht="12.75" x14ac:dyDescent="0.2">
      <c r="A82" s="5"/>
      <c r="B82" s="5"/>
    </row>
    <row r="83" spans="1:2" s="2" customFormat="1" ht="12.75" x14ac:dyDescent="0.2">
      <c r="A83" s="5"/>
      <c r="B83" s="5"/>
    </row>
    <row r="84" spans="1:2" s="2" customFormat="1" ht="12.75" x14ac:dyDescent="0.2">
      <c r="A84" s="5"/>
      <c r="B84" s="5"/>
    </row>
    <row r="85" spans="1:2" s="2" customFormat="1" ht="12.75" x14ac:dyDescent="0.2">
      <c r="A85" s="5"/>
      <c r="B85" s="5"/>
    </row>
    <row r="86" spans="1:2" s="2" customFormat="1" ht="12.75" x14ac:dyDescent="0.2">
      <c r="A86" s="5"/>
      <c r="B86" s="5"/>
    </row>
    <row r="87" spans="1:2" s="2" customFormat="1" ht="12.75" x14ac:dyDescent="0.2">
      <c r="A87" s="5"/>
      <c r="B87" s="5"/>
    </row>
    <row r="88" spans="1:2" s="2" customFormat="1" ht="12.75" x14ac:dyDescent="0.2">
      <c r="A88" s="5"/>
      <c r="B88" s="5"/>
    </row>
    <row r="89" spans="1:2" s="2" customFormat="1" ht="12.75" x14ac:dyDescent="0.2">
      <c r="A89" s="5"/>
      <c r="B89" s="5"/>
    </row>
    <row r="90" spans="1:2" s="2" customFormat="1" ht="12.75" x14ac:dyDescent="0.2">
      <c r="A90" s="5"/>
      <c r="B90" s="5"/>
    </row>
    <row r="91" spans="1:2" s="2" customFormat="1" ht="12.75" x14ac:dyDescent="0.2">
      <c r="A91" s="5"/>
      <c r="B91" s="5"/>
    </row>
    <row r="92" spans="1:2" s="2" customFormat="1" ht="12.75" x14ac:dyDescent="0.2">
      <c r="A92" s="5"/>
      <c r="B92" s="5"/>
    </row>
    <row r="93" spans="1:2" s="2" customFormat="1" ht="12.75" x14ac:dyDescent="0.2">
      <c r="A93" s="5"/>
      <c r="B93" s="5"/>
    </row>
    <row r="94" spans="1:2" s="2" customFormat="1" ht="12.75" x14ac:dyDescent="0.2">
      <c r="A94" s="5"/>
      <c r="B94" s="5"/>
    </row>
    <row r="95" spans="1:2" s="2" customFormat="1" ht="12.75" x14ac:dyDescent="0.2">
      <c r="A95" s="5"/>
      <c r="B95" s="5"/>
    </row>
    <row r="96" spans="1:2" s="2" customFormat="1" ht="12.75" x14ac:dyDescent="0.2">
      <c r="A96" s="5"/>
      <c r="B96" s="5"/>
    </row>
    <row r="97" spans="1:2" s="2" customFormat="1" ht="12.75" x14ac:dyDescent="0.2">
      <c r="A97" s="5"/>
      <c r="B97" s="5"/>
    </row>
    <row r="98" spans="1:2" s="2" customFormat="1" ht="12.75" x14ac:dyDescent="0.2">
      <c r="A98" s="5"/>
      <c r="B98" s="5"/>
    </row>
    <row r="99" spans="1:2" s="2" customFormat="1" ht="12.75" x14ac:dyDescent="0.2">
      <c r="A99" s="5"/>
      <c r="B99" s="5"/>
    </row>
    <row r="100" spans="1:2" s="2" customFormat="1" ht="12.75" x14ac:dyDescent="0.2">
      <c r="A100" s="5"/>
      <c r="B100" s="5"/>
    </row>
    <row r="101" spans="1:2" s="2" customFormat="1" ht="12.75" x14ac:dyDescent="0.2">
      <c r="A101" s="5"/>
      <c r="B101" s="5"/>
    </row>
    <row r="102" spans="1:2" s="2" customFormat="1" ht="12.75" x14ac:dyDescent="0.2">
      <c r="A102" s="5"/>
      <c r="B102" s="5"/>
    </row>
    <row r="103" spans="1:2" s="2" customFormat="1" ht="12.75" x14ac:dyDescent="0.2">
      <c r="A103" s="5"/>
      <c r="B103" s="5"/>
    </row>
    <row r="104" spans="1:2" s="2" customFormat="1" ht="12.75" x14ac:dyDescent="0.2">
      <c r="A104" s="5"/>
      <c r="B104" s="5"/>
    </row>
    <row r="105" spans="1:2" s="2" customFormat="1" ht="12.75" x14ac:dyDescent="0.2">
      <c r="A105" s="5"/>
      <c r="B105" s="5"/>
    </row>
    <row r="106" spans="1:2" s="2" customFormat="1" ht="12.75" x14ac:dyDescent="0.2">
      <c r="A106" s="5"/>
      <c r="B106" s="5"/>
    </row>
    <row r="107" spans="1:2" s="2" customFormat="1" ht="12.75" x14ac:dyDescent="0.2">
      <c r="A107" s="5"/>
      <c r="B107" s="5"/>
    </row>
    <row r="108" spans="1:2" s="2" customFormat="1" ht="12.75" x14ac:dyDescent="0.2">
      <c r="A108" s="5"/>
      <c r="B108" s="5"/>
    </row>
    <row r="109" spans="1:2" s="2" customFormat="1" ht="12.75" x14ac:dyDescent="0.2">
      <c r="A109" s="5"/>
      <c r="B109" s="5"/>
    </row>
    <row r="110" spans="1:2" s="2" customFormat="1" ht="12.75" x14ac:dyDescent="0.2">
      <c r="A110" s="5"/>
      <c r="B110" s="5"/>
    </row>
    <row r="111" spans="1:2" s="2" customFormat="1" ht="12.75" x14ac:dyDescent="0.2">
      <c r="A111" s="5"/>
      <c r="B111" s="5"/>
    </row>
    <row r="112" spans="1:2" s="2" customFormat="1" ht="12.75" x14ac:dyDescent="0.2">
      <c r="A112" s="5"/>
      <c r="B112" s="5"/>
    </row>
    <row r="113" spans="1:2" s="2" customFormat="1" ht="12.75" x14ac:dyDescent="0.2">
      <c r="A113" s="5"/>
      <c r="B113" s="5"/>
    </row>
    <row r="114" spans="1:2" s="2" customFormat="1" ht="12.75" x14ac:dyDescent="0.2">
      <c r="A114" s="5"/>
      <c r="B114" s="5"/>
    </row>
    <row r="115" spans="1:2" s="2" customFormat="1" ht="12.75" x14ac:dyDescent="0.2">
      <c r="A115" s="5"/>
      <c r="B115" s="5"/>
    </row>
    <row r="116" spans="1:2" s="2" customFormat="1" ht="12.75" x14ac:dyDescent="0.2">
      <c r="A116" s="5"/>
      <c r="B116" s="5"/>
    </row>
    <row r="117" spans="1:2" s="2" customFormat="1" ht="12.75" x14ac:dyDescent="0.2">
      <c r="A117" s="5"/>
      <c r="B117" s="5"/>
    </row>
    <row r="118" spans="1:2" s="2" customFormat="1" ht="12.75" x14ac:dyDescent="0.2">
      <c r="A118" s="5"/>
      <c r="B118" s="5"/>
    </row>
    <row r="119" spans="1:2" s="2" customFormat="1" ht="12.75" x14ac:dyDescent="0.2">
      <c r="A119" s="5"/>
      <c r="B119" s="5"/>
    </row>
    <row r="120" spans="1:2" s="2" customFormat="1" ht="12.75" x14ac:dyDescent="0.2">
      <c r="A120" s="5"/>
      <c r="B120" s="5"/>
    </row>
    <row r="121" spans="1:2" s="2" customFormat="1" ht="12.75" x14ac:dyDescent="0.2">
      <c r="A121" s="5"/>
      <c r="B121" s="5"/>
    </row>
    <row r="122" spans="1:2" s="2" customFormat="1" ht="12.75" x14ac:dyDescent="0.2">
      <c r="A122" s="5"/>
      <c r="B122" s="5"/>
    </row>
    <row r="123" spans="1:2" s="2" customFormat="1" ht="12.75" x14ac:dyDescent="0.2">
      <c r="A123" s="5"/>
      <c r="B123" s="5"/>
    </row>
    <row r="124" spans="1:2" s="2" customFormat="1" ht="12.75" x14ac:dyDescent="0.2">
      <c r="A124" s="5"/>
      <c r="B124" s="5"/>
    </row>
    <row r="125" spans="1:2" s="2" customFormat="1" ht="12.75" x14ac:dyDescent="0.2">
      <c r="A125" s="5"/>
      <c r="B125" s="5"/>
    </row>
    <row r="126" spans="1:2" s="2" customFormat="1" ht="12.75" x14ac:dyDescent="0.2">
      <c r="A126" s="5"/>
      <c r="B126" s="5"/>
    </row>
    <row r="127" spans="1:2" s="2" customFormat="1" ht="12.75" x14ac:dyDescent="0.2">
      <c r="A127" s="5"/>
      <c r="B127" s="5"/>
    </row>
    <row r="128" spans="1:2" s="2" customFormat="1" ht="12.75" x14ac:dyDescent="0.2">
      <c r="A128" s="5"/>
      <c r="B128" s="5"/>
    </row>
    <row r="129" spans="1:2" s="2" customFormat="1" ht="12.75" x14ac:dyDescent="0.2">
      <c r="A129" s="5"/>
      <c r="B129" s="5"/>
    </row>
    <row r="130" spans="1:2" s="2" customFormat="1" ht="12.75" x14ac:dyDescent="0.2">
      <c r="A130" s="5"/>
      <c r="B130" s="5"/>
    </row>
    <row r="131" spans="1:2" s="2" customFormat="1" ht="12.75" x14ac:dyDescent="0.2">
      <c r="A131" s="5"/>
      <c r="B131" s="5"/>
    </row>
    <row r="132" spans="1:2" s="2" customFormat="1" ht="12.75" x14ac:dyDescent="0.2">
      <c r="A132" s="5"/>
      <c r="B132" s="5"/>
    </row>
    <row r="133" spans="1:2" s="2" customFormat="1" ht="12.75" x14ac:dyDescent="0.2">
      <c r="A133" s="5"/>
      <c r="B133" s="5"/>
    </row>
    <row r="134" spans="1:2" s="2" customFormat="1" ht="12.75" x14ac:dyDescent="0.2">
      <c r="A134" s="5"/>
      <c r="B134" s="5"/>
    </row>
    <row r="135" spans="1:2" s="2" customFormat="1" ht="12.75" x14ac:dyDescent="0.2">
      <c r="A135" s="5"/>
      <c r="B135" s="5"/>
    </row>
    <row r="136" spans="1:2" s="2" customFormat="1" ht="12.75" x14ac:dyDescent="0.2">
      <c r="A136" s="5"/>
      <c r="B136" s="5"/>
    </row>
    <row r="137" spans="1:2" s="2" customFormat="1" ht="12.75" x14ac:dyDescent="0.2">
      <c r="A137" s="5"/>
      <c r="B137" s="5"/>
    </row>
    <row r="138" spans="1:2" s="2" customFormat="1" ht="12.75" x14ac:dyDescent="0.2">
      <c r="A138" s="5"/>
      <c r="B138" s="5"/>
    </row>
    <row r="139" spans="1:2" s="2" customFormat="1" ht="12.75" x14ac:dyDescent="0.2">
      <c r="A139" s="5"/>
      <c r="B139" s="5"/>
    </row>
    <row r="140" spans="1:2" s="2" customFormat="1" ht="12.75" x14ac:dyDescent="0.2">
      <c r="A140" s="5"/>
      <c r="B140" s="5"/>
    </row>
    <row r="141" spans="1:2" s="2" customFormat="1" ht="12.75" x14ac:dyDescent="0.2">
      <c r="A141" s="5"/>
      <c r="B141" s="5"/>
    </row>
    <row r="142" spans="1:2" s="2" customFormat="1" ht="12.75" x14ac:dyDescent="0.2">
      <c r="A142" s="5"/>
      <c r="B142" s="5"/>
    </row>
    <row r="143" spans="1:2" s="2" customFormat="1" ht="12.75" x14ac:dyDescent="0.2">
      <c r="A143" s="5"/>
      <c r="B143" s="5"/>
    </row>
    <row r="144" spans="1:2" s="2" customFormat="1" ht="12.75" x14ac:dyDescent="0.2">
      <c r="A144" s="5"/>
      <c r="B144" s="5"/>
    </row>
    <row r="145" spans="1:2" s="2" customFormat="1" ht="12.75" x14ac:dyDescent="0.2">
      <c r="A145" s="5"/>
      <c r="B145" s="5"/>
    </row>
    <row r="146" spans="1:2" s="2" customFormat="1" ht="12.75" x14ac:dyDescent="0.2">
      <c r="A146" s="5"/>
      <c r="B146" s="5"/>
    </row>
    <row r="147" spans="1:2" s="2" customFormat="1" ht="12.75" x14ac:dyDescent="0.2">
      <c r="A147" s="5"/>
      <c r="B147" s="5"/>
    </row>
    <row r="148" spans="1:2" s="2" customFormat="1" ht="12.75" x14ac:dyDescent="0.2">
      <c r="A148" s="5"/>
      <c r="B148" s="5"/>
    </row>
    <row r="149" spans="1:2" s="2" customFormat="1" ht="12.75" x14ac:dyDescent="0.2">
      <c r="A149" s="5"/>
      <c r="B149" s="5"/>
    </row>
    <row r="150" spans="1:2" s="2" customFormat="1" ht="12.75" x14ac:dyDescent="0.2">
      <c r="A150" s="5"/>
      <c r="B150" s="5"/>
    </row>
    <row r="151" spans="1:2" s="2" customFormat="1" ht="12.75" x14ac:dyDescent="0.2">
      <c r="A151" s="5"/>
      <c r="B151" s="5"/>
    </row>
    <row r="152" spans="1:2" s="2" customFormat="1" ht="12.75" x14ac:dyDescent="0.2">
      <c r="A152" s="5"/>
      <c r="B152" s="5"/>
    </row>
    <row r="153" spans="1:2" s="2" customFormat="1" ht="12.75" x14ac:dyDescent="0.2">
      <c r="A153" s="5"/>
      <c r="B153" s="5"/>
    </row>
    <row r="154" spans="1:2" s="2" customFormat="1" ht="12.75" x14ac:dyDescent="0.2">
      <c r="A154" s="5"/>
      <c r="B154" s="5"/>
    </row>
    <row r="155" spans="1:2" s="2" customFormat="1" ht="12.75" x14ac:dyDescent="0.2">
      <c r="A155" s="5"/>
      <c r="B155" s="5"/>
    </row>
    <row r="156" spans="1:2" s="2" customFormat="1" ht="12.75" x14ac:dyDescent="0.2">
      <c r="A156" s="5"/>
      <c r="B156" s="5"/>
    </row>
    <row r="157" spans="1:2" s="2" customFormat="1" ht="12.75" x14ac:dyDescent="0.2">
      <c r="A157" s="5"/>
      <c r="B157" s="5"/>
    </row>
    <row r="158" spans="1:2" s="2" customFormat="1" ht="12.75" x14ac:dyDescent="0.2">
      <c r="A158" s="5"/>
      <c r="B158" s="5"/>
    </row>
    <row r="159" spans="1:2" s="2" customFormat="1" ht="12.75" x14ac:dyDescent="0.2">
      <c r="A159" s="5"/>
      <c r="B159" s="5"/>
    </row>
    <row r="160" spans="1:2" s="2" customFormat="1" ht="12.75" x14ac:dyDescent="0.2">
      <c r="A160" s="5"/>
      <c r="B160" s="5"/>
    </row>
    <row r="161" spans="1:2" s="2" customFormat="1" ht="12.75" x14ac:dyDescent="0.2">
      <c r="A161" s="5"/>
      <c r="B161" s="5"/>
    </row>
    <row r="162" spans="1:2" s="2" customFormat="1" ht="12.75" x14ac:dyDescent="0.2">
      <c r="A162" s="5"/>
      <c r="B162" s="5"/>
    </row>
    <row r="163" spans="1:2" s="2" customFormat="1" ht="12.75" x14ac:dyDescent="0.2">
      <c r="A163" s="5"/>
      <c r="B163" s="5"/>
    </row>
    <row r="164" spans="1:2" s="2" customFormat="1" ht="12.75" x14ac:dyDescent="0.2">
      <c r="A164" s="5"/>
      <c r="B164" s="5"/>
    </row>
    <row r="165" spans="1:2" s="2" customFormat="1" ht="12.75" x14ac:dyDescent="0.2">
      <c r="A165" s="5"/>
      <c r="B165" s="5"/>
    </row>
    <row r="166" spans="1:2" s="2" customFormat="1" ht="12.75" x14ac:dyDescent="0.2">
      <c r="A166" s="5"/>
      <c r="B166" s="5"/>
    </row>
    <row r="167" spans="1:2" s="2" customFormat="1" ht="12.75" x14ac:dyDescent="0.2">
      <c r="A167" s="5"/>
      <c r="B167" s="5"/>
    </row>
    <row r="168" spans="1:2" s="2" customFormat="1" ht="12.75" x14ac:dyDescent="0.2">
      <c r="A168" s="5"/>
      <c r="B168" s="5"/>
    </row>
    <row r="169" spans="1:2" s="2" customFormat="1" ht="12.75" x14ac:dyDescent="0.2">
      <c r="A169" s="5"/>
      <c r="B169" s="5"/>
    </row>
    <row r="170" spans="1:2" s="2" customFormat="1" ht="12.75" x14ac:dyDescent="0.2">
      <c r="A170" s="5"/>
      <c r="B170" s="5"/>
    </row>
    <row r="171" spans="1:2" s="2" customFormat="1" ht="12.75" x14ac:dyDescent="0.2">
      <c r="A171" s="5"/>
      <c r="B171" s="5"/>
    </row>
    <row r="172" spans="1:2" s="2" customFormat="1" ht="12.75" x14ac:dyDescent="0.2">
      <c r="A172" s="5"/>
      <c r="B172" s="5"/>
    </row>
    <row r="173" spans="1:2" s="2" customFormat="1" ht="12.75" x14ac:dyDescent="0.2">
      <c r="A173" s="5"/>
      <c r="B173" s="5"/>
    </row>
    <row r="174" spans="1:2" s="2" customFormat="1" ht="12.75" x14ac:dyDescent="0.2">
      <c r="A174" s="5"/>
      <c r="B174" s="5"/>
    </row>
    <row r="175" spans="1:2" s="2" customFormat="1" ht="12.75" x14ac:dyDescent="0.2">
      <c r="A175" s="5"/>
      <c r="B175" s="5"/>
    </row>
    <row r="176" spans="1:2" s="2" customFormat="1" ht="12.75" x14ac:dyDescent="0.2">
      <c r="A176" s="5"/>
      <c r="B176" s="5"/>
    </row>
    <row r="177" spans="1:2" s="2" customFormat="1" ht="12.75" x14ac:dyDescent="0.2">
      <c r="A177" s="5"/>
      <c r="B177" s="5"/>
    </row>
    <row r="178" spans="1:2" s="2" customFormat="1" ht="12.75" x14ac:dyDescent="0.2">
      <c r="A178" s="5"/>
      <c r="B178" s="5"/>
    </row>
    <row r="179" spans="1:2" s="2" customFormat="1" ht="12.75" x14ac:dyDescent="0.2">
      <c r="A179" s="5"/>
      <c r="B179" s="5"/>
    </row>
    <row r="180" spans="1:2" s="2" customFormat="1" ht="12.75" x14ac:dyDescent="0.2">
      <c r="A180" s="5"/>
      <c r="B180" s="5"/>
    </row>
    <row r="181" spans="1:2" s="2" customFormat="1" ht="12.75" x14ac:dyDescent="0.2">
      <c r="A181" s="5"/>
      <c r="B181" s="5"/>
    </row>
    <row r="182" spans="1:2" s="2" customFormat="1" ht="12.75" x14ac:dyDescent="0.2">
      <c r="A182" s="5"/>
      <c r="B182" s="5"/>
    </row>
    <row r="183" spans="1:2" s="2" customFormat="1" ht="12.75" x14ac:dyDescent="0.2">
      <c r="A183" s="5"/>
      <c r="B183" s="5"/>
    </row>
    <row r="184" spans="1:2" s="2" customFormat="1" ht="12.75" x14ac:dyDescent="0.2">
      <c r="A184" s="5"/>
      <c r="B184" s="5"/>
    </row>
    <row r="185" spans="1:2" s="2" customFormat="1" ht="12.75" x14ac:dyDescent="0.2">
      <c r="A185" s="5"/>
      <c r="B185" s="5"/>
    </row>
    <row r="186" spans="1:2" s="2" customFormat="1" ht="12.75" x14ac:dyDescent="0.2">
      <c r="A186" s="5"/>
      <c r="B186" s="5"/>
    </row>
    <row r="187" spans="1:2" s="2" customFormat="1" ht="12.75" x14ac:dyDescent="0.2">
      <c r="A187" s="5"/>
      <c r="B187" s="5"/>
    </row>
    <row r="188" spans="1:2" s="2" customFormat="1" ht="12.75" x14ac:dyDescent="0.2">
      <c r="A188" s="5"/>
      <c r="B188" s="5"/>
    </row>
    <row r="189" spans="1:2" s="2" customFormat="1" ht="12.75" x14ac:dyDescent="0.2">
      <c r="A189" s="5"/>
      <c r="B189" s="5"/>
    </row>
    <row r="190" spans="1:2" s="2" customFormat="1" ht="12.75" x14ac:dyDescent="0.2">
      <c r="A190" s="5"/>
      <c r="B190" s="5"/>
    </row>
    <row r="191" spans="1:2" s="2" customFormat="1" ht="12.75" x14ac:dyDescent="0.2">
      <c r="A191" s="5"/>
      <c r="B191" s="5"/>
    </row>
    <row r="192" spans="1:2" s="2" customFormat="1" ht="12.75" x14ac:dyDescent="0.2">
      <c r="A192" s="5"/>
      <c r="B192" s="5"/>
    </row>
    <row r="193" spans="1:2" s="2" customFormat="1" ht="12.75" x14ac:dyDescent="0.2">
      <c r="A193" s="5"/>
      <c r="B193" s="5"/>
    </row>
    <row r="194" spans="1:2" s="2" customFormat="1" ht="12.75" x14ac:dyDescent="0.2">
      <c r="A194" s="5"/>
      <c r="B194" s="5"/>
    </row>
    <row r="195" spans="1:2" s="2" customFormat="1" ht="12.75" x14ac:dyDescent="0.2">
      <c r="A195" s="5"/>
      <c r="B195" s="5"/>
    </row>
    <row r="196" spans="1:2" s="2" customFormat="1" ht="12.75" x14ac:dyDescent="0.2">
      <c r="A196" s="5"/>
      <c r="B196" s="5"/>
    </row>
    <row r="197" spans="1:2" s="2" customFormat="1" ht="12.75" x14ac:dyDescent="0.2">
      <c r="A197" s="5"/>
      <c r="B197" s="5"/>
    </row>
    <row r="198" spans="1:2" s="2" customFormat="1" ht="12.75" x14ac:dyDescent="0.2">
      <c r="A198" s="5"/>
      <c r="B198" s="5"/>
    </row>
    <row r="199" spans="1:2" s="2" customFormat="1" ht="12.75" x14ac:dyDescent="0.2">
      <c r="A199" s="5"/>
      <c r="B199" s="5"/>
    </row>
    <row r="200" spans="1:2" s="2" customFormat="1" ht="12.75" x14ac:dyDescent="0.2">
      <c r="A200" s="5"/>
      <c r="B200" s="5"/>
    </row>
    <row r="201" spans="1:2" s="2" customFormat="1" ht="12.75" x14ac:dyDescent="0.2">
      <c r="A201" s="5"/>
      <c r="B201" s="5"/>
    </row>
    <row r="202" spans="1:2" s="2" customFormat="1" ht="12.75" x14ac:dyDescent="0.2">
      <c r="A202" s="5"/>
      <c r="B202" s="5"/>
    </row>
    <row r="203" spans="1:2" s="2" customFormat="1" ht="12.75" x14ac:dyDescent="0.2">
      <c r="A203" s="5"/>
      <c r="B203" s="5"/>
    </row>
    <row r="204" spans="1:2" s="2" customFormat="1" ht="12.75" x14ac:dyDescent="0.2">
      <c r="A204" s="5"/>
      <c r="B204" s="5"/>
    </row>
    <row r="205" spans="1:2" s="2" customFormat="1" ht="12.75" x14ac:dyDescent="0.2">
      <c r="A205" s="5"/>
      <c r="B205" s="5"/>
    </row>
    <row r="206" spans="1:2" s="2" customFormat="1" ht="12.75" x14ac:dyDescent="0.2">
      <c r="A206" s="5"/>
      <c r="B206" s="5"/>
    </row>
    <row r="207" spans="1:2" s="2" customFormat="1" ht="12.75" x14ac:dyDescent="0.2">
      <c r="A207" s="5"/>
      <c r="B207" s="5"/>
    </row>
    <row r="208" spans="1:2" s="2" customFormat="1" ht="12.75" x14ac:dyDescent="0.2">
      <c r="A208" s="5"/>
      <c r="B208" s="5"/>
    </row>
    <row r="209" spans="1:2" s="2" customFormat="1" ht="12.75" x14ac:dyDescent="0.2">
      <c r="A209" s="5"/>
      <c r="B209" s="5"/>
    </row>
    <row r="210" spans="1:2" s="2" customFormat="1" ht="12.75" x14ac:dyDescent="0.2">
      <c r="A210" s="5"/>
      <c r="B210" s="5"/>
    </row>
    <row r="211" spans="1:2" s="2" customFormat="1" ht="12.75" x14ac:dyDescent="0.2">
      <c r="A211" s="5"/>
      <c r="B211" s="5"/>
    </row>
    <row r="212" spans="1:2" s="2" customFormat="1" ht="12.75" x14ac:dyDescent="0.2">
      <c r="A212" s="5"/>
      <c r="B212" s="5"/>
    </row>
    <row r="213" spans="1:2" s="2" customFormat="1" ht="12.75" x14ac:dyDescent="0.2">
      <c r="A213" s="5"/>
      <c r="B213" s="5"/>
    </row>
    <row r="214" spans="1:2" s="2" customFormat="1" ht="12.75" x14ac:dyDescent="0.2">
      <c r="A214" s="5"/>
      <c r="B214" s="5"/>
    </row>
    <row r="215" spans="1:2" s="2" customFormat="1" ht="12.75" x14ac:dyDescent="0.2">
      <c r="A215" s="5"/>
      <c r="B215" s="5"/>
    </row>
    <row r="216" spans="1:2" s="2" customFormat="1" ht="12.75" x14ac:dyDescent="0.2">
      <c r="A216" s="5"/>
      <c r="B216" s="5"/>
    </row>
    <row r="217" spans="1:2" s="2" customFormat="1" ht="12.75" x14ac:dyDescent="0.2">
      <c r="A217" s="5"/>
      <c r="B217" s="5"/>
    </row>
    <row r="218" spans="1:2" s="2" customFormat="1" ht="12.75" x14ac:dyDescent="0.2">
      <c r="A218" s="5"/>
      <c r="B218" s="5"/>
    </row>
    <row r="219" spans="1:2" s="2" customFormat="1" ht="12.75" x14ac:dyDescent="0.2">
      <c r="A219" s="5"/>
      <c r="B219" s="5"/>
    </row>
    <row r="220" spans="1:2" s="2" customFormat="1" ht="12.75" x14ac:dyDescent="0.2">
      <c r="A220" s="5"/>
      <c r="B220" s="5"/>
    </row>
    <row r="221" spans="1:2" s="2" customFormat="1" ht="12.75" x14ac:dyDescent="0.2">
      <c r="A221" s="5"/>
      <c r="B221" s="5"/>
    </row>
    <row r="222" spans="1:2" s="2" customFormat="1" ht="12.75" x14ac:dyDescent="0.2">
      <c r="A222" s="5"/>
      <c r="B222" s="5"/>
    </row>
    <row r="223" spans="1:2" s="2" customFormat="1" ht="12.75" x14ac:dyDescent="0.2">
      <c r="A223" s="5"/>
      <c r="B223" s="5"/>
    </row>
    <row r="224" spans="1:2" s="2" customFormat="1" ht="12.75" x14ac:dyDescent="0.2">
      <c r="A224" s="5"/>
      <c r="B224" s="5"/>
    </row>
    <row r="225" spans="1:2" s="2" customFormat="1" ht="12.75" x14ac:dyDescent="0.2">
      <c r="A225" s="5"/>
      <c r="B225" s="5"/>
    </row>
    <row r="226" spans="1:2" s="2" customFormat="1" ht="12.75" x14ac:dyDescent="0.2">
      <c r="A226" s="5"/>
      <c r="B226" s="5"/>
    </row>
    <row r="227" spans="1:2" s="2" customFormat="1" ht="12.75" x14ac:dyDescent="0.2">
      <c r="A227" s="5"/>
      <c r="B227" s="5"/>
    </row>
    <row r="228" spans="1:2" s="2" customFormat="1" ht="12.75" x14ac:dyDescent="0.2">
      <c r="A228" s="5"/>
      <c r="B228" s="5"/>
    </row>
    <row r="229" spans="1:2" s="2" customFormat="1" ht="12.75" x14ac:dyDescent="0.2">
      <c r="A229" s="5"/>
      <c r="B229" s="5"/>
    </row>
    <row r="230" spans="1:2" s="2" customFormat="1" ht="12.75" x14ac:dyDescent="0.2">
      <c r="A230" s="5"/>
      <c r="B230" s="5"/>
    </row>
    <row r="231" spans="1:2" s="2" customFormat="1" ht="12.75" x14ac:dyDescent="0.2">
      <c r="A231" s="5"/>
      <c r="B231" s="5"/>
    </row>
    <row r="232" spans="1:2" s="2" customFormat="1" ht="12.75" x14ac:dyDescent="0.2">
      <c r="A232" s="5"/>
      <c r="B232" s="5"/>
    </row>
    <row r="233" spans="1:2" s="2" customFormat="1" ht="12.75" x14ac:dyDescent="0.2">
      <c r="A233" s="5"/>
      <c r="B233" s="5"/>
    </row>
    <row r="234" spans="1:2" s="2" customFormat="1" ht="12.75" x14ac:dyDescent="0.2">
      <c r="A234" s="5"/>
      <c r="B234" s="5"/>
    </row>
    <row r="235" spans="1:2" s="2" customFormat="1" ht="12.75" x14ac:dyDescent="0.2">
      <c r="A235" s="5"/>
      <c r="B235" s="5"/>
    </row>
    <row r="236" spans="1:2" s="2" customFormat="1" ht="12.75" x14ac:dyDescent="0.2">
      <c r="A236" s="5"/>
      <c r="B236" s="5"/>
    </row>
    <row r="237" spans="1:2" s="2" customFormat="1" ht="12.75" x14ac:dyDescent="0.2">
      <c r="A237" s="5"/>
      <c r="B237" s="5"/>
    </row>
    <row r="238" spans="1:2" s="2" customFormat="1" ht="12.75" x14ac:dyDescent="0.2">
      <c r="A238" s="5"/>
      <c r="B238" s="5"/>
    </row>
    <row r="239" spans="1:2" s="2" customFormat="1" ht="12.75" x14ac:dyDescent="0.2">
      <c r="A239" s="5"/>
      <c r="B239" s="5"/>
    </row>
    <row r="240" spans="1:2" s="2" customFormat="1" ht="12.75" x14ac:dyDescent="0.2">
      <c r="A240" s="5"/>
      <c r="B240" s="5"/>
    </row>
    <row r="241" spans="1:2" s="2" customFormat="1" ht="12.75" x14ac:dyDescent="0.2">
      <c r="A241" s="5"/>
      <c r="B241" s="5"/>
    </row>
    <row r="242" spans="1:2" s="2" customFormat="1" ht="12.75" x14ac:dyDescent="0.2">
      <c r="A242" s="5"/>
      <c r="B242" s="5"/>
    </row>
    <row r="243" spans="1:2" s="2" customFormat="1" ht="12.75" x14ac:dyDescent="0.2">
      <c r="A243" s="5"/>
      <c r="B243" s="5"/>
    </row>
    <row r="244" spans="1:2" s="2" customFormat="1" ht="12.75" x14ac:dyDescent="0.2">
      <c r="A244" s="5"/>
      <c r="B244" s="5"/>
    </row>
    <row r="245" spans="1:2" s="2" customFormat="1" ht="12.75" x14ac:dyDescent="0.2">
      <c r="A245" s="5"/>
      <c r="B245" s="5"/>
    </row>
    <row r="246" spans="1:2" s="2" customFormat="1" ht="12.75" x14ac:dyDescent="0.2">
      <c r="A246" s="5"/>
      <c r="B246" s="5"/>
    </row>
    <row r="247" spans="1:2" s="2" customFormat="1" ht="12.75" x14ac:dyDescent="0.2">
      <c r="A247" s="5"/>
      <c r="B247" s="5"/>
    </row>
    <row r="248" spans="1:2" s="2" customFormat="1" ht="12.75" x14ac:dyDescent="0.2">
      <c r="A248" s="5"/>
      <c r="B248" s="5"/>
    </row>
    <row r="249" spans="1:2" s="2" customFormat="1" ht="12.75" x14ac:dyDescent="0.2">
      <c r="A249" s="5"/>
      <c r="B249" s="5"/>
    </row>
    <row r="250" spans="1:2" s="2" customFormat="1" ht="12.75" x14ac:dyDescent="0.2">
      <c r="A250" s="5"/>
      <c r="B250" s="5"/>
    </row>
    <row r="251" spans="1:2" s="2" customFormat="1" ht="12.75" x14ac:dyDescent="0.2">
      <c r="A251" s="5"/>
      <c r="B251" s="5"/>
    </row>
    <row r="252" spans="1:2" s="2" customFormat="1" ht="12.75" x14ac:dyDescent="0.2">
      <c r="A252" s="5"/>
      <c r="B252" s="5"/>
    </row>
    <row r="253" spans="1:2" s="2" customFormat="1" ht="12.75" x14ac:dyDescent="0.2">
      <c r="A253" s="5"/>
      <c r="B253" s="5"/>
    </row>
    <row r="254" spans="1:2" s="2" customFormat="1" ht="12.75" x14ac:dyDescent="0.2">
      <c r="A254" s="5"/>
      <c r="B254" s="5"/>
    </row>
    <row r="255" spans="1:2" s="2" customFormat="1" ht="12.75" x14ac:dyDescent="0.2">
      <c r="A255" s="5"/>
      <c r="B255" s="5"/>
    </row>
    <row r="256" spans="1:2" s="2" customFormat="1" ht="12.75" x14ac:dyDescent="0.2">
      <c r="A256" s="5"/>
      <c r="B256" s="5"/>
    </row>
    <row r="257" spans="1:2" s="2" customFormat="1" ht="12.75" x14ac:dyDescent="0.2">
      <c r="A257" s="5"/>
      <c r="B257" s="5"/>
    </row>
    <row r="258" spans="1:2" s="2" customFormat="1" ht="12.75" x14ac:dyDescent="0.2">
      <c r="A258" s="5"/>
      <c r="B258" s="5"/>
    </row>
    <row r="259" spans="1:2" s="2" customFormat="1" ht="12.75" x14ac:dyDescent="0.2">
      <c r="A259" s="5"/>
      <c r="B259" s="5"/>
    </row>
    <row r="260" spans="1:2" s="2" customFormat="1" ht="12.75" x14ac:dyDescent="0.2">
      <c r="A260" s="5"/>
      <c r="B260" s="5"/>
    </row>
    <row r="261" spans="1:2" s="2" customFormat="1" ht="12.75" x14ac:dyDescent="0.2">
      <c r="A261" s="5"/>
      <c r="B261" s="5"/>
    </row>
    <row r="262" spans="1:2" s="2" customFormat="1" ht="12.75" x14ac:dyDescent="0.2">
      <c r="A262" s="5"/>
      <c r="B262" s="5"/>
    </row>
    <row r="263" spans="1:2" s="2" customFormat="1" ht="12.75" x14ac:dyDescent="0.2">
      <c r="A263" s="5"/>
      <c r="B263" s="5"/>
    </row>
    <row r="264" spans="1:2" s="2" customFormat="1" ht="12.75" x14ac:dyDescent="0.2">
      <c r="A264" s="5"/>
      <c r="B264" s="5"/>
    </row>
    <row r="265" spans="1:2" s="2" customFormat="1" ht="12.75" x14ac:dyDescent="0.2">
      <c r="A265" s="5"/>
      <c r="B265" s="5"/>
    </row>
    <row r="266" spans="1:2" s="2" customFormat="1" ht="12.75" x14ac:dyDescent="0.2">
      <c r="A266" s="5"/>
      <c r="B266" s="5"/>
    </row>
    <row r="267" spans="1:2" s="2" customFormat="1" ht="12.75" x14ac:dyDescent="0.2">
      <c r="A267" s="5"/>
      <c r="B267" s="5"/>
    </row>
    <row r="268" spans="1:2" s="2" customFormat="1" ht="12.75" x14ac:dyDescent="0.2">
      <c r="A268" s="5"/>
      <c r="B268" s="5"/>
    </row>
    <row r="269" spans="1:2" s="2" customFormat="1" ht="12.75" x14ac:dyDescent="0.2">
      <c r="A269" s="5"/>
      <c r="B269" s="5"/>
    </row>
    <row r="270" spans="1:2" s="2" customFormat="1" ht="12.75" x14ac:dyDescent="0.2">
      <c r="A270" s="5"/>
      <c r="B270" s="5"/>
    </row>
    <row r="271" spans="1:2" s="2" customFormat="1" ht="12.75" x14ac:dyDescent="0.2">
      <c r="A271" s="5"/>
      <c r="B271" s="5"/>
    </row>
    <row r="272" spans="1:2" s="2" customFormat="1" ht="12.75" x14ac:dyDescent="0.2">
      <c r="A272" s="5"/>
      <c r="B272" s="5"/>
    </row>
    <row r="273" spans="1:2" s="2" customFormat="1" ht="12.75" x14ac:dyDescent="0.2">
      <c r="A273" s="5"/>
      <c r="B273" s="5"/>
    </row>
    <row r="274" spans="1:2" s="2" customFormat="1" ht="12.75" x14ac:dyDescent="0.2">
      <c r="A274" s="5"/>
      <c r="B274" s="5"/>
    </row>
    <row r="275" spans="1:2" s="2" customFormat="1" ht="12.75" x14ac:dyDescent="0.2">
      <c r="A275" s="5"/>
      <c r="B275" s="5"/>
    </row>
    <row r="276" spans="1:2" s="2" customFormat="1" ht="12.75" x14ac:dyDescent="0.2">
      <c r="A276" s="5"/>
      <c r="B276" s="5"/>
    </row>
    <row r="277" spans="1:2" s="2" customFormat="1" ht="12.75" x14ac:dyDescent="0.2">
      <c r="A277" s="5"/>
      <c r="B277" s="5"/>
    </row>
    <row r="278" spans="1:2" s="2" customFormat="1" ht="12.75" x14ac:dyDescent="0.2">
      <c r="A278" s="5"/>
      <c r="B278" s="5"/>
    </row>
    <row r="279" spans="1:2" s="2" customFormat="1" ht="12.75" x14ac:dyDescent="0.2">
      <c r="A279" s="5"/>
      <c r="B279" s="5"/>
    </row>
    <row r="280" spans="1:2" s="2" customFormat="1" ht="12.75" x14ac:dyDescent="0.2">
      <c r="A280" s="5"/>
      <c r="B280" s="5"/>
    </row>
    <row r="281" spans="1:2" s="2" customFormat="1" ht="12.75" x14ac:dyDescent="0.2">
      <c r="A281" s="5"/>
      <c r="B281" s="5"/>
    </row>
    <row r="282" spans="1:2" s="2" customFormat="1" ht="12.75" x14ac:dyDescent="0.2">
      <c r="A282" s="5"/>
      <c r="B282" s="5"/>
    </row>
    <row r="283" spans="1:2" s="2" customFormat="1" ht="12.75" x14ac:dyDescent="0.2">
      <c r="A283" s="5"/>
      <c r="B283" s="5"/>
    </row>
    <row r="284" spans="1:2" s="2" customFormat="1" ht="12.75" x14ac:dyDescent="0.2">
      <c r="A284" s="5"/>
      <c r="B284" s="5"/>
    </row>
    <row r="285" spans="1:2" s="2" customFormat="1" ht="12.75" x14ac:dyDescent="0.2">
      <c r="A285" s="5"/>
      <c r="B285" s="5"/>
    </row>
    <row r="286" spans="1:2" s="2" customFormat="1" ht="12.75" x14ac:dyDescent="0.2">
      <c r="A286" s="5"/>
      <c r="B286" s="5"/>
    </row>
    <row r="287" spans="1:2" s="2" customFormat="1" ht="12.75" x14ac:dyDescent="0.2">
      <c r="A287" s="5"/>
      <c r="B287" s="5"/>
    </row>
    <row r="288" spans="1:2" s="2" customFormat="1" ht="12.75" x14ac:dyDescent="0.2">
      <c r="A288" s="5"/>
      <c r="B288" s="5"/>
    </row>
    <row r="289" spans="1:2" s="2" customFormat="1" ht="12.75" x14ac:dyDescent="0.2">
      <c r="A289" s="5"/>
      <c r="B289" s="5"/>
    </row>
    <row r="290" spans="1:2" s="2" customFormat="1" ht="12.75" x14ac:dyDescent="0.2">
      <c r="A290" s="5"/>
      <c r="B290" s="5"/>
    </row>
    <row r="291" spans="1:2" s="2" customFormat="1" ht="12.75" x14ac:dyDescent="0.2">
      <c r="A291" s="5"/>
      <c r="B291" s="5"/>
    </row>
    <row r="292" spans="1:2" s="2" customFormat="1" ht="12.75" x14ac:dyDescent="0.2">
      <c r="A292" s="5"/>
      <c r="B292" s="5"/>
    </row>
    <row r="293" spans="1:2" s="2" customFormat="1" ht="12.75" x14ac:dyDescent="0.2">
      <c r="A293" s="5"/>
      <c r="B293" s="5"/>
    </row>
    <row r="294" spans="1:2" s="2" customFormat="1" ht="12.75" x14ac:dyDescent="0.2">
      <c r="A294" s="5"/>
      <c r="B294" s="5"/>
    </row>
    <row r="295" spans="1:2" s="2" customFormat="1" ht="12.75" x14ac:dyDescent="0.2">
      <c r="A295" s="5"/>
      <c r="B295" s="5"/>
    </row>
    <row r="296" spans="1:2" s="2" customFormat="1" ht="12.75" x14ac:dyDescent="0.2">
      <c r="A296" s="5"/>
      <c r="B296" s="5"/>
    </row>
    <row r="297" spans="1:2" s="2" customFormat="1" ht="12.75" x14ac:dyDescent="0.2">
      <c r="A297" s="5"/>
      <c r="B297" s="5"/>
    </row>
    <row r="298" spans="1:2" s="2" customFormat="1" ht="12.75" x14ac:dyDescent="0.2">
      <c r="A298" s="5"/>
      <c r="B298" s="5"/>
    </row>
    <row r="299" spans="1:2" s="2" customFormat="1" ht="12.75" x14ac:dyDescent="0.2">
      <c r="A299" s="5"/>
      <c r="B299" s="5"/>
    </row>
    <row r="300" spans="1:2" s="2" customFormat="1" ht="12.75" x14ac:dyDescent="0.2">
      <c r="A300" s="5"/>
      <c r="B300" s="5"/>
    </row>
    <row r="301" spans="1:2" s="2" customFormat="1" ht="12.75" x14ac:dyDescent="0.2">
      <c r="A301" s="5"/>
      <c r="B301" s="5"/>
    </row>
    <row r="302" spans="1:2" s="2" customFormat="1" ht="12.75" x14ac:dyDescent="0.2">
      <c r="A302" s="5"/>
      <c r="B302" s="5"/>
    </row>
    <row r="303" spans="1:2" s="2" customFormat="1" ht="12.75" x14ac:dyDescent="0.2">
      <c r="A303" s="5"/>
      <c r="B303" s="5"/>
    </row>
    <row r="304" spans="1:2" s="2" customFormat="1" ht="12.75" x14ac:dyDescent="0.2">
      <c r="A304" s="5"/>
      <c r="B304" s="5"/>
    </row>
    <row r="305" spans="1:2" s="2" customFormat="1" ht="12.75" x14ac:dyDescent="0.2">
      <c r="A305" s="5"/>
      <c r="B305" s="5"/>
    </row>
    <row r="306" spans="1:2" s="2" customFormat="1" ht="12.75" x14ac:dyDescent="0.2">
      <c r="A306" s="5"/>
      <c r="B306" s="5"/>
    </row>
    <row r="307" spans="1:2" s="2" customFormat="1" ht="12.75" x14ac:dyDescent="0.2">
      <c r="A307" s="5"/>
      <c r="B307" s="5"/>
    </row>
    <row r="308" spans="1:2" s="2" customFormat="1" ht="12.75" x14ac:dyDescent="0.2">
      <c r="A308" s="5"/>
      <c r="B308" s="5"/>
    </row>
    <row r="309" spans="1:2" s="2" customFormat="1" ht="12.75" x14ac:dyDescent="0.2">
      <c r="A309" s="5"/>
      <c r="B309" s="5"/>
    </row>
    <row r="310" spans="1:2" s="2" customFormat="1" ht="12.75" x14ac:dyDescent="0.2">
      <c r="A310" s="5"/>
      <c r="B310" s="5"/>
    </row>
    <row r="311" spans="1:2" s="2" customFormat="1" ht="12.75" x14ac:dyDescent="0.2">
      <c r="A311" s="5"/>
      <c r="B311" s="5"/>
    </row>
    <row r="312" spans="1:2" s="2" customFormat="1" ht="12.75" x14ac:dyDescent="0.2">
      <c r="A312" s="5"/>
      <c r="B312" s="5"/>
    </row>
    <row r="313" spans="1:2" s="2" customFormat="1" ht="12.75" x14ac:dyDescent="0.2">
      <c r="A313" s="5"/>
      <c r="B313" s="5"/>
    </row>
    <row r="314" spans="1:2" s="2" customFormat="1" ht="12.75" x14ac:dyDescent="0.2">
      <c r="A314" s="5"/>
      <c r="B314" s="5"/>
    </row>
    <row r="315" spans="1:2" s="2" customFormat="1" ht="12.75" x14ac:dyDescent="0.2">
      <c r="A315" s="5"/>
      <c r="B315" s="5"/>
    </row>
    <row r="316" spans="1:2" s="2" customFormat="1" ht="12.75" x14ac:dyDescent="0.2">
      <c r="A316" s="5"/>
      <c r="B316" s="5"/>
    </row>
    <row r="317" spans="1:2" s="2" customFormat="1" ht="12.75" x14ac:dyDescent="0.2">
      <c r="A317" s="5"/>
      <c r="B317" s="5"/>
    </row>
    <row r="318" spans="1:2" s="2" customFormat="1" ht="12.75" x14ac:dyDescent="0.2">
      <c r="A318" s="5"/>
      <c r="B318" s="5"/>
    </row>
    <row r="319" spans="1:2" s="2" customFormat="1" ht="12.75" x14ac:dyDescent="0.2">
      <c r="A319" s="5"/>
      <c r="B319" s="5"/>
    </row>
    <row r="320" spans="1:2" s="2" customFormat="1" ht="12.75" x14ac:dyDescent="0.2">
      <c r="A320" s="5"/>
      <c r="B320" s="5"/>
    </row>
    <row r="321" spans="1:2" s="2" customFormat="1" ht="12.75" x14ac:dyDescent="0.2">
      <c r="A321" s="5"/>
      <c r="B321" s="5"/>
    </row>
    <row r="322" spans="1:2" s="2" customFormat="1" ht="12.75" x14ac:dyDescent="0.2">
      <c r="A322" s="5"/>
      <c r="B322" s="5"/>
    </row>
    <row r="323" spans="1:2" s="2" customFormat="1" ht="12.75" x14ac:dyDescent="0.2">
      <c r="A323" s="5"/>
      <c r="B323" s="5"/>
    </row>
    <row r="324" spans="1:2" s="2" customFormat="1" ht="12.75" x14ac:dyDescent="0.2">
      <c r="A324" s="5"/>
      <c r="B324" s="5"/>
    </row>
    <row r="325" spans="1:2" s="2" customFormat="1" ht="12.75" x14ac:dyDescent="0.2">
      <c r="A325" s="5"/>
      <c r="B325" s="5"/>
    </row>
    <row r="326" spans="1:2" s="2" customFormat="1" ht="12.75" x14ac:dyDescent="0.2">
      <c r="A326" s="5"/>
      <c r="B326" s="5"/>
    </row>
    <row r="327" spans="1:2" s="2" customFormat="1" ht="12.75" x14ac:dyDescent="0.2">
      <c r="A327" s="5"/>
      <c r="B327" s="5"/>
    </row>
    <row r="328" spans="1:2" s="2" customFormat="1" ht="12.75" x14ac:dyDescent="0.2">
      <c r="A328" s="5"/>
      <c r="B328" s="5"/>
    </row>
    <row r="329" spans="1:2" s="2" customFormat="1" ht="12.75" x14ac:dyDescent="0.2">
      <c r="A329" s="5"/>
      <c r="B329" s="5"/>
    </row>
    <row r="330" spans="1:2" s="2" customFormat="1" ht="12.75" x14ac:dyDescent="0.2">
      <c r="A330" s="5"/>
      <c r="B330" s="5"/>
    </row>
    <row r="331" spans="1:2" s="2" customFormat="1" ht="12.75" x14ac:dyDescent="0.2">
      <c r="A331" s="5"/>
      <c r="B331" s="5"/>
    </row>
    <row r="332" spans="1:2" s="2" customFormat="1" ht="12.75" x14ac:dyDescent="0.2">
      <c r="A332" s="5"/>
      <c r="B332" s="5"/>
    </row>
    <row r="333" spans="1:2" s="2" customFormat="1" ht="12.75" x14ac:dyDescent="0.2">
      <c r="A333" s="5"/>
      <c r="B333" s="5"/>
    </row>
    <row r="334" spans="1:2" s="2" customFormat="1" ht="12.75" x14ac:dyDescent="0.2">
      <c r="A334" s="5"/>
      <c r="B334" s="5"/>
    </row>
    <row r="335" spans="1:2" s="2" customFormat="1" ht="12.75" x14ac:dyDescent="0.2">
      <c r="A335" s="5"/>
      <c r="B335" s="5"/>
    </row>
    <row r="336" spans="1:2" s="2" customFormat="1" ht="12.75" x14ac:dyDescent="0.2">
      <c r="A336" s="5"/>
      <c r="B336" s="5"/>
    </row>
    <row r="337" spans="1:2" s="2" customFormat="1" ht="12.75" x14ac:dyDescent="0.2">
      <c r="A337" s="5"/>
      <c r="B337" s="5"/>
    </row>
    <row r="338" spans="1:2" s="2" customFormat="1" ht="12.75" x14ac:dyDescent="0.2">
      <c r="A338" s="5"/>
      <c r="B338" s="5"/>
    </row>
    <row r="339" spans="1:2" s="2" customFormat="1" ht="12.75" x14ac:dyDescent="0.2">
      <c r="A339" s="5"/>
      <c r="B339" s="5"/>
    </row>
    <row r="340" spans="1:2" s="2" customFormat="1" ht="12.75" x14ac:dyDescent="0.2">
      <c r="A340" s="5"/>
      <c r="B340" s="5"/>
    </row>
    <row r="341" spans="1:2" s="2" customFormat="1" ht="12.75" x14ac:dyDescent="0.2">
      <c r="A341" s="5"/>
      <c r="B341" s="5"/>
    </row>
    <row r="342" spans="1:2" s="2" customFormat="1" ht="12.75" x14ac:dyDescent="0.2">
      <c r="A342" s="5"/>
      <c r="B342" s="5"/>
    </row>
    <row r="343" spans="1:2" s="2" customFormat="1" ht="12.75" x14ac:dyDescent="0.2">
      <c r="A343" s="5"/>
      <c r="B343" s="5"/>
    </row>
    <row r="344" spans="1:2" s="2" customFormat="1" ht="12.75" x14ac:dyDescent="0.2">
      <c r="A344" s="5"/>
      <c r="B344" s="5"/>
    </row>
    <row r="345" spans="1:2" s="2" customFormat="1" ht="12.75" x14ac:dyDescent="0.2">
      <c r="A345" s="5"/>
      <c r="B345" s="5"/>
    </row>
    <row r="346" spans="1:2" s="2" customFormat="1" ht="12.75" x14ac:dyDescent="0.2">
      <c r="A346" s="5"/>
      <c r="B346" s="5"/>
    </row>
    <row r="347" spans="1:2" s="2" customFormat="1" ht="12.75" x14ac:dyDescent="0.2">
      <c r="A347" s="5"/>
      <c r="B347" s="5"/>
    </row>
    <row r="348" spans="1:2" s="2" customFormat="1" ht="12.75" x14ac:dyDescent="0.2">
      <c r="A348" s="5"/>
      <c r="B348" s="5"/>
    </row>
    <row r="349" spans="1:2" s="2" customFormat="1" ht="12.75" x14ac:dyDescent="0.2">
      <c r="A349" s="5"/>
      <c r="B349" s="5"/>
    </row>
    <row r="350" spans="1:2" s="2" customFormat="1" ht="12.75" x14ac:dyDescent="0.2">
      <c r="A350" s="5"/>
      <c r="B350" s="5"/>
    </row>
    <row r="351" spans="1:2" s="2" customFormat="1" ht="12.75" x14ac:dyDescent="0.2">
      <c r="A351" s="5"/>
      <c r="B351" s="5"/>
    </row>
    <row r="352" spans="1:2" s="2" customFormat="1" ht="12.75" x14ac:dyDescent="0.2">
      <c r="A352" s="5"/>
      <c r="B352" s="5"/>
    </row>
    <row r="353" spans="1:2" s="2" customFormat="1" ht="12.75" x14ac:dyDescent="0.2">
      <c r="A353" s="5"/>
      <c r="B353" s="5"/>
    </row>
    <row r="354" spans="1:2" s="2" customFormat="1" ht="12.75" x14ac:dyDescent="0.2">
      <c r="A354" s="5"/>
      <c r="B354" s="5"/>
    </row>
    <row r="355" spans="1:2" s="2" customFormat="1" ht="12.75" x14ac:dyDescent="0.2">
      <c r="A355" s="5"/>
      <c r="B355" s="5"/>
    </row>
    <row r="356" spans="1:2" s="2" customFormat="1" ht="12.75" x14ac:dyDescent="0.2">
      <c r="A356" s="5"/>
      <c r="B356" s="5"/>
    </row>
    <row r="357" spans="1:2" s="2" customFormat="1" ht="12.75" x14ac:dyDescent="0.2">
      <c r="A357" s="5"/>
      <c r="B357" s="5"/>
    </row>
    <row r="358" spans="1:2" s="2" customFormat="1" ht="12.75" x14ac:dyDescent="0.2">
      <c r="A358" s="5"/>
      <c r="B358" s="5"/>
    </row>
    <row r="359" spans="1:2" s="2" customFormat="1" ht="12.75" x14ac:dyDescent="0.2">
      <c r="A359" s="5"/>
      <c r="B359" s="5"/>
    </row>
    <row r="360" spans="1:2" s="2" customFormat="1" ht="12.75" x14ac:dyDescent="0.2">
      <c r="A360" s="5"/>
      <c r="B360" s="5"/>
    </row>
    <row r="361" spans="1:2" s="2" customFormat="1" ht="12.75" x14ac:dyDescent="0.2">
      <c r="A361" s="5"/>
      <c r="B361" s="5"/>
    </row>
    <row r="362" spans="1:2" s="2" customFormat="1" ht="12.75" x14ac:dyDescent="0.2">
      <c r="A362" s="5"/>
      <c r="B362" s="5"/>
    </row>
    <row r="363" spans="1:2" s="2" customFormat="1" ht="12.75" x14ac:dyDescent="0.2">
      <c r="A363" s="5"/>
      <c r="B363" s="5"/>
    </row>
    <row r="364" spans="1:2" s="2" customFormat="1" ht="12.75" x14ac:dyDescent="0.2">
      <c r="A364" s="5"/>
      <c r="B364" s="5"/>
    </row>
    <row r="365" spans="1:2" s="2" customFormat="1" ht="12.75" x14ac:dyDescent="0.2">
      <c r="A365" s="5"/>
      <c r="B365" s="5"/>
    </row>
    <row r="366" spans="1:2" s="2" customFormat="1" ht="12.75" x14ac:dyDescent="0.2">
      <c r="A366" s="5"/>
      <c r="B366" s="5"/>
    </row>
    <row r="367" spans="1:2" s="2" customFormat="1" ht="12.75" x14ac:dyDescent="0.2">
      <c r="A367" s="5"/>
      <c r="B367" s="5"/>
    </row>
    <row r="368" spans="1:2" s="2" customFormat="1" ht="12.75" x14ac:dyDescent="0.2">
      <c r="A368" s="5"/>
      <c r="B368" s="5"/>
    </row>
    <row r="369" spans="1:2" s="2" customFormat="1" ht="12.75" x14ac:dyDescent="0.2">
      <c r="A369" s="5"/>
      <c r="B369" s="5"/>
    </row>
    <row r="370" spans="1:2" s="2" customFormat="1" ht="12.75" x14ac:dyDescent="0.2">
      <c r="A370" s="5"/>
      <c r="B370" s="5"/>
    </row>
    <row r="371" spans="1:2" s="2" customFormat="1" ht="12.75" x14ac:dyDescent="0.2">
      <c r="A371" s="5"/>
      <c r="B371" s="5"/>
    </row>
    <row r="372" spans="1:2" s="2" customFormat="1" ht="12.75" x14ac:dyDescent="0.2">
      <c r="A372" s="5"/>
      <c r="B372" s="5"/>
    </row>
    <row r="373" spans="1:2" s="2" customFormat="1" ht="12.75" x14ac:dyDescent="0.2">
      <c r="A373" s="5"/>
      <c r="B373" s="5"/>
    </row>
    <row r="374" spans="1:2" s="2" customFormat="1" ht="12.75" x14ac:dyDescent="0.2">
      <c r="A374" s="5"/>
      <c r="B374" s="5"/>
    </row>
    <row r="375" spans="1:2" s="2" customFormat="1" ht="12.75" x14ac:dyDescent="0.2">
      <c r="A375" s="5"/>
      <c r="B375" s="5"/>
    </row>
    <row r="376" spans="1:2" s="2" customFormat="1" ht="12.75" x14ac:dyDescent="0.2">
      <c r="A376" s="5"/>
      <c r="B376" s="5"/>
    </row>
    <row r="377" spans="1:2" s="2" customFormat="1" ht="12.75" x14ac:dyDescent="0.2">
      <c r="A377" s="5"/>
      <c r="B377" s="5"/>
    </row>
    <row r="378" spans="1:2" s="2" customFormat="1" ht="12.75" x14ac:dyDescent="0.2">
      <c r="A378" s="5"/>
      <c r="B378" s="5"/>
    </row>
    <row r="379" spans="1:2" s="2" customFormat="1" ht="12.75" x14ac:dyDescent="0.2">
      <c r="A379" s="5"/>
      <c r="B379" s="5"/>
    </row>
    <row r="380" spans="1:2" s="2" customFormat="1" ht="12.75" x14ac:dyDescent="0.2">
      <c r="A380" s="5"/>
      <c r="B380" s="5"/>
    </row>
    <row r="381" spans="1:2" s="2" customFormat="1" ht="12.75" x14ac:dyDescent="0.2">
      <c r="A381" s="5"/>
      <c r="B381" s="5"/>
    </row>
    <row r="382" spans="1:2" s="2" customFormat="1" ht="12.75" x14ac:dyDescent="0.2">
      <c r="A382" s="5"/>
      <c r="B382" s="5"/>
    </row>
    <row r="383" spans="1:2" s="2" customFormat="1" ht="12.75" x14ac:dyDescent="0.2">
      <c r="A383" s="5"/>
      <c r="B383" s="5"/>
    </row>
    <row r="384" spans="1:2" s="2" customFormat="1" ht="12.75" x14ac:dyDescent="0.2">
      <c r="A384" s="5"/>
      <c r="B384" s="5"/>
    </row>
    <row r="385" spans="1:2" s="2" customFormat="1" ht="12.75" x14ac:dyDescent="0.2">
      <c r="A385" s="5"/>
      <c r="B385" s="5"/>
    </row>
    <row r="386" spans="1:2" s="2" customFormat="1" ht="12.75" x14ac:dyDescent="0.2">
      <c r="A386" s="5"/>
      <c r="B386" s="5"/>
    </row>
    <row r="387" spans="1:2" s="2" customFormat="1" ht="12.75" x14ac:dyDescent="0.2">
      <c r="A387" s="5"/>
      <c r="B387" s="5"/>
    </row>
    <row r="388" spans="1:2" s="2" customFormat="1" ht="12.75" x14ac:dyDescent="0.2">
      <c r="A388" s="5"/>
      <c r="B388" s="5"/>
    </row>
    <row r="389" spans="1:2" s="2" customFormat="1" ht="12.75" x14ac:dyDescent="0.2">
      <c r="A389" s="5"/>
      <c r="B389" s="5"/>
    </row>
    <row r="390" spans="1:2" s="2" customFormat="1" ht="12.75" x14ac:dyDescent="0.2">
      <c r="A390" s="5"/>
      <c r="B390" s="5"/>
    </row>
    <row r="391" spans="1:2" s="2" customFormat="1" ht="12.75" x14ac:dyDescent="0.2">
      <c r="A391" s="5"/>
      <c r="B391" s="5"/>
    </row>
    <row r="392" spans="1:2" s="2" customFormat="1" ht="12.75" x14ac:dyDescent="0.2">
      <c r="A392" s="5"/>
      <c r="B392" s="5"/>
    </row>
    <row r="393" spans="1:2" s="2" customFormat="1" ht="12.75" x14ac:dyDescent="0.2">
      <c r="A393" s="5"/>
      <c r="B393" s="5"/>
    </row>
    <row r="394" spans="1:2" s="2" customFormat="1" ht="12.75" x14ac:dyDescent="0.2">
      <c r="A394" s="5"/>
      <c r="B394" s="5"/>
    </row>
    <row r="395" spans="1:2" s="2" customFormat="1" ht="12.75" x14ac:dyDescent="0.2">
      <c r="A395" s="5"/>
      <c r="B395" s="5"/>
    </row>
    <row r="396" spans="1:2" s="2" customFormat="1" ht="12.75" x14ac:dyDescent="0.2">
      <c r="A396" s="5"/>
      <c r="B396" s="5"/>
    </row>
    <row r="397" spans="1:2" s="2" customFormat="1" ht="12.75" x14ac:dyDescent="0.2">
      <c r="A397" s="5"/>
      <c r="B397" s="5"/>
    </row>
    <row r="398" spans="1:2" s="2" customFormat="1" ht="12.75" x14ac:dyDescent="0.2">
      <c r="A398" s="5"/>
      <c r="B398" s="5"/>
    </row>
    <row r="399" spans="1:2" s="2" customFormat="1" ht="12.75" x14ac:dyDescent="0.2">
      <c r="A399" s="5"/>
      <c r="B399" s="5"/>
    </row>
    <row r="400" spans="1:2" s="2" customFormat="1" ht="12.75" x14ac:dyDescent="0.2">
      <c r="A400" s="5"/>
      <c r="B400" s="5"/>
    </row>
    <row r="401" spans="1:2" s="2" customFormat="1" ht="12.75" x14ac:dyDescent="0.2">
      <c r="A401" s="5"/>
      <c r="B401" s="5"/>
    </row>
    <row r="402" spans="1:2" s="2" customFormat="1" ht="12.75" x14ac:dyDescent="0.2">
      <c r="A402" s="5"/>
      <c r="B402" s="5"/>
    </row>
    <row r="403" spans="1:2" s="2" customFormat="1" ht="12.75" x14ac:dyDescent="0.2">
      <c r="A403" s="5"/>
      <c r="B403" s="5"/>
    </row>
    <row r="404" spans="1:2" s="2" customFormat="1" ht="12.75" x14ac:dyDescent="0.2">
      <c r="A404" s="5"/>
      <c r="B404" s="5"/>
    </row>
    <row r="405" spans="1:2" s="2" customFormat="1" ht="12.75" x14ac:dyDescent="0.2">
      <c r="A405" s="5"/>
      <c r="B405" s="5"/>
    </row>
    <row r="406" spans="1:2" s="2" customFormat="1" ht="12.75" x14ac:dyDescent="0.2">
      <c r="A406" s="5"/>
      <c r="B406" s="5"/>
    </row>
    <row r="407" spans="1:2" s="2" customFormat="1" ht="12.75" x14ac:dyDescent="0.2">
      <c r="A407" s="5"/>
      <c r="B407" s="5"/>
    </row>
    <row r="408" spans="1:2" s="2" customFormat="1" ht="12.75" x14ac:dyDescent="0.2">
      <c r="A408" s="5"/>
      <c r="B408" s="5"/>
    </row>
    <row r="409" spans="1:2" s="2" customFormat="1" ht="12.75" x14ac:dyDescent="0.2">
      <c r="A409" s="5"/>
      <c r="B409" s="5"/>
    </row>
    <row r="410" spans="1:2" s="2" customFormat="1" ht="12.75" x14ac:dyDescent="0.2">
      <c r="A410" s="5"/>
      <c r="B410" s="5"/>
    </row>
    <row r="411" spans="1:2" s="2" customFormat="1" ht="12.75" x14ac:dyDescent="0.2">
      <c r="A411" s="5"/>
      <c r="B411" s="5"/>
    </row>
    <row r="412" spans="1:2" s="2" customFormat="1" ht="12.75" x14ac:dyDescent="0.2">
      <c r="A412" s="5"/>
      <c r="B412" s="5"/>
    </row>
    <row r="413" spans="1:2" s="2" customFormat="1" ht="12.75" x14ac:dyDescent="0.2">
      <c r="A413" s="5"/>
      <c r="B413" s="5"/>
    </row>
    <row r="414" spans="1:2" s="2" customFormat="1" ht="12.75" x14ac:dyDescent="0.2">
      <c r="A414" s="5"/>
      <c r="B414" s="5"/>
    </row>
    <row r="415" spans="1:2" s="2" customFormat="1" ht="12.75" x14ac:dyDescent="0.2">
      <c r="A415" s="5"/>
      <c r="B415" s="5"/>
    </row>
    <row r="416" spans="1:2" s="2" customFormat="1" ht="12.75" x14ac:dyDescent="0.2">
      <c r="A416" s="5"/>
      <c r="B416" s="5"/>
    </row>
    <row r="417" spans="1:2" s="2" customFormat="1" ht="12.75" x14ac:dyDescent="0.2">
      <c r="A417" s="5"/>
      <c r="B417" s="5"/>
    </row>
    <row r="418" spans="1:2" s="2" customFormat="1" ht="12.75" x14ac:dyDescent="0.2">
      <c r="A418" s="5"/>
      <c r="B418" s="5"/>
    </row>
    <row r="419" spans="1:2" s="2" customFormat="1" ht="12.75" x14ac:dyDescent="0.2">
      <c r="A419" s="5"/>
      <c r="B419" s="5"/>
    </row>
    <row r="420" spans="1:2" s="2" customFormat="1" ht="12.75" x14ac:dyDescent="0.2">
      <c r="A420" s="5"/>
      <c r="B420" s="5"/>
    </row>
    <row r="421" spans="1:2" s="2" customFormat="1" ht="12.75" x14ac:dyDescent="0.2">
      <c r="A421" s="5"/>
      <c r="B421" s="5"/>
    </row>
    <row r="422" spans="1:2" s="2" customFormat="1" ht="12.75" x14ac:dyDescent="0.2">
      <c r="A422" s="5"/>
      <c r="B422" s="5"/>
    </row>
    <row r="423" spans="1:2" s="2" customFormat="1" ht="12.75" x14ac:dyDescent="0.2">
      <c r="A423" s="5"/>
      <c r="B423" s="5"/>
    </row>
    <row r="424" spans="1:2" s="2" customFormat="1" ht="12.75" x14ac:dyDescent="0.2">
      <c r="A424" s="5"/>
      <c r="B424" s="5"/>
    </row>
    <row r="425" spans="1:2" s="2" customFormat="1" ht="12.75" x14ac:dyDescent="0.2">
      <c r="A425" s="5"/>
      <c r="B425" s="5"/>
    </row>
    <row r="426" spans="1:2" s="2" customFormat="1" ht="12.75" x14ac:dyDescent="0.2">
      <c r="A426" s="5"/>
      <c r="B426" s="5"/>
    </row>
    <row r="427" spans="1:2" s="2" customFormat="1" ht="12.75" x14ac:dyDescent="0.2">
      <c r="A427" s="5"/>
      <c r="B427" s="5"/>
    </row>
    <row r="428" spans="1:2" s="2" customFormat="1" ht="12.75" x14ac:dyDescent="0.2">
      <c r="A428" s="5"/>
      <c r="B428" s="5"/>
    </row>
    <row r="429" spans="1:2" s="2" customFormat="1" ht="12.75" x14ac:dyDescent="0.2">
      <c r="A429" s="5"/>
      <c r="B429" s="5"/>
    </row>
    <row r="430" spans="1:2" s="2" customFormat="1" ht="12.75" x14ac:dyDescent="0.2">
      <c r="A430" s="5"/>
      <c r="B430" s="5"/>
    </row>
    <row r="431" spans="1:2" s="2" customFormat="1" ht="12.75" x14ac:dyDescent="0.2">
      <c r="A431" s="5"/>
      <c r="B431" s="5"/>
    </row>
    <row r="432" spans="1:2" s="2" customFormat="1" ht="12.75" x14ac:dyDescent="0.2">
      <c r="A432" s="5"/>
      <c r="B432" s="5"/>
    </row>
    <row r="433" spans="1:2" s="2" customFormat="1" ht="12.75" x14ac:dyDescent="0.2">
      <c r="A433" s="5"/>
      <c r="B433" s="5"/>
    </row>
    <row r="434" spans="1:2" s="2" customFormat="1" ht="12.75" x14ac:dyDescent="0.2">
      <c r="A434" s="5"/>
      <c r="B434" s="5"/>
    </row>
    <row r="435" spans="1:2" s="2" customFormat="1" ht="12.75" x14ac:dyDescent="0.2">
      <c r="A435" s="5"/>
      <c r="B435" s="5"/>
    </row>
    <row r="436" spans="1:2" s="2" customFormat="1" ht="12.75" x14ac:dyDescent="0.2">
      <c r="A436" s="5"/>
      <c r="B436" s="5"/>
    </row>
    <row r="437" spans="1:2" s="2" customFormat="1" ht="12.75" x14ac:dyDescent="0.2">
      <c r="A437" s="5"/>
      <c r="B437" s="5"/>
    </row>
    <row r="438" spans="1:2" s="2" customFormat="1" ht="12.75" x14ac:dyDescent="0.2">
      <c r="A438" s="5"/>
      <c r="B438" s="5"/>
    </row>
    <row r="439" spans="1:2" s="2" customFormat="1" ht="12.75" x14ac:dyDescent="0.2">
      <c r="A439" s="5"/>
      <c r="B439" s="5"/>
    </row>
    <row r="440" spans="1:2" s="2" customFormat="1" ht="12.75" x14ac:dyDescent="0.2">
      <c r="A440" s="5"/>
      <c r="B440" s="5"/>
    </row>
    <row r="441" spans="1:2" s="2" customFormat="1" ht="12.75" x14ac:dyDescent="0.2">
      <c r="A441" s="5"/>
      <c r="B441" s="5"/>
    </row>
    <row r="442" spans="1:2" s="2" customFormat="1" ht="12.75" x14ac:dyDescent="0.2">
      <c r="A442" s="5"/>
      <c r="B442" s="5"/>
    </row>
    <row r="443" spans="1:2" s="2" customFormat="1" ht="12.75" x14ac:dyDescent="0.2">
      <c r="A443" s="5"/>
      <c r="B443" s="5"/>
    </row>
    <row r="444" spans="1:2" s="2" customFormat="1" ht="12.75" x14ac:dyDescent="0.2">
      <c r="A444" s="5"/>
      <c r="B444" s="5"/>
    </row>
    <row r="445" spans="1:2" s="2" customFormat="1" ht="12.75" x14ac:dyDescent="0.2">
      <c r="A445" s="5"/>
      <c r="B445" s="5"/>
    </row>
    <row r="446" spans="1:2" s="2" customFormat="1" ht="12.75" x14ac:dyDescent="0.2">
      <c r="A446" s="5"/>
      <c r="B446" s="5"/>
    </row>
    <row r="447" spans="1:2" s="2" customFormat="1" ht="12.75" x14ac:dyDescent="0.2">
      <c r="A447" s="5"/>
      <c r="B447" s="5"/>
    </row>
    <row r="448" spans="1:2" s="2" customFormat="1" ht="12.75" x14ac:dyDescent="0.2">
      <c r="A448" s="5"/>
      <c r="B448" s="5"/>
    </row>
    <row r="449" spans="1:2" s="2" customFormat="1" ht="12.75" x14ac:dyDescent="0.2">
      <c r="A449" s="5"/>
      <c r="B449" s="5"/>
    </row>
    <row r="450" spans="1:2" s="2" customFormat="1" ht="12.75" x14ac:dyDescent="0.2">
      <c r="A450" s="5"/>
      <c r="B450" s="5"/>
    </row>
    <row r="451" spans="1:2" s="2" customFormat="1" ht="12.75" x14ac:dyDescent="0.2">
      <c r="A451" s="5"/>
      <c r="B451" s="5"/>
    </row>
    <row r="452" spans="1:2" s="2" customFormat="1" ht="12.75" x14ac:dyDescent="0.2">
      <c r="A452" s="5"/>
      <c r="B452" s="5"/>
    </row>
    <row r="453" spans="1:2" s="2" customFormat="1" ht="12.75" x14ac:dyDescent="0.2">
      <c r="A453" s="5"/>
      <c r="B453" s="5"/>
    </row>
    <row r="454" spans="1:2" s="2" customFormat="1" ht="12.75" x14ac:dyDescent="0.2">
      <c r="A454" s="5"/>
      <c r="B454" s="5"/>
    </row>
    <row r="455" spans="1:2" s="2" customFormat="1" ht="12.75" x14ac:dyDescent="0.2">
      <c r="A455" s="5"/>
      <c r="B455" s="5"/>
    </row>
    <row r="456" spans="1:2" s="2" customFormat="1" ht="12.75" x14ac:dyDescent="0.2">
      <c r="A456" s="5"/>
      <c r="B456" s="5"/>
    </row>
    <row r="457" spans="1:2" s="2" customFormat="1" ht="12.75" x14ac:dyDescent="0.2">
      <c r="A457" s="5"/>
      <c r="B457" s="5"/>
    </row>
    <row r="458" spans="1:2" s="2" customFormat="1" ht="12.75" x14ac:dyDescent="0.2">
      <c r="A458" s="5"/>
      <c r="B458" s="5"/>
    </row>
    <row r="459" spans="1:2" s="2" customFormat="1" ht="12.75" x14ac:dyDescent="0.2">
      <c r="A459" s="5"/>
      <c r="B459" s="5"/>
    </row>
    <row r="460" spans="1:2" s="2" customFormat="1" ht="12.75" x14ac:dyDescent="0.2">
      <c r="A460" s="5"/>
      <c r="B460" s="5"/>
    </row>
    <row r="461" spans="1:2" s="2" customFormat="1" ht="12.75" x14ac:dyDescent="0.2">
      <c r="A461" s="5"/>
      <c r="B461" s="5"/>
    </row>
    <row r="462" spans="1:2" s="2" customFormat="1" ht="12.75" x14ac:dyDescent="0.2">
      <c r="A462" s="5"/>
      <c r="B462" s="5"/>
    </row>
    <row r="463" spans="1:2" s="2" customFormat="1" ht="12.75" x14ac:dyDescent="0.2">
      <c r="A463" s="5"/>
      <c r="B463" s="5"/>
    </row>
    <row r="464" spans="1:2" s="2" customFormat="1" ht="12.75" x14ac:dyDescent="0.2">
      <c r="A464" s="5"/>
      <c r="B464" s="5"/>
    </row>
    <row r="465" spans="1:2" s="2" customFormat="1" ht="12.75" x14ac:dyDescent="0.2">
      <c r="A465" s="5"/>
      <c r="B465" s="5"/>
    </row>
    <row r="466" spans="1:2" s="2" customFormat="1" ht="12.75" x14ac:dyDescent="0.2">
      <c r="A466" s="5"/>
      <c r="B466" s="5"/>
    </row>
    <row r="467" spans="1:2" s="2" customFormat="1" ht="12.75" x14ac:dyDescent="0.2">
      <c r="A467" s="5"/>
      <c r="B467" s="5"/>
    </row>
    <row r="468" spans="1:2" s="2" customFormat="1" ht="12.75" x14ac:dyDescent="0.2">
      <c r="A468" s="5"/>
      <c r="B468" s="5"/>
    </row>
  </sheetData>
  <sheetProtection insertRows="0" deleteRows="0" selectLockedCells="1"/>
  <mergeCells count="40">
    <mergeCell ref="A1:B6"/>
    <mergeCell ref="C1:I2"/>
    <mergeCell ref="C3:I3"/>
    <mergeCell ref="C4:I4"/>
    <mergeCell ref="C5:I5"/>
    <mergeCell ref="C6:I7"/>
    <mergeCell ref="H8:I8"/>
    <mergeCell ref="A10:A19"/>
    <mergeCell ref="A22:I23"/>
    <mergeCell ref="A24:G24"/>
    <mergeCell ref="E25:F25"/>
    <mergeCell ref="G25:H25"/>
    <mergeCell ref="A8:A9"/>
    <mergeCell ref="B8:B9"/>
    <mergeCell ref="C8:C9"/>
    <mergeCell ref="D8:D9"/>
    <mergeCell ref="E8:E9"/>
    <mergeCell ref="F8:G8"/>
    <mergeCell ref="E26:F26"/>
    <mergeCell ref="G26:H26"/>
    <mergeCell ref="E27:F27"/>
    <mergeCell ref="G27:H27"/>
    <mergeCell ref="E28:F28"/>
    <mergeCell ref="G28:H28"/>
    <mergeCell ref="E31:F31"/>
    <mergeCell ref="G31:H31"/>
    <mergeCell ref="E32:F32"/>
    <mergeCell ref="G32:H32"/>
    <mergeCell ref="E33:F33"/>
    <mergeCell ref="G33:H33"/>
    <mergeCell ref="A40:XFD40"/>
    <mergeCell ref="A41:G41"/>
    <mergeCell ref="A42:G42"/>
    <mergeCell ref="A43:G43"/>
    <mergeCell ref="E34:F34"/>
    <mergeCell ref="G34:H34"/>
    <mergeCell ref="A35:G35"/>
    <mergeCell ref="A37:G37"/>
    <mergeCell ref="A38:G38"/>
    <mergeCell ref="A39:XFD39"/>
  </mergeCells>
  <printOptions horizontalCentered="1"/>
  <pageMargins left="1.1811023622047245" right="0.59055118110236227" top="0.78740157480314965" bottom="0.59055118110236227" header="0.31496062992125984" footer="0.31496062992125984"/>
  <pageSetup scale="64" fitToHeight="0" orientation="landscape" r:id="rId1"/>
  <headerFooter>
    <oddHeader>&amp;RFOLIO &amp;P  DE &amp;N</oddHeader>
  </headerFooter>
  <drawing r:id="rId2"/>
  <legacyDrawing r:id="rId3"/>
</worksheet>
</file>

<file path=xl/worksheets/sheet4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1"/>
  </sheetPr>
  <dimension ref="A1:K468"/>
  <sheetViews>
    <sheetView view="pageBreakPreview" topLeftCell="A3" zoomScaleNormal="100" zoomScaleSheetLayoutView="100" workbookViewId="0">
      <selection activeCell="A8" sqref="A8:E19"/>
    </sheetView>
  </sheetViews>
  <sheetFormatPr baseColWidth="10" defaultColWidth="11.42578125" defaultRowHeight="15" x14ac:dyDescent="0.25"/>
  <cols>
    <col min="1" max="1" width="19.140625" style="9" customWidth="1"/>
    <col min="2" max="2" width="12.140625" style="9" customWidth="1"/>
    <col min="3" max="3" width="35.5703125" style="1" customWidth="1"/>
    <col min="4" max="4" width="7.42578125" style="1" customWidth="1"/>
    <col min="5" max="5" width="10.42578125" style="1" customWidth="1"/>
    <col min="6" max="6" width="11.28515625" style="1" customWidth="1"/>
    <col min="7" max="7" width="13.140625" style="1" customWidth="1"/>
    <col min="8" max="8" width="15.140625" style="1" customWidth="1"/>
    <col min="9" max="9" width="23" style="1" customWidth="1"/>
    <col min="10" max="10" width="0.140625" style="1" hidden="1" customWidth="1"/>
    <col min="11" max="16384" width="11.42578125" style="1"/>
  </cols>
  <sheetData>
    <row r="1" spans="1:11" ht="15" customHeight="1" x14ac:dyDescent="0.25">
      <c r="A1" s="88"/>
      <c r="B1" s="89"/>
      <c r="C1" s="94" t="s">
        <v>3</v>
      </c>
      <c r="D1" s="95"/>
      <c r="E1" s="95"/>
      <c r="F1" s="95"/>
      <c r="G1" s="95"/>
      <c r="H1" s="95"/>
      <c r="I1" s="96"/>
    </row>
    <row r="2" spans="1:11" ht="15" customHeight="1" thickBot="1" x14ac:dyDescent="0.3">
      <c r="A2" s="90"/>
      <c r="B2" s="91"/>
      <c r="C2" s="97"/>
      <c r="D2" s="98"/>
      <c r="E2" s="98"/>
      <c r="F2" s="98"/>
      <c r="G2" s="98"/>
      <c r="H2" s="98"/>
      <c r="I2" s="99"/>
    </row>
    <row r="3" spans="1:11" ht="21.75" thickBot="1" x14ac:dyDescent="0.3">
      <c r="A3" s="90"/>
      <c r="B3" s="91"/>
      <c r="C3" s="100" t="s">
        <v>7</v>
      </c>
      <c r="D3" s="101"/>
      <c r="E3" s="101"/>
      <c r="F3" s="101"/>
      <c r="G3" s="101"/>
      <c r="H3" s="101"/>
      <c r="I3" s="102"/>
    </row>
    <row r="4" spans="1:11" ht="21.75" thickBot="1" x14ac:dyDescent="0.3">
      <c r="A4" s="90"/>
      <c r="B4" s="91"/>
      <c r="C4" s="103" t="s">
        <v>28</v>
      </c>
      <c r="D4" s="104"/>
      <c r="E4" s="104"/>
      <c r="F4" s="104"/>
      <c r="G4" s="104"/>
      <c r="H4" s="104"/>
      <c r="I4" s="105"/>
    </row>
    <row r="5" spans="1:11" ht="21.75" customHeight="1" thickBot="1" x14ac:dyDescent="0.3">
      <c r="A5" s="90"/>
      <c r="B5" s="91"/>
      <c r="C5" s="106" t="s">
        <v>29</v>
      </c>
      <c r="D5" s="107"/>
      <c r="E5" s="107"/>
      <c r="F5" s="107"/>
      <c r="G5" s="107"/>
      <c r="H5" s="107"/>
      <c r="I5" s="108"/>
    </row>
    <row r="6" spans="1:11" ht="18.75" customHeight="1" thickBot="1" x14ac:dyDescent="0.3">
      <c r="A6" s="92"/>
      <c r="B6" s="93"/>
      <c r="C6" s="109" t="s">
        <v>693</v>
      </c>
      <c r="D6" s="110"/>
      <c r="E6" s="110"/>
      <c r="F6" s="110"/>
      <c r="G6" s="110"/>
      <c r="H6" s="110"/>
      <c r="I6" s="111"/>
    </row>
    <row r="7" spans="1:11" s="2" customFormat="1" ht="0.75" customHeight="1" thickBot="1" x14ac:dyDescent="0.25">
      <c r="A7" s="7"/>
      <c r="B7" s="7"/>
      <c r="C7" s="112"/>
      <c r="D7" s="113"/>
      <c r="E7" s="113"/>
      <c r="F7" s="113"/>
      <c r="G7" s="113"/>
      <c r="H7" s="113"/>
      <c r="I7" s="114"/>
    </row>
    <row r="8" spans="1:11" s="2" customFormat="1" ht="29.25" customHeight="1" thickBot="1" x14ac:dyDescent="0.25">
      <c r="A8" s="124" t="s">
        <v>1</v>
      </c>
      <c r="B8" s="126" t="s">
        <v>9</v>
      </c>
      <c r="C8" s="124" t="s">
        <v>8</v>
      </c>
      <c r="D8" s="126" t="s">
        <v>10</v>
      </c>
      <c r="E8" s="126" t="s">
        <v>11</v>
      </c>
      <c r="F8" s="115" t="s">
        <v>12</v>
      </c>
      <c r="G8" s="128"/>
      <c r="H8" s="115" t="s">
        <v>15</v>
      </c>
      <c r="I8" s="116"/>
    </row>
    <row r="9" spans="1:11" s="6" customFormat="1" ht="36.75" thickBot="1" x14ac:dyDescent="0.25">
      <c r="A9" s="125"/>
      <c r="B9" s="127"/>
      <c r="C9" s="125"/>
      <c r="D9" s="127"/>
      <c r="E9" s="127"/>
      <c r="F9" s="13" t="s">
        <v>13</v>
      </c>
      <c r="G9" s="13" t="s">
        <v>14</v>
      </c>
      <c r="H9" s="13" t="s">
        <v>16</v>
      </c>
      <c r="I9" s="17" t="s">
        <v>17</v>
      </c>
      <c r="K9" s="6">
        <f>1516+2328</f>
        <v>3844</v>
      </c>
    </row>
    <row r="10" spans="1:11" s="6" customFormat="1" ht="14.25" x14ac:dyDescent="0.2">
      <c r="A10" s="117" t="s">
        <v>2</v>
      </c>
      <c r="B10" s="28">
        <v>1</v>
      </c>
      <c r="C10" s="12" t="s">
        <v>144</v>
      </c>
      <c r="D10" s="12">
        <v>1</v>
      </c>
      <c r="E10" s="12">
        <v>413</v>
      </c>
      <c r="F10" s="33">
        <v>40909</v>
      </c>
      <c r="G10" s="33">
        <v>41274</v>
      </c>
      <c r="H10" s="33">
        <v>44362</v>
      </c>
      <c r="I10" s="33">
        <v>45458</v>
      </c>
    </row>
    <row r="11" spans="1:11" s="6" customFormat="1" ht="21" customHeight="1" x14ac:dyDescent="0.2">
      <c r="A11" s="118"/>
      <c r="B11" s="29">
        <v>2</v>
      </c>
      <c r="C11" s="12" t="s">
        <v>145</v>
      </c>
      <c r="D11" s="10">
        <v>1</v>
      </c>
      <c r="E11" s="10">
        <v>463</v>
      </c>
      <c r="F11" s="33">
        <v>41091</v>
      </c>
      <c r="G11" s="33">
        <v>41121</v>
      </c>
      <c r="H11" s="34">
        <v>44362</v>
      </c>
      <c r="I11" s="34">
        <v>45458</v>
      </c>
    </row>
    <row r="12" spans="1:11" s="6" customFormat="1" ht="25.5" customHeight="1" x14ac:dyDescent="0.2">
      <c r="A12" s="118"/>
      <c r="B12" s="29">
        <v>3</v>
      </c>
      <c r="C12" s="12" t="s">
        <v>146</v>
      </c>
      <c r="D12" s="10">
        <v>2</v>
      </c>
      <c r="E12" s="10">
        <f>96+553</f>
        <v>649</v>
      </c>
      <c r="F12" s="33">
        <v>41061</v>
      </c>
      <c r="G12" s="33">
        <v>41090</v>
      </c>
      <c r="H12" s="34">
        <v>44362</v>
      </c>
      <c r="I12" s="34">
        <v>45458</v>
      </c>
    </row>
    <row r="13" spans="1:11" s="6" customFormat="1" ht="21.75" customHeight="1" x14ac:dyDescent="0.2">
      <c r="A13" s="118"/>
      <c r="B13" s="29">
        <v>4</v>
      </c>
      <c r="C13" s="12" t="s">
        <v>147</v>
      </c>
      <c r="D13" s="10">
        <v>2</v>
      </c>
      <c r="E13" s="10">
        <f>332+382</f>
        <v>714</v>
      </c>
      <c r="F13" s="33">
        <v>41061</v>
      </c>
      <c r="G13" s="33">
        <v>41090</v>
      </c>
      <c r="H13" s="34">
        <v>44362</v>
      </c>
      <c r="I13" s="34">
        <v>45458</v>
      </c>
    </row>
    <row r="14" spans="1:11" s="6" customFormat="1" ht="14.45" customHeight="1" x14ac:dyDescent="0.2">
      <c r="A14" s="133"/>
      <c r="B14" s="31">
        <v>5</v>
      </c>
      <c r="C14" s="12" t="s">
        <v>148</v>
      </c>
      <c r="D14" s="32">
        <v>2</v>
      </c>
      <c r="E14" s="32">
        <f>73+342</f>
        <v>415</v>
      </c>
      <c r="F14" s="33">
        <v>40909</v>
      </c>
      <c r="G14" s="33">
        <v>41274</v>
      </c>
      <c r="H14" s="34">
        <v>44362</v>
      </c>
      <c r="I14" s="34">
        <v>45458</v>
      </c>
    </row>
    <row r="15" spans="1:11" s="6" customFormat="1" ht="14.45" customHeight="1" x14ac:dyDescent="0.2">
      <c r="A15" s="133"/>
      <c r="B15" s="31">
        <v>6</v>
      </c>
      <c r="C15" s="12" t="s">
        <v>149</v>
      </c>
      <c r="D15" s="32">
        <v>1</v>
      </c>
      <c r="E15" s="32">
        <v>49</v>
      </c>
      <c r="F15" s="33">
        <v>40909</v>
      </c>
      <c r="G15" s="33">
        <v>41274</v>
      </c>
      <c r="H15" s="34">
        <v>44362</v>
      </c>
      <c r="I15" s="34">
        <v>45458</v>
      </c>
    </row>
    <row r="16" spans="1:11" s="6" customFormat="1" ht="14.45" customHeight="1" x14ac:dyDescent="0.2">
      <c r="A16" s="133"/>
      <c r="B16" s="31">
        <v>7</v>
      </c>
      <c r="C16" s="12" t="s">
        <v>150</v>
      </c>
      <c r="D16" s="32">
        <v>1</v>
      </c>
      <c r="E16" s="32">
        <v>275</v>
      </c>
      <c r="F16" s="33">
        <v>41122</v>
      </c>
      <c r="G16" s="33">
        <v>41274</v>
      </c>
      <c r="H16" s="34">
        <v>44362</v>
      </c>
      <c r="I16" s="34">
        <v>45458</v>
      </c>
    </row>
    <row r="17" spans="1:9" s="6" customFormat="1" ht="14.45" customHeight="1" x14ac:dyDescent="0.2">
      <c r="A17" s="133"/>
      <c r="B17" s="31">
        <v>8</v>
      </c>
      <c r="C17" s="12" t="s">
        <v>151</v>
      </c>
      <c r="D17" s="32">
        <v>1</v>
      </c>
      <c r="E17" s="32">
        <v>76</v>
      </c>
      <c r="F17" s="33">
        <v>40909</v>
      </c>
      <c r="G17" s="33">
        <v>40939</v>
      </c>
      <c r="H17" s="34">
        <v>44362</v>
      </c>
      <c r="I17" s="34">
        <v>45458</v>
      </c>
    </row>
    <row r="18" spans="1:9" s="6" customFormat="1" ht="14.45" customHeight="1" x14ac:dyDescent="0.2">
      <c r="A18" s="133"/>
      <c r="B18" s="31">
        <v>9</v>
      </c>
      <c r="C18" s="12" t="s">
        <v>152</v>
      </c>
      <c r="D18" s="32">
        <v>2</v>
      </c>
      <c r="E18" s="32">
        <f>238+226</f>
        <v>464</v>
      </c>
      <c r="F18" s="33">
        <v>40909</v>
      </c>
      <c r="G18" s="33">
        <v>41274</v>
      </c>
      <c r="H18" s="34">
        <v>44362</v>
      </c>
      <c r="I18" s="34">
        <v>45458</v>
      </c>
    </row>
    <row r="19" spans="1:9" s="6" customFormat="1" ht="15" customHeight="1" thickBot="1" x14ac:dyDescent="0.25">
      <c r="A19" s="119"/>
      <c r="B19" s="30">
        <v>10</v>
      </c>
      <c r="C19" s="12"/>
      <c r="D19" s="10"/>
      <c r="E19" s="10"/>
      <c r="F19" s="33"/>
      <c r="G19" s="33"/>
      <c r="H19" s="34"/>
      <c r="I19" s="34"/>
    </row>
    <row r="20" spans="1:9" s="2" customFormat="1" ht="12.75" x14ac:dyDescent="0.2"/>
    <row r="21" spans="1:9" s="2" customFormat="1" ht="12.75" x14ac:dyDescent="0.2">
      <c r="H21" s="18"/>
    </row>
    <row r="22" spans="1:9" s="2" customFormat="1" ht="12.75" x14ac:dyDescent="0.2">
      <c r="A22" s="120" t="s">
        <v>32</v>
      </c>
      <c r="B22" s="120"/>
      <c r="C22" s="120"/>
      <c r="D22" s="120"/>
      <c r="E22" s="120"/>
      <c r="F22" s="120"/>
      <c r="G22" s="120"/>
      <c r="H22" s="120"/>
      <c r="I22" s="120"/>
    </row>
    <row r="23" spans="1:9" s="2" customFormat="1" ht="12.75" x14ac:dyDescent="0.2">
      <c r="A23" s="120"/>
      <c r="B23" s="120"/>
      <c r="C23" s="120"/>
      <c r="D23" s="120"/>
      <c r="E23" s="120"/>
      <c r="F23" s="120"/>
      <c r="G23" s="120"/>
      <c r="H23" s="120"/>
      <c r="I23" s="120"/>
    </row>
    <row r="24" spans="1:9" s="2" customFormat="1" ht="12.75" x14ac:dyDescent="0.2">
      <c r="A24" s="121"/>
      <c r="B24" s="121"/>
      <c r="C24" s="121"/>
      <c r="D24" s="121"/>
      <c r="E24" s="121"/>
      <c r="F24" s="121"/>
      <c r="G24" s="121"/>
      <c r="H24" s="18"/>
    </row>
    <row r="25" spans="1:9" s="2" customFormat="1" ht="12.75" x14ac:dyDescent="0.2">
      <c r="A25" s="18"/>
      <c r="B25" s="24" t="s">
        <v>20</v>
      </c>
      <c r="C25" s="24" t="s">
        <v>33</v>
      </c>
      <c r="D25" s="18"/>
      <c r="E25" s="122" t="s">
        <v>24</v>
      </c>
      <c r="F25" s="122"/>
      <c r="G25" s="123" t="s">
        <v>684</v>
      </c>
      <c r="H25" s="123"/>
    </row>
    <row r="26" spans="1:9" s="2" customFormat="1" ht="12.75" x14ac:dyDescent="0.2">
      <c r="A26" s="18"/>
      <c r="B26" s="24" t="s">
        <v>21</v>
      </c>
      <c r="C26" s="24" t="s">
        <v>34</v>
      </c>
      <c r="D26" s="18"/>
      <c r="E26" s="122" t="s">
        <v>21</v>
      </c>
      <c r="F26" s="122"/>
      <c r="G26" s="123" t="s">
        <v>366</v>
      </c>
      <c r="H26" s="123"/>
    </row>
    <row r="27" spans="1:9" s="2" customFormat="1" ht="12.75" x14ac:dyDescent="0.2">
      <c r="A27" s="18"/>
      <c r="B27" s="24" t="s">
        <v>22</v>
      </c>
      <c r="C27" s="35">
        <v>44362</v>
      </c>
      <c r="D27" s="18"/>
      <c r="E27" s="122" t="s">
        <v>22</v>
      </c>
      <c r="F27" s="122"/>
      <c r="G27" s="129">
        <v>44362</v>
      </c>
      <c r="H27" s="123"/>
    </row>
    <row r="28" spans="1:9" s="2" customFormat="1" ht="12.75" x14ac:dyDescent="0.2">
      <c r="A28" s="18"/>
      <c r="B28" s="24" t="s">
        <v>23</v>
      </c>
      <c r="C28" s="24"/>
      <c r="D28" s="18"/>
      <c r="E28" s="122" t="s">
        <v>25</v>
      </c>
      <c r="F28" s="122"/>
      <c r="G28" s="123"/>
      <c r="H28" s="123"/>
    </row>
    <row r="29" spans="1:9" s="2" customFormat="1" ht="12.75" x14ac:dyDescent="0.2">
      <c r="A29" s="18"/>
      <c r="B29" s="21"/>
      <c r="C29" s="21"/>
      <c r="D29" s="18"/>
      <c r="E29" s="22"/>
      <c r="F29" s="22"/>
      <c r="G29" s="22"/>
      <c r="H29" s="22"/>
    </row>
    <row r="30" spans="1:9" s="2" customFormat="1" ht="12.75" x14ac:dyDescent="0.2">
      <c r="A30" s="18"/>
      <c r="B30" s="21"/>
      <c r="C30" s="21"/>
      <c r="D30" s="18"/>
      <c r="E30" s="22"/>
      <c r="F30" s="22"/>
      <c r="G30" s="22"/>
      <c r="H30" s="22"/>
    </row>
    <row r="31" spans="1:9" s="2" customFormat="1" ht="12.75" x14ac:dyDescent="0.2">
      <c r="A31" s="18"/>
      <c r="B31" s="21"/>
      <c r="C31" s="21"/>
      <c r="D31" s="18"/>
      <c r="E31" s="122" t="s">
        <v>26</v>
      </c>
      <c r="F31" s="122"/>
      <c r="G31" s="123" t="s">
        <v>367</v>
      </c>
      <c r="H31" s="123"/>
    </row>
    <row r="32" spans="1:9" s="2" customFormat="1" ht="12.75" x14ac:dyDescent="0.2">
      <c r="A32" s="18"/>
      <c r="B32" s="21"/>
      <c r="C32" s="21"/>
      <c r="D32" s="18"/>
      <c r="E32" s="122" t="s">
        <v>21</v>
      </c>
      <c r="F32" s="122"/>
      <c r="G32" s="123" t="s">
        <v>36</v>
      </c>
      <c r="H32" s="123"/>
    </row>
    <row r="33" spans="1:10" s="2" customFormat="1" ht="12.75" x14ac:dyDescent="0.2">
      <c r="A33" s="18"/>
      <c r="B33" s="21"/>
      <c r="C33" s="21"/>
      <c r="D33" s="18"/>
      <c r="E33" s="122" t="s">
        <v>27</v>
      </c>
      <c r="F33" s="122"/>
      <c r="G33" s="129">
        <v>44362</v>
      </c>
      <c r="H33" s="123"/>
    </row>
    <row r="34" spans="1:10" s="2" customFormat="1" ht="12.75" x14ac:dyDescent="0.2">
      <c r="A34" s="23"/>
      <c r="B34" s="23"/>
      <c r="C34" s="23"/>
      <c r="D34" s="23"/>
      <c r="E34" s="131" t="s">
        <v>25</v>
      </c>
      <c r="F34" s="131"/>
      <c r="G34" s="132"/>
      <c r="H34" s="132"/>
    </row>
    <row r="35" spans="1:10" s="2" customFormat="1" ht="12.75" x14ac:dyDescent="0.2">
      <c r="A35" s="130"/>
      <c r="B35" s="130"/>
      <c r="C35" s="130"/>
      <c r="D35" s="130"/>
      <c r="E35" s="130"/>
      <c r="F35" s="130"/>
      <c r="G35" s="130"/>
      <c r="H35" s="19"/>
    </row>
    <row r="36" spans="1:10" s="2" customFormat="1" ht="12.75" x14ac:dyDescent="0.2">
      <c r="A36" s="8" t="s">
        <v>0</v>
      </c>
      <c r="B36" s="8"/>
      <c r="C36" s="4"/>
      <c r="D36" s="4"/>
      <c r="E36" s="4"/>
      <c r="H36" s="19"/>
    </row>
    <row r="37" spans="1:10" s="2" customFormat="1" ht="12.75" x14ac:dyDescent="0.2">
      <c r="A37" s="121" t="s">
        <v>5</v>
      </c>
      <c r="B37" s="121"/>
      <c r="C37" s="121"/>
      <c r="D37" s="121"/>
      <c r="E37" s="121"/>
      <c r="F37" s="121"/>
      <c r="G37" s="121"/>
      <c r="H37" s="19"/>
    </row>
    <row r="38" spans="1:10" s="2" customFormat="1" x14ac:dyDescent="0.25">
      <c r="A38" s="121" t="s">
        <v>4</v>
      </c>
      <c r="B38" s="121"/>
      <c r="C38" s="121"/>
      <c r="D38" s="121"/>
      <c r="E38" s="121"/>
      <c r="F38" s="121"/>
      <c r="G38" s="121"/>
      <c r="H38" s="19"/>
      <c r="I38" s="3"/>
      <c r="J38"/>
    </row>
    <row r="39" spans="1:10" s="121" customFormat="1" ht="15" customHeight="1" x14ac:dyDescent="0.2">
      <c r="A39" s="121" t="s">
        <v>19</v>
      </c>
    </row>
    <row r="40" spans="1:10" s="121" customFormat="1" ht="15" customHeight="1" x14ac:dyDescent="0.2">
      <c r="A40" s="121" t="s">
        <v>18</v>
      </c>
    </row>
    <row r="41" spans="1:10" s="2" customFormat="1" x14ac:dyDescent="0.25">
      <c r="A41" s="121" t="s">
        <v>6</v>
      </c>
      <c r="B41" s="121"/>
      <c r="C41" s="121"/>
      <c r="D41" s="121"/>
      <c r="E41" s="121"/>
      <c r="F41" s="121"/>
      <c r="G41" s="121"/>
      <c r="H41" s="19"/>
      <c r="J41"/>
    </row>
    <row r="42" spans="1:10" s="2" customFormat="1" ht="12.75" x14ac:dyDescent="0.2">
      <c r="A42" s="130"/>
      <c r="B42" s="130"/>
      <c r="C42" s="130"/>
      <c r="D42" s="130"/>
      <c r="E42" s="130"/>
      <c r="F42" s="130"/>
      <c r="G42" s="130"/>
      <c r="H42" s="19"/>
    </row>
    <row r="43" spans="1:10" s="2" customFormat="1" ht="12.75" x14ac:dyDescent="0.2">
      <c r="A43" s="130"/>
      <c r="B43" s="130"/>
      <c r="C43" s="130"/>
      <c r="D43" s="130"/>
      <c r="E43" s="130"/>
      <c r="F43" s="130"/>
      <c r="G43" s="130"/>
      <c r="H43" s="19"/>
    </row>
    <row r="44" spans="1:10" s="2" customFormat="1" ht="12.75" x14ac:dyDescent="0.2">
      <c r="A44" s="5"/>
      <c r="B44" s="5"/>
    </row>
    <row r="45" spans="1:10" s="2" customFormat="1" ht="12.75" x14ac:dyDescent="0.2">
      <c r="A45" s="5"/>
      <c r="B45" s="5"/>
    </row>
    <row r="46" spans="1:10" s="2" customFormat="1" ht="12.75" x14ac:dyDescent="0.2">
      <c r="A46" s="5"/>
      <c r="B46" s="5"/>
    </row>
    <row r="47" spans="1:10" s="2" customFormat="1" ht="12.75" x14ac:dyDescent="0.2">
      <c r="A47" s="5"/>
      <c r="B47" s="5"/>
    </row>
    <row r="48" spans="1:10" s="2" customFormat="1" ht="12.75" x14ac:dyDescent="0.2">
      <c r="A48" s="5"/>
      <c r="B48" s="5"/>
    </row>
    <row r="49" spans="1:2" s="2" customFormat="1" ht="12.75" x14ac:dyDescent="0.2">
      <c r="A49" s="5"/>
      <c r="B49" s="5"/>
    </row>
    <row r="50" spans="1:2" s="2" customFormat="1" ht="12.75" x14ac:dyDescent="0.2">
      <c r="A50" s="5"/>
      <c r="B50" s="5"/>
    </row>
    <row r="51" spans="1:2" s="2" customFormat="1" ht="12.75" x14ac:dyDescent="0.2">
      <c r="A51" s="5"/>
      <c r="B51" s="5"/>
    </row>
    <row r="52" spans="1:2" s="2" customFormat="1" ht="12.75" x14ac:dyDescent="0.2">
      <c r="A52" s="5"/>
      <c r="B52" s="5"/>
    </row>
    <row r="53" spans="1:2" s="2" customFormat="1" ht="12.75" x14ac:dyDescent="0.2">
      <c r="A53" s="5"/>
      <c r="B53" s="5"/>
    </row>
    <row r="54" spans="1:2" s="2" customFormat="1" ht="12.75" x14ac:dyDescent="0.2">
      <c r="A54" s="5"/>
      <c r="B54" s="5"/>
    </row>
    <row r="55" spans="1:2" s="2" customFormat="1" ht="12.75" x14ac:dyDescent="0.2">
      <c r="A55" s="5"/>
      <c r="B55" s="5"/>
    </row>
    <row r="56" spans="1:2" s="2" customFormat="1" ht="12.75" x14ac:dyDescent="0.2">
      <c r="A56" s="5"/>
      <c r="B56" s="5"/>
    </row>
    <row r="57" spans="1:2" s="2" customFormat="1" ht="12.75" x14ac:dyDescent="0.2">
      <c r="A57" s="5"/>
      <c r="B57" s="5"/>
    </row>
    <row r="58" spans="1:2" s="2" customFormat="1" ht="12.75" x14ac:dyDescent="0.2">
      <c r="A58" s="5"/>
      <c r="B58" s="5"/>
    </row>
    <row r="59" spans="1:2" s="2" customFormat="1" ht="12.75" x14ac:dyDescent="0.2">
      <c r="A59" s="5"/>
      <c r="B59" s="5"/>
    </row>
    <row r="60" spans="1:2" s="2" customFormat="1" ht="12.75" x14ac:dyDescent="0.2">
      <c r="A60" s="5"/>
      <c r="B60" s="5"/>
    </row>
    <row r="61" spans="1:2" s="2" customFormat="1" ht="12.75" x14ac:dyDescent="0.2">
      <c r="A61" s="5"/>
      <c r="B61" s="5"/>
    </row>
    <row r="62" spans="1:2" s="2" customFormat="1" ht="12.75" x14ac:dyDescent="0.2">
      <c r="A62" s="5"/>
      <c r="B62" s="5"/>
    </row>
    <row r="63" spans="1:2" s="2" customFormat="1" ht="12.75" x14ac:dyDescent="0.2">
      <c r="A63" s="5"/>
      <c r="B63" s="5"/>
    </row>
    <row r="64" spans="1:2" s="2" customFormat="1" ht="12.75" x14ac:dyDescent="0.2">
      <c r="A64" s="5"/>
      <c r="B64" s="5"/>
    </row>
    <row r="65" spans="1:2" s="2" customFormat="1" ht="12.75" x14ac:dyDescent="0.2">
      <c r="A65" s="5"/>
      <c r="B65" s="5"/>
    </row>
    <row r="66" spans="1:2" s="2" customFormat="1" ht="12.75" x14ac:dyDescent="0.2">
      <c r="A66" s="5"/>
      <c r="B66" s="5"/>
    </row>
    <row r="67" spans="1:2" s="2" customFormat="1" ht="12.75" x14ac:dyDescent="0.2">
      <c r="A67" s="5"/>
      <c r="B67" s="5"/>
    </row>
    <row r="68" spans="1:2" s="2" customFormat="1" ht="12.75" x14ac:dyDescent="0.2">
      <c r="A68" s="5"/>
      <c r="B68" s="5"/>
    </row>
    <row r="69" spans="1:2" s="2" customFormat="1" ht="12.75" x14ac:dyDescent="0.2">
      <c r="A69" s="5"/>
      <c r="B69" s="5"/>
    </row>
    <row r="70" spans="1:2" s="2" customFormat="1" ht="12.75" x14ac:dyDescent="0.2">
      <c r="A70" s="5"/>
      <c r="B70" s="5"/>
    </row>
    <row r="71" spans="1:2" s="2" customFormat="1" ht="12.75" x14ac:dyDescent="0.2">
      <c r="A71" s="5"/>
      <c r="B71" s="5"/>
    </row>
    <row r="72" spans="1:2" s="2" customFormat="1" ht="12.75" x14ac:dyDescent="0.2">
      <c r="A72" s="5"/>
      <c r="B72" s="5"/>
    </row>
    <row r="73" spans="1:2" s="2" customFormat="1" ht="12.75" x14ac:dyDescent="0.2">
      <c r="A73" s="5"/>
      <c r="B73" s="5"/>
    </row>
    <row r="74" spans="1:2" s="2" customFormat="1" ht="12.75" x14ac:dyDescent="0.2">
      <c r="A74" s="5"/>
      <c r="B74" s="5"/>
    </row>
    <row r="75" spans="1:2" s="2" customFormat="1" ht="12.75" x14ac:dyDescent="0.2">
      <c r="A75" s="5"/>
      <c r="B75" s="5"/>
    </row>
    <row r="76" spans="1:2" s="2" customFormat="1" ht="12.75" x14ac:dyDescent="0.2">
      <c r="A76" s="5"/>
      <c r="B76" s="5"/>
    </row>
    <row r="77" spans="1:2" s="2" customFormat="1" ht="12.75" x14ac:dyDescent="0.2">
      <c r="A77" s="5"/>
      <c r="B77" s="5"/>
    </row>
    <row r="78" spans="1:2" s="2" customFormat="1" ht="12.75" x14ac:dyDescent="0.2">
      <c r="A78" s="5"/>
      <c r="B78" s="5"/>
    </row>
    <row r="79" spans="1:2" s="2" customFormat="1" ht="12.75" x14ac:dyDescent="0.2">
      <c r="A79" s="5"/>
      <c r="B79" s="5"/>
    </row>
    <row r="80" spans="1:2" s="2" customFormat="1" ht="12.75" x14ac:dyDescent="0.2">
      <c r="A80" s="5"/>
      <c r="B80" s="5"/>
    </row>
    <row r="81" spans="1:2" s="2" customFormat="1" ht="12.75" x14ac:dyDescent="0.2">
      <c r="A81" s="5"/>
      <c r="B81" s="5"/>
    </row>
    <row r="82" spans="1:2" s="2" customFormat="1" ht="12.75" x14ac:dyDescent="0.2">
      <c r="A82" s="5"/>
      <c r="B82" s="5"/>
    </row>
    <row r="83" spans="1:2" s="2" customFormat="1" ht="12.75" x14ac:dyDescent="0.2">
      <c r="A83" s="5"/>
      <c r="B83" s="5"/>
    </row>
    <row r="84" spans="1:2" s="2" customFormat="1" ht="12.75" x14ac:dyDescent="0.2">
      <c r="A84" s="5"/>
      <c r="B84" s="5"/>
    </row>
    <row r="85" spans="1:2" s="2" customFormat="1" ht="12.75" x14ac:dyDescent="0.2">
      <c r="A85" s="5"/>
      <c r="B85" s="5"/>
    </row>
    <row r="86" spans="1:2" s="2" customFormat="1" ht="12.75" x14ac:dyDescent="0.2">
      <c r="A86" s="5"/>
      <c r="B86" s="5"/>
    </row>
    <row r="87" spans="1:2" s="2" customFormat="1" ht="12.75" x14ac:dyDescent="0.2">
      <c r="A87" s="5"/>
      <c r="B87" s="5"/>
    </row>
    <row r="88" spans="1:2" s="2" customFormat="1" ht="12.75" x14ac:dyDescent="0.2">
      <c r="A88" s="5"/>
      <c r="B88" s="5"/>
    </row>
    <row r="89" spans="1:2" s="2" customFormat="1" ht="12.75" x14ac:dyDescent="0.2">
      <c r="A89" s="5"/>
      <c r="B89" s="5"/>
    </row>
    <row r="90" spans="1:2" s="2" customFormat="1" ht="12.75" x14ac:dyDescent="0.2">
      <c r="A90" s="5"/>
      <c r="B90" s="5"/>
    </row>
    <row r="91" spans="1:2" s="2" customFormat="1" ht="12.75" x14ac:dyDescent="0.2">
      <c r="A91" s="5"/>
      <c r="B91" s="5"/>
    </row>
    <row r="92" spans="1:2" s="2" customFormat="1" ht="12.75" x14ac:dyDescent="0.2">
      <c r="A92" s="5"/>
      <c r="B92" s="5"/>
    </row>
    <row r="93" spans="1:2" s="2" customFormat="1" ht="12.75" x14ac:dyDescent="0.2">
      <c r="A93" s="5"/>
      <c r="B93" s="5"/>
    </row>
    <row r="94" spans="1:2" s="2" customFormat="1" ht="12.75" x14ac:dyDescent="0.2">
      <c r="A94" s="5"/>
      <c r="B94" s="5"/>
    </row>
    <row r="95" spans="1:2" s="2" customFormat="1" ht="12.75" x14ac:dyDescent="0.2">
      <c r="A95" s="5"/>
      <c r="B95" s="5"/>
    </row>
    <row r="96" spans="1:2" s="2" customFormat="1" ht="12.75" x14ac:dyDescent="0.2">
      <c r="A96" s="5"/>
      <c r="B96" s="5"/>
    </row>
    <row r="97" spans="1:2" s="2" customFormat="1" ht="12.75" x14ac:dyDescent="0.2">
      <c r="A97" s="5"/>
      <c r="B97" s="5"/>
    </row>
    <row r="98" spans="1:2" s="2" customFormat="1" ht="12.75" x14ac:dyDescent="0.2">
      <c r="A98" s="5"/>
      <c r="B98" s="5"/>
    </row>
    <row r="99" spans="1:2" s="2" customFormat="1" ht="12.75" x14ac:dyDescent="0.2">
      <c r="A99" s="5"/>
      <c r="B99" s="5"/>
    </row>
    <row r="100" spans="1:2" s="2" customFormat="1" ht="12.75" x14ac:dyDescent="0.2">
      <c r="A100" s="5"/>
      <c r="B100" s="5"/>
    </row>
    <row r="101" spans="1:2" s="2" customFormat="1" ht="12.75" x14ac:dyDescent="0.2">
      <c r="A101" s="5"/>
      <c r="B101" s="5"/>
    </row>
    <row r="102" spans="1:2" s="2" customFormat="1" ht="12.75" x14ac:dyDescent="0.2">
      <c r="A102" s="5"/>
      <c r="B102" s="5"/>
    </row>
    <row r="103" spans="1:2" s="2" customFormat="1" ht="12.75" x14ac:dyDescent="0.2">
      <c r="A103" s="5"/>
      <c r="B103" s="5"/>
    </row>
    <row r="104" spans="1:2" s="2" customFormat="1" ht="12.75" x14ac:dyDescent="0.2">
      <c r="A104" s="5"/>
      <c r="B104" s="5"/>
    </row>
    <row r="105" spans="1:2" s="2" customFormat="1" ht="12.75" x14ac:dyDescent="0.2">
      <c r="A105" s="5"/>
      <c r="B105" s="5"/>
    </row>
    <row r="106" spans="1:2" s="2" customFormat="1" ht="12.75" x14ac:dyDescent="0.2">
      <c r="A106" s="5"/>
      <c r="B106" s="5"/>
    </row>
    <row r="107" spans="1:2" s="2" customFormat="1" ht="12.75" x14ac:dyDescent="0.2">
      <c r="A107" s="5"/>
      <c r="B107" s="5"/>
    </row>
    <row r="108" spans="1:2" s="2" customFormat="1" ht="12.75" x14ac:dyDescent="0.2">
      <c r="A108" s="5"/>
      <c r="B108" s="5"/>
    </row>
    <row r="109" spans="1:2" s="2" customFormat="1" ht="12.75" x14ac:dyDescent="0.2">
      <c r="A109" s="5"/>
      <c r="B109" s="5"/>
    </row>
    <row r="110" spans="1:2" s="2" customFormat="1" ht="12.75" x14ac:dyDescent="0.2">
      <c r="A110" s="5"/>
      <c r="B110" s="5"/>
    </row>
    <row r="111" spans="1:2" s="2" customFormat="1" ht="12.75" x14ac:dyDescent="0.2">
      <c r="A111" s="5"/>
      <c r="B111" s="5"/>
    </row>
    <row r="112" spans="1:2" s="2" customFormat="1" ht="12.75" x14ac:dyDescent="0.2">
      <c r="A112" s="5"/>
      <c r="B112" s="5"/>
    </row>
    <row r="113" spans="1:2" s="2" customFormat="1" ht="12.75" x14ac:dyDescent="0.2">
      <c r="A113" s="5"/>
      <c r="B113" s="5"/>
    </row>
    <row r="114" spans="1:2" s="2" customFormat="1" ht="12.75" x14ac:dyDescent="0.2">
      <c r="A114" s="5"/>
      <c r="B114" s="5"/>
    </row>
    <row r="115" spans="1:2" s="2" customFormat="1" ht="12.75" x14ac:dyDescent="0.2">
      <c r="A115" s="5"/>
      <c r="B115" s="5"/>
    </row>
    <row r="116" spans="1:2" s="2" customFormat="1" ht="12.75" x14ac:dyDescent="0.2">
      <c r="A116" s="5"/>
      <c r="B116" s="5"/>
    </row>
    <row r="117" spans="1:2" s="2" customFormat="1" ht="12.75" x14ac:dyDescent="0.2">
      <c r="A117" s="5"/>
      <c r="B117" s="5"/>
    </row>
    <row r="118" spans="1:2" s="2" customFormat="1" ht="12.75" x14ac:dyDescent="0.2">
      <c r="A118" s="5"/>
      <c r="B118" s="5"/>
    </row>
    <row r="119" spans="1:2" s="2" customFormat="1" ht="12.75" x14ac:dyDescent="0.2">
      <c r="A119" s="5"/>
      <c r="B119" s="5"/>
    </row>
    <row r="120" spans="1:2" s="2" customFormat="1" ht="12.75" x14ac:dyDescent="0.2">
      <c r="A120" s="5"/>
      <c r="B120" s="5"/>
    </row>
    <row r="121" spans="1:2" s="2" customFormat="1" ht="12.75" x14ac:dyDescent="0.2">
      <c r="A121" s="5"/>
      <c r="B121" s="5"/>
    </row>
    <row r="122" spans="1:2" s="2" customFormat="1" ht="12.75" x14ac:dyDescent="0.2">
      <c r="A122" s="5"/>
      <c r="B122" s="5"/>
    </row>
    <row r="123" spans="1:2" s="2" customFormat="1" ht="12.75" x14ac:dyDescent="0.2">
      <c r="A123" s="5"/>
      <c r="B123" s="5"/>
    </row>
    <row r="124" spans="1:2" s="2" customFormat="1" ht="12.75" x14ac:dyDescent="0.2">
      <c r="A124" s="5"/>
      <c r="B124" s="5"/>
    </row>
    <row r="125" spans="1:2" s="2" customFormat="1" ht="12.75" x14ac:dyDescent="0.2">
      <c r="A125" s="5"/>
      <c r="B125" s="5"/>
    </row>
    <row r="126" spans="1:2" s="2" customFormat="1" ht="12.75" x14ac:dyDescent="0.2">
      <c r="A126" s="5"/>
      <c r="B126" s="5"/>
    </row>
    <row r="127" spans="1:2" s="2" customFormat="1" ht="12.75" x14ac:dyDescent="0.2">
      <c r="A127" s="5"/>
      <c r="B127" s="5"/>
    </row>
    <row r="128" spans="1:2" s="2" customFormat="1" ht="12.75" x14ac:dyDescent="0.2">
      <c r="A128" s="5"/>
      <c r="B128" s="5"/>
    </row>
    <row r="129" spans="1:2" s="2" customFormat="1" ht="12.75" x14ac:dyDescent="0.2">
      <c r="A129" s="5"/>
      <c r="B129" s="5"/>
    </row>
    <row r="130" spans="1:2" s="2" customFormat="1" ht="12.75" x14ac:dyDescent="0.2">
      <c r="A130" s="5"/>
      <c r="B130" s="5"/>
    </row>
    <row r="131" spans="1:2" s="2" customFormat="1" ht="12.75" x14ac:dyDescent="0.2">
      <c r="A131" s="5"/>
      <c r="B131" s="5"/>
    </row>
    <row r="132" spans="1:2" s="2" customFormat="1" ht="12.75" x14ac:dyDescent="0.2">
      <c r="A132" s="5"/>
      <c r="B132" s="5"/>
    </row>
    <row r="133" spans="1:2" s="2" customFormat="1" ht="12.75" x14ac:dyDescent="0.2">
      <c r="A133" s="5"/>
      <c r="B133" s="5"/>
    </row>
    <row r="134" spans="1:2" s="2" customFormat="1" ht="12.75" x14ac:dyDescent="0.2">
      <c r="A134" s="5"/>
      <c r="B134" s="5"/>
    </row>
    <row r="135" spans="1:2" s="2" customFormat="1" ht="12.75" x14ac:dyDescent="0.2">
      <c r="A135" s="5"/>
      <c r="B135" s="5"/>
    </row>
    <row r="136" spans="1:2" s="2" customFormat="1" ht="12.75" x14ac:dyDescent="0.2">
      <c r="A136" s="5"/>
      <c r="B136" s="5"/>
    </row>
    <row r="137" spans="1:2" s="2" customFormat="1" ht="12.75" x14ac:dyDescent="0.2">
      <c r="A137" s="5"/>
      <c r="B137" s="5"/>
    </row>
    <row r="138" spans="1:2" s="2" customFormat="1" ht="12.75" x14ac:dyDescent="0.2">
      <c r="A138" s="5"/>
      <c r="B138" s="5"/>
    </row>
    <row r="139" spans="1:2" s="2" customFormat="1" ht="12.75" x14ac:dyDescent="0.2">
      <c r="A139" s="5"/>
      <c r="B139" s="5"/>
    </row>
    <row r="140" spans="1:2" s="2" customFormat="1" ht="12.75" x14ac:dyDescent="0.2">
      <c r="A140" s="5"/>
      <c r="B140" s="5"/>
    </row>
    <row r="141" spans="1:2" s="2" customFormat="1" ht="12.75" x14ac:dyDescent="0.2">
      <c r="A141" s="5"/>
      <c r="B141" s="5"/>
    </row>
    <row r="142" spans="1:2" s="2" customFormat="1" ht="12.75" x14ac:dyDescent="0.2">
      <c r="A142" s="5"/>
      <c r="B142" s="5"/>
    </row>
    <row r="143" spans="1:2" s="2" customFormat="1" ht="12.75" x14ac:dyDescent="0.2">
      <c r="A143" s="5"/>
      <c r="B143" s="5"/>
    </row>
    <row r="144" spans="1:2" s="2" customFormat="1" ht="12.75" x14ac:dyDescent="0.2">
      <c r="A144" s="5"/>
      <c r="B144" s="5"/>
    </row>
    <row r="145" spans="1:2" s="2" customFormat="1" ht="12.75" x14ac:dyDescent="0.2">
      <c r="A145" s="5"/>
      <c r="B145" s="5"/>
    </row>
    <row r="146" spans="1:2" s="2" customFormat="1" ht="12.75" x14ac:dyDescent="0.2">
      <c r="A146" s="5"/>
      <c r="B146" s="5"/>
    </row>
    <row r="147" spans="1:2" s="2" customFormat="1" ht="12.75" x14ac:dyDescent="0.2">
      <c r="A147" s="5"/>
      <c r="B147" s="5"/>
    </row>
    <row r="148" spans="1:2" s="2" customFormat="1" ht="12.75" x14ac:dyDescent="0.2">
      <c r="A148" s="5"/>
      <c r="B148" s="5"/>
    </row>
    <row r="149" spans="1:2" s="2" customFormat="1" ht="12.75" x14ac:dyDescent="0.2">
      <c r="A149" s="5"/>
      <c r="B149" s="5"/>
    </row>
    <row r="150" spans="1:2" s="2" customFormat="1" ht="12.75" x14ac:dyDescent="0.2">
      <c r="A150" s="5"/>
      <c r="B150" s="5"/>
    </row>
    <row r="151" spans="1:2" s="2" customFormat="1" ht="12.75" x14ac:dyDescent="0.2">
      <c r="A151" s="5"/>
      <c r="B151" s="5"/>
    </row>
    <row r="152" spans="1:2" s="2" customFormat="1" ht="12.75" x14ac:dyDescent="0.2">
      <c r="A152" s="5"/>
      <c r="B152" s="5"/>
    </row>
    <row r="153" spans="1:2" s="2" customFormat="1" ht="12.75" x14ac:dyDescent="0.2">
      <c r="A153" s="5"/>
      <c r="B153" s="5"/>
    </row>
    <row r="154" spans="1:2" s="2" customFormat="1" ht="12.75" x14ac:dyDescent="0.2">
      <c r="A154" s="5"/>
      <c r="B154" s="5"/>
    </row>
    <row r="155" spans="1:2" s="2" customFormat="1" ht="12.75" x14ac:dyDescent="0.2">
      <c r="A155" s="5"/>
      <c r="B155" s="5"/>
    </row>
    <row r="156" spans="1:2" s="2" customFormat="1" ht="12.75" x14ac:dyDescent="0.2">
      <c r="A156" s="5"/>
      <c r="B156" s="5"/>
    </row>
    <row r="157" spans="1:2" s="2" customFormat="1" ht="12.75" x14ac:dyDescent="0.2">
      <c r="A157" s="5"/>
      <c r="B157" s="5"/>
    </row>
    <row r="158" spans="1:2" s="2" customFormat="1" ht="12.75" x14ac:dyDescent="0.2">
      <c r="A158" s="5"/>
      <c r="B158" s="5"/>
    </row>
    <row r="159" spans="1:2" s="2" customFormat="1" ht="12.75" x14ac:dyDescent="0.2">
      <c r="A159" s="5"/>
      <c r="B159" s="5"/>
    </row>
    <row r="160" spans="1:2" s="2" customFormat="1" ht="12.75" x14ac:dyDescent="0.2">
      <c r="A160" s="5"/>
      <c r="B160" s="5"/>
    </row>
    <row r="161" spans="1:2" s="2" customFormat="1" ht="12.75" x14ac:dyDescent="0.2">
      <c r="A161" s="5"/>
      <c r="B161" s="5"/>
    </row>
    <row r="162" spans="1:2" s="2" customFormat="1" ht="12.75" x14ac:dyDescent="0.2">
      <c r="A162" s="5"/>
      <c r="B162" s="5"/>
    </row>
    <row r="163" spans="1:2" s="2" customFormat="1" ht="12.75" x14ac:dyDescent="0.2">
      <c r="A163" s="5"/>
      <c r="B163" s="5"/>
    </row>
    <row r="164" spans="1:2" s="2" customFormat="1" ht="12.75" x14ac:dyDescent="0.2">
      <c r="A164" s="5"/>
      <c r="B164" s="5"/>
    </row>
    <row r="165" spans="1:2" s="2" customFormat="1" ht="12.75" x14ac:dyDescent="0.2">
      <c r="A165" s="5"/>
      <c r="B165" s="5"/>
    </row>
    <row r="166" spans="1:2" s="2" customFormat="1" ht="12.75" x14ac:dyDescent="0.2">
      <c r="A166" s="5"/>
      <c r="B166" s="5"/>
    </row>
    <row r="167" spans="1:2" s="2" customFormat="1" ht="12.75" x14ac:dyDescent="0.2">
      <c r="A167" s="5"/>
      <c r="B167" s="5"/>
    </row>
    <row r="168" spans="1:2" s="2" customFormat="1" ht="12.75" x14ac:dyDescent="0.2">
      <c r="A168" s="5"/>
      <c r="B168" s="5"/>
    </row>
    <row r="169" spans="1:2" s="2" customFormat="1" ht="12.75" x14ac:dyDescent="0.2">
      <c r="A169" s="5"/>
      <c r="B169" s="5"/>
    </row>
    <row r="170" spans="1:2" s="2" customFormat="1" ht="12.75" x14ac:dyDescent="0.2">
      <c r="A170" s="5"/>
      <c r="B170" s="5"/>
    </row>
    <row r="171" spans="1:2" s="2" customFormat="1" ht="12.75" x14ac:dyDescent="0.2">
      <c r="A171" s="5"/>
      <c r="B171" s="5"/>
    </row>
    <row r="172" spans="1:2" s="2" customFormat="1" ht="12.75" x14ac:dyDescent="0.2">
      <c r="A172" s="5"/>
      <c r="B172" s="5"/>
    </row>
    <row r="173" spans="1:2" s="2" customFormat="1" ht="12.75" x14ac:dyDescent="0.2">
      <c r="A173" s="5"/>
      <c r="B173" s="5"/>
    </row>
    <row r="174" spans="1:2" s="2" customFormat="1" ht="12.75" x14ac:dyDescent="0.2">
      <c r="A174" s="5"/>
      <c r="B174" s="5"/>
    </row>
    <row r="175" spans="1:2" s="2" customFormat="1" ht="12.75" x14ac:dyDescent="0.2">
      <c r="A175" s="5"/>
      <c r="B175" s="5"/>
    </row>
    <row r="176" spans="1:2" s="2" customFormat="1" ht="12.75" x14ac:dyDescent="0.2">
      <c r="A176" s="5"/>
      <c r="B176" s="5"/>
    </row>
    <row r="177" spans="1:2" s="2" customFormat="1" ht="12.75" x14ac:dyDescent="0.2">
      <c r="A177" s="5"/>
      <c r="B177" s="5"/>
    </row>
    <row r="178" spans="1:2" s="2" customFormat="1" ht="12.75" x14ac:dyDescent="0.2">
      <c r="A178" s="5"/>
      <c r="B178" s="5"/>
    </row>
    <row r="179" spans="1:2" s="2" customFormat="1" ht="12.75" x14ac:dyDescent="0.2">
      <c r="A179" s="5"/>
      <c r="B179" s="5"/>
    </row>
    <row r="180" spans="1:2" s="2" customFormat="1" ht="12.75" x14ac:dyDescent="0.2">
      <c r="A180" s="5"/>
      <c r="B180" s="5"/>
    </row>
    <row r="181" spans="1:2" s="2" customFormat="1" ht="12.75" x14ac:dyDescent="0.2">
      <c r="A181" s="5"/>
      <c r="B181" s="5"/>
    </row>
    <row r="182" spans="1:2" s="2" customFormat="1" ht="12.75" x14ac:dyDescent="0.2">
      <c r="A182" s="5"/>
      <c r="B182" s="5"/>
    </row>
    <row r="183" spans="1:2" s="2" customFormat="1" ht="12.75" x14ac:dyDescent="0.2">
      <c r="A183" s="5"/>
      <c r="B183" s="5"/>
    </row>
    <row r="184" spans="1:2" s="2" customFormat="1" ht="12.75" x14ac:dyDescent="0.2">
      <c r="A184" s="5"/>
      <c r="B184" s="5"/>
    </row>
    <row r="185" spans="1:2" s="2" customFormat="1" ht="12.75" x14ac:dyDescent="0.2">
      <c r="A185" s="5"/>
      <c r="B185" s="5"/>
    </row>
    <row r="186" spans="1:2" s="2" customFormat="1" ht="12.75" x14ac:dyDescent="0.2">
      <c r="A186" s="5"/>
      <c r="B186" s="5"/>
    </row>
    <row r="187" spans="1:2" s="2" customFormat="1" ht="12.75" x14ac:dyDescent="0.2">
      <c r="A187" s="5"/>
      <c r="B187" s="5"/>
    </row>
    <row r="188" spans="1:2" s="2" customFormat="1" ht="12.75" x14ac:dyDescent="0.2">
      <c r="A188" s="5"/>
      <c r="B188" s="5"/>
    </row>
    <row r="189" spans="1:2" s="2" customFormat="1" ht="12.75" x14ac:dyDescent="0.2">
      <c r="A189" s="5"/>
      <c r="B189" s="5"/>
    </row>
    <row r="190" spans="1:2" s="2" customFormat="1" ht="12.75" x14ac:dyDescent="0.2">
      <c r="A190" s="5"/>
      <c r="B190" s="5"/>
    </row>
    <row r="191" spans="1:2" s="2" customFormat="1" ht="12.75" x14ac:dyDescent="0.2">
      <c r="A191" s="5"/>
      <c r="B191" s="5"/>
    </row>
    <row r="192" spans="1:2" s="2" customFormat="1" ht="12.75" x14ac:dyDescent="0.2">
      <c r="A192" s="5"/>
      <c r="B192" s="5"/>
    </row>
    <row r="193" spans="1:2" s="2" customFormat="1" ht="12.75" x14ac:dyDescent="0.2">
      <c r="A193" s="5"/>
      <c r="B193" s="5"/>
    </row>
    <row r="194" spans="1:2" s="2" customFormat="1" ht="12.75" x14ac:dyDescent="0.2">
      <c r="A194" s="5"/>
      <c r="B194" s="5"/>
    </row>
    <row r="195" spans="1:2" s="2" customFormat="1" ht="12.75" x14ac:dyDescent="0.2">
      <c r="A195" s="5"/>
      <c r="B195" s="5"/>
    </row>
    <row r="196" spans="1:2" s="2" customFormat="1" ht="12.75" x14ac:dyDescent="0.2">
      <c r="A196" s="5"/>
      <c r="B196" s="5"/>
    </row>
    <row r="197" spans="1:2" s="2" customFormat="1" ht="12.75" x14ac:dyDescent="0.2">
      <c r="A197" s="5"/>
      <c r="B197" s="5"/>
    </row>
    <row r="198" spans="1:2" s="2" customFormat="1" ht="12.75" x14ac:dyDescent="0.2">
      <c r="A198" s="5"/>
      <c r="B198" s="5"/>
    </row>
    <row r="199" spans="1:2" s="2" customFormat="1" ht="12.75" x14ac:dyDescent="0.2">
      <c r="A199" s="5"/>
      <c r="B199" s="5"/>
    </row>
    <row r="200" spans="1:2" s="2" customFormat="1" ht="12.75" x14ac:dyDescent="0.2">
      <c r="A200" s="5"/>
      <c r="B200" s="5"/>
    </row>
    <row r="201" spans="1:2" s="2" customFormat="1" ht="12.75" x14ac:dyDescent="0.2">
      <c r="A201" s="5"/>
      <c r="B201" s="5"/>
    </row>
    <row r="202" spans="1:2" s="2" customFormat="1" ht="12.75" x14ac:dyDescent="0.2">
      <c r="A202" s="5"/>
      <c r="B202" s="5"/>
    </row>
    <row r="203" spans="1:2" s="2" customFormat="1" ht="12.75" x14ac:dyDescent="0.2">
      <c r="A203" s="5"/>
      <c r="B203" s="5"/>
    </row>
    <row r="204" spans="1:2" s="2" customFormat="1" ht="12.75" x14ac:dyDescent="0.2">
      <c r="A204" s="5"/>
      <c r="B204" s="5"/>
    </row>
    <row r="205" spans="1:2" s="2" customFormat="1" ht="12.75" x14ac:dyDescent="0.2">
      <c r="A205" s="5"/>
      <c r="B205" s="5"/>
    </row>
    <row r="206" spans="1:2" s="2" customFormat="1" ht="12.75" x14ac:dyDescent="0.2">
      <c r="A206" s="5"/>
      <c r="B206" s="5"/>
    </row>
    <row r="207" spans="1:2" s="2" customFormat="1" ht="12.75" x14ac:dyDescent="0.2">
      <c r="A207" s="5"/>
      <c r="B207" s="5"/>
    </row>
    <row r="208" spans="1:2" s="2" customFormat="1" ht="12.75" x14ac:dyDescent="0.2">
      <c r="A208" s="5"/>
      <c r="B208" s="5"/>
    </row>
    <row r="209" spans="1:2" s="2" customFormat="1" ht="12.75" x14ac:dyDescent="0.2">
      <c r="A209" s="5"/>
      <c r="B209" s="5"/>
    </row>
    <row r="210" spans="1:2" s="2" customFormat="1" ht="12.75" x14ac:dyDescent="0.2">
      <c r="A210" s="5"/>
      <c r="B210" s="5"/>
    </row>
    <row r="211" spans="1:2" s="2" customFormat="1" ht="12.75" x14ac:dyDescent="0.2">
      <c r="A211" s="5"/>
      <c r="B211" s="5"/>
    </row>
    <row r="212" spans="1:2" s="2" customFormat="1" ht="12.75" x14ac:dyDescent="0.2">
      <c r="A212" s="5"/>
      <c r="B212" s="5"/>
    </row>
    <row r="213" spans="1:2" s="2" customFormat="1" ht="12.75" x14ac:dyDescent="0.2">
      <c r="A213" s="5"/>
      <c r="B213" s="5"/>
    </row>
    <row r="214" spans="1:2" s="2" customFormat="1" ht="12.75" x14ac:dyDescent="0.2">
      <c r="A214" s="5"/>
      <c r="B214" s="5"/>
    </row>
    <row r="215" spans="1:2" s="2" customFormat="1" ht="12.75" x14ac:dyDescent="0.2">
      <c r="A215" s="5"/>
      <c r="B215" s="5"/>
    </row>
    <row r="216" spans="1:2" s="2" customFormat="1" ht="12.75" x14ac:dyDescent="0.2">
      <c r="A216" s="5"/>
      <c r="B216" s="5"/>
    </row>
    <row r="217" spans="1:2" s="2" customFormat="1" ht="12.75" x14ac:dyDescent="0.2">
      <c r="A217" s="5"/>
      <c r="B217" s="5"/>
    </row>
    <row r="218" spans="1:2" s="2" customFormat="1" ht="12.75" x14ac:dyDescent="0.2">
      <c r="A218" s="5"/>
      <c r="B218" s="5"/>
    </row>
    <row r="219" spans="1:2" s="2" customFormat="1" ht="12.75" x14ac:dyDescent="0.2">
      <c r="A219" s="5"/>
      <c r="B219" s="5"/>
    </row>
    <row r="220" spans="1:2" s="2" customFormat="1" ht="12.75" x14ac:dyDescent="0.2">
      <c r="A220" s="5"/>
      <c r="B220" s="5"/>
    </row>
    <row r="221" spans="1:2" s="2" customFormat="1" ht="12.75" x14ac:dyDescent="0.2">
      <c r="A221" s="5"/>
      <c r="B221" s="5"/>
    </row>
    <row r="222" spans="1:2" s="2" customFormat="1" ht="12.75" x14ac:dyDescent="0.2">
      <c r="A222" s="5"/>
      <c r="B222" s="5"/>
    </row>
    <row r="223" spans="1:2" s="2" customFormat="1" ht="12.75" x14ac:dyDescent="0.2">
      <c r="A223" s="5"/>
      <c r="B223" s="5"/>
    </row>
    <row r="224" spans="1:2" s="2" customFormat="1" ht="12.75" x14ac:dyDescent="0.2">
      <c r="A224" s="5"/>
      <c r="B224" s="5"/>
    </row>
    <row r="225" spans="1:2" s="2" customFormat="1" ht="12.75" x14ac:dyDescent="0.2">
      <c r="A225" s="5"/>
      <c r="B225" s="5"/>
    </row>
    <row r="226" spans="1:2" s="2" customFormat="1" ht="12.75" x14ac:dyDescent="0.2">
      <c r="A226" s="5"/>
      <c r="B226" s="5"/>
    </row>
    <row r="227" spans="1:2" s="2" customFormat="1" ht="12.75" x14ac:dyDescent="0.2">
      <c r="A227" s="5"/>
      <c r="B227" s="5"/>
    </row>
    <row r="228" spans="1:2" s="2" customFormat="1" ht="12.75" x14ac:dyDescent="0.2">
      <c r="A228" s="5"/>
      <c r="B228" s="5"/>
    </row>
    <row r="229" spans="1:2" s="2" customFormat="1" ht="12.75" x14ac:dyDescent="0.2">
      <c r="A229" s="5"/>
      <c r="B229" s="5"/>
    </row>
    <row r="230" spans="1:2" s="2" customFormat="1" ht="12.75" x14ac:dyDescent="0.2">
      <c r="A230" s="5"/>
      <c r="B230" s="5"/>
    </row>
    <row r="231" spans="1:2" s="2" customFormat="1" ht="12.75" x14ac:dyDescent="0.2">
      <c r="A231" s="5"/>
      <c r="B231" s="5"/>
    </row>
    <row r="232" spans="1:2" s="2" customFormat="1" ht="12.75" x14ac:dyDescent="0.2">
      <c r="A232" s="5"/>
      <c r="B232" s="5"/>
    </row>
    <row r="233" spans="1:2" s="2" customFormat="1" ht="12.75" x14ac:dyDescent="0.2">
      <c r="A233" s="5"/>
      <c r="B233" s="5"/>
    </row>
    <row r="234" spans="1:2" s="2" customFormat="1" ht="12.75" x14ac:dyDescent="0.2">
      <c r="A234" s="5"/>
      <c r="B234" s="5"/>
    </row>
    <row r="235" spans="1:2" s="2" customFormat="1" ht="12.75" x14ac:dyDescent="0.2">
      <c r="A235" s="5"/>
      <c r="B235" s="5"/>
    </row>
    <row r="236" spans="1:2" s="2" customFormat="1" ht="12.75" x14ac:dyDescent="0.2">
      <c r="A236" s="5"/>
      <c r="B236" s="5"/>
    </row>
    <row r="237" spans="1:2" s="2" customFormat="1" ht="12.75" x14ac:dyDescent="0.2">
      <c r="A237" s="5"/>
      <c r="B237" s="5"/>
    </row>
    <row r="238" spans="1:2" s="2" customFormat="1" ht="12.75" x14ac:dyDescent="0.2">
      <c r="A238" s="5"/>
      <c r="B238" s="5"/>
    </row>
    <row r="239" spans="1:2" s="2" customFormat="1" ht="12.75" x14ac:dyDescent="0.2">
      <c r="A239" s="5"/>
      <c r="B239" s="5"/>
    </row>
    <row r="240" spans="1:2" s="2" customFormat="1" ht="12.75" x14ac:dyDescent="0.2">
      <c r="A240" s="5"/>
      <c r="B240" s="5"/>
    </row>
    <row r="241" spans="1:2" s="2" customFormat="1" ht="12.75" x14ac:dyDescent="0.2">
      <c r="A241" s="5"/>
      <c r="B241" s="5"/>
    </row>
    <row r="242" spans="1:2" s="2" customFormat="1" ht="12.75" x14ac:dyDescent="0.2">
      <c r="A242" s="5"/>
      <c r="B242" s="5"/>
    </row>
    <row r="243" spans="1:2" s="2" customFormat="1" ht="12.75" x14ac:dyDescent="0.2">
      <c r="A243" s="5"/>
      <c r="B243" s="5"/>
    </row>
    <row r="244" spans="1:2" s="2" customFormat="1" ht="12.75" x14ac:dyDescent="0.2">
      <c r="A244" s="5"/>
      <c r="B244" s="5"/>
    </row>
    <row r="245" spans="1:2" s="2" customFormat="1" ht="12.75" x14ac:dyDescent="0.2">
      <c r="A245" s="5"/>
      <c r="B245" s="5"/>
    </row>
    <row r="246" spans="1:2" s="2" customFormat="1" ht="12.75" x14ac:dyDescent="0.2">
      <c r="A246" s="5"/>
      <c r="B246" s="5"/>
    </row>
    <row r="247" spans="1:2" s="2" customFormat="1" ht="12.75" x14ac:dyDescent="0.2">
      <c r="A247" s="5"/>
      <c r="B247" s="5"/>
    </row>
    <row r="248" spans="1:2" s="2" customFormat="1" ht="12.75" x14ac:dyDescent="0.2">
      <c r="A248" s="5"/>
      <c r="B248" s="5"/>
    </row>
    <row r="249" spans="1:2" s="2" customFormat="1" ht="12.75" x14ac:dyDescent="0.2">
      <c r="A249" s="5"/>
      <c r="B249" s="5"/>
    </row>
    <row r="250" spans="1:2" s="2" customFormat="1" ht="12.75" x14ac:dyDescent="0.2">
      <c r="A250" s="5"/>
      <c r="B250" s="5"/>
    </row>
    <row r="251" spans="1:2" s="2" customFormat="1" ht="12.75" x14ac:dyDescent="0.2">
      <c r="A251" s="5"/>
      <c r="B251" s="5"/>
    </row>
    <row r="252" spans="1:2" s="2" customFormat="1" ht="12.75" x14ac:dyDescent="0.2">
      <c r="A252" s="5"/>
      <c r="B252" s="5"/>
    </row>
    <row r="253" spans="1:2" s="2" customFormat="1" ht="12.75" x14ac:dyDescent="0.2">
      <c r="A253" s="5"/>
      <c r="B253" s="5"/>
    </row>
    <row r="254" spans="1:2" s="2" customFormat="1" ht="12.75" x14ac:dyDescent="0.2">
      <c r="A254" s="5"/>
      <c r="B254" s="5"/>
    </row>
    <row r="255" spans="1:2" s="2" customFormat="1" ht="12.75" x14ac:dyDescent="0.2">
      <c r="A255" s="5"/>
      <c r="B255" s="5"/>
    </row>
    <row r="256" spans="1:2" s="2" customFormat="1" ht="12.75" x14ac:dyDescent="0.2">
      <c r="A256" s="5"/>
      <c r="B256" s="5"/>
    </row>
    <row r="257" spans="1:2" s="2" customFormat="1" ht="12.75" x14ac:dyDescent="0.2">
      <c r="A257" s="5"/>
      <c r="B257" s="5"/>
    </row>
    <row r="258" spans="1:2" s="2" customFormat="1" ht="12.75" x14ac:dyDescent="0.2">
      <c r="A258" s="5"/>
      <c r="B258" s="5"/>
    </row>
    <row r="259" spans="1:2" s="2" customFormat="1" ht="12.75" x14ac:dyDescent="0.2">
      <c r="A259" s="5"/>
      <c r="B259" s="5"/>
    </row>
    <row r="260" spans="1:2" s="2" customFormat="1" ht="12.75" x14ac:dyDescent="0.2">
      <c r="A260" s="5"/>
      <c r="B260" s="5"/>
    </row>
    <row r="261" spans="1:2" s="2" customFormat="1" ht="12.75" x14ac:dyDescent="0.2">
      <c r="A261" s="5"/>
      <c r="B261" s="5"/>
    </row>
    <row r="262" spans="1:2" s="2" customFormat="1" ht="12.75" x14ac:dyDescent="0.2">
      <c r="A262" s="5"/>
      <c r="B262" s="5"/>
    </row>
    <row r="263" spans="1:2" s="2" customFormat="1" ht="12.75" x14ac:dyDescent="0.2">
      <c r="A263" s="5"/>
      <c r="B263" s="5"/>
    </row>
    <row r="264" spans="1:2" s="2" customFormat="1" ht="12.75" x14ac:dyDescent="0.2">
      <c r="A264" s="5"/>
      <c r="B264" s="5"/>
    </row>
    <row r="265" spans="1:2" s="2" customFormat="1" ht="12.75" x14ac:dyDescent="0.2">
      <c r="A265" s="5"/>
      <c r="B265" s="5"/>
    </row>
    <row r="266" spans="1:2" s="2" customFormat="1" ht="12.75" x14ac:dyDescent="0.2">
      <c r="A266" s="5"/>
      <c r="B266" s="5"/>
    </row>
    <row r="267" spans="1:2" s="2" customFormat="1" ht="12.75" x14ac:dyDescent="0.2">
      <c r="A267" s="5"/>
      <c r="B267" s="5"/>
    </row>
    <row r="268" spans="1:2" s="2" customFormat="1" ht="12.75" x14ac:dyDescent="0.2">
      <c r="A268" s="5"/>
      <c r="B268" s="5"/>
    </row>
    <row r="269" spans="1:2" s="2" customFormat="1" ht="12.75" x14ac:dyDescent="0.2">
      <c r="A269" s="5"/>
      <c r="B269" s="5"/>
    </row>
    <row r="270" spans="1:2" s="2" customFormat="1" ht="12.75" x14ac:dyDescent="0.2">
      <c r="A270" s="5"/>
      <c r="B270" s="5"/>
    </row>
    <row r="271" spans="1:2" s="2" customFormat="1" ht="12.75" x14ac:dyDescent="0.2">
      <c r="A271" s="5"/>
      <c r="B271" s="5"/>
    </row>
    <row r="272" spans="1:2" s="2" customFormat="1" ht="12.75" x14ac:dyDescent="0.2">
      <c r="A272" s="5"/>
      <c r="B272" s="5"/>
    </row>
    <row r="273" spans="1:2" s="2" customFormat="1" ht="12.75" x14ac:dyDescent="0.2">
      <c r="A273" s="5"/>
      <c r="B273" s="5"/>
    </row>
    <row r="274" spans="1:2" s="2" customFormat="1" ht="12.75" x14ac:dyDescent="0.2">
      <c r="A274" s="5"/>
      <c r="B274" s="5"/>
    </row>
    <row r="275" spans="1:2" s="2" customFormat="1" ht="12.75" x14ac:dyDescent="0.2">
      <c r="A275" s="5"/>
      <c r="B275" s="5"/>
    </row>
    <row r="276" spans="1:2" s="2" customFormat="1" ht="12.75" x14ac:dyDescent="0.2">
      <c r="A276" s="5"/>
      <c r="B276" s="5"/>
    </row>
    <row r="277" spans="1:2" s="2" customFormat="1" ht="12.75" x14ac:dyDescent="0.2">
      <c r="A277" s="5"/>
      <c r="B277" s="5"/>
    </row>
    <row r="278" spans="1:2" s="2" customFormat="1" ht="12.75" x14ac:dyDescent="0.2">
      <c r="A278" s="5"/>
      <c r="B278" s="5"/>
    </row>
    <row r="279" spans="1:2" s="2" customFormat="1" ht="12.75" x14ac:dyDescent="0.2">
      <c r="A279" s="5"/>
      <c r="B279" s="5"/>
    </row>
    <row r="280" spans="1:2" s="2" customFormat="1" ht="12.75" x14ac:dyDescent="0.2">
      <c r="A280" s="5"/>
      <c r="B280" s="5"/>
    </row>
    <row r="281" spans="1:2" s="2" customFormat="1" ht="12.75" x14ac:dyDescent="0.2">
      <c r="A281" s="5"/>
      <c r="B281" s="5"/>
    </row>
    <row r="282" spans="1:2" s="2" customFormat="1" ht="12.75" x14ac:dyDescent="0.2">
      <c r="A282" s="5"/>
      <c r="B282" s="5"/>
    </row>
    <row r="283" spans="1:2" s="2" customFormat="1" ht="12.75" x14ac:dyDescent="0.2">
      <c r="A283" s="5"/>
      <c r="B283" s="5"/>
    </row>
    <row r="284" spans="1:2" s="2" customFormat="1" ht="12.75" x14ac:dyDescent="0.2">
      <c r="A284" s="5"/>
      <c r="B284" s="5"/>
    </row>
    <row r="285" spans="1:2" s="2" customFormat="1" ht="12.75" x14ac:dyDescent="0.2">
      <c r="A285" s="5"/>
      <c r="B285" s="5"/>
    </row>
    <row r="286" spans="1:2" s="2" customFormat="1" ht="12.75" x14ac:dyDescent="0.2">
      <c r="A286" s="5"/>
      <c r="B286" s="5"/>
    </row>
    <row r="287" spans="1:2" s="2" customFormat="1" ht="12.75" x14ac:dyDescent="0.2">
      <c r="A287" s="5"/>
      <c r="B287" s="5"/>
    </row>
    <row r="288" spans="1:2" s="2" customFormat="1" ht="12.75" x14ac:dyDescent="0.2">
      <c r="A288" s="5"/>
      <c r="B288" s="5"/>
    </row>
    <row r="289" spans="1:2" s="2" customFormat="1" ht="12.75" x14ac:dyDescent="0.2">
      <c r="A289" s="5"/>
      <c r="B289" s="5"/>
    </row>
    <row r="290" spans="1:2" s="2" customFormat="1" ht="12.75" x14ac:dyDescent="0.2">
      <c r="A290" s="5"/>
      <c r="B290" s="5"/>
    </row>
    <row r="291" spans="1:2" s="2" customFormat="1" ht="12.75" x14ac:dyDescent="0.2">
      <c r="A291" s="5"/>
      <c r="B291" s="5"/>
    </row>
    <row r="292" spans="1:2" s="2" customFormat="1" ht="12.75" x14ac:dyDescent="0.2">
      <c r="A292" s="5"/>
      <c r="B292" s="5"/>
    </row>
    <row r="293" spans="1:2" s="2" customFormat="1" ht="12.75" x14ac:dyDescent="0.2">
      <c r="A293" s="5"/>
      <c r="B293" s="5"/>
    </row>
    <row r="294" spans="1:2" s="2" customFormat="1" ht="12.75" x14ac:dyDescent="0.2">
      <c r="A294" s="5"/>
      <c r="B294" s="5"/>
    </row>
    <row r="295" spans="1:2" s="2" customFormat="1" ht="12.75" x14ac:dyDescent="0.2">
      <c r="A295" s="5"/>
      <c r="B295" s="5"/>
    </row>
    <row r="296" spans="1:2" s="2" customFormat="1" ht="12.75" x14ac:dyDescent="0.2">
      <c r="A296" s="5"/>
      <c r="B296" s="5"/>
    </row>
    <row r="297" spans="1:2" s="2" customFormat="1" ht="12.75" x14ac:dyDescent="0.2">
      <c r="A297" s="5"/>
      <c r="B297" s="5"/>
    </row>
    <row r="298" spans="1:2" s="2" customFormat="1" ht="12.75" x14ac:dyDescent="0.2">
      <c r="A298" s="5"/>
      <c r="B298" s="5"/>
    </row>
    <row r="299" spans="1:2" s="2" customFormat="1" ht="12.75" x14ac:dyDescent="0.2">
      <c r="A299" s="5"/>
      <c r="B299" s="5"/>
    </row>
    <row r="300" spans="1:2" s="2" customFormat="1" ht="12.75" x14ac:dyDescent="0.2">
      <c r="A300" s="5"/>
      <c r="B300" s="5"/>
    </row>
    <row r="301" spans="1:2" s="2" customFormat="1" ht="12.75" x14ac:dyDescent="0.2">
      <c r="A301" s="5"/>
      <c r="B301" s="5"/>
    </row>
    <row r="302" spans="1:2" s="2" customFormat="1" ht="12.75" x14ac:dyDescent="0.2">
      <c r="A302" s="5"/>
      <c r="B302" s="5"/>
    </row>
    <row r="303" spans="1:2" s="2" customFormat="1" ht="12.75" x14ac:dyDescent="0.2">
      <c r="A303" s="5"/>
      <c r="B303" s="5"/>
    </row>
    <row r="304" spans="1:2" s="2" customFormat="1" ht="12.75" x14ac:dyDescent="0.2">
      <c r="A304" s="5"/>
      <c r="B304" s="5"/>
    </row>
    <row r="305" spans="1:2" s="2" customFormat="1" ht="12.75" x14ac:dyDescent="0.2">
      <c r="A305" s="5"/>
      <c r="B305" s="5"/>
    </row>
    <row r="306" spans="1:2" s="2" customFormat="1" ht="12.75" x14ac:dyDescent="0.2">
      <c r="A306" s="5"/>
      <c r="B306" s="5"/>
    </row>
    <row r="307" spans="1:2" s="2" customFormat="1" ht="12.75" x14ac:dyDescent="0.2">
      <c r="A307" s="5"/>
      <c r="B307" s="5"/>
    </row>
    <row r="308" spans="1:2" s="2" customFormat="1" ht="12.75" x14ac:dyDescent="0.2">
      <c r="A308" s="5"/>
      <c r="B308" s="5"/>
    </row>
    <row r="309" spans="1:2" s="2" customFormat="1" ht="12.75" x14ac:dyDescent="0.2">
      <c r="A309" s="5"/>
      <c r="B309" s="5"/>
    </row>
    <row r="310" spans="1:2" s="2" customFormat="1" ht="12.75" x14ac:dyDescent="0.2">
      <c r="A310" s="5"/>
      <c r="B310" s="5"/>
    </row>
    <row r="311" spans="1:2" s="2" customFormat="1" ht="12.75" x14ac:dyDescent="0.2">
      <c r="A311" s="5"/>
      <c r="B311" s="5"/>
    </row>
    <row r="312" spans="1:2" s="2" customFormat="1" ht="12.75" x14ac:dyDescent="0.2">
      <c r="A312" s="5"/>
      <c r="B312" s="5"/>
    </row>
    <row r="313" spans="1:2" s="2" customFormat="1" ht="12.75" x14ac:dyDescent="0.2">
      <c r="A313" s="5"/>
      <c r="B313" s="5"/>
    </row>
    <row r="314" spans="1:2" s="2" customFormat="1" ht="12.75" x14ac:dyDescent="0.2">
      <c r="A314" s="5"/>
      <c r="B314" s="5"/>
    </row>
    <row r="315" spans="1:2" s="2" customFormat="1" ht="12.75" x14ac:dyDescent="0.2">
      <c r="A315" s="5"/>
      <c r="B315" s="5"/>
    </row>
    <row r="316" spans="1:2" s="2" customFormat="1" ht="12.75" x14ac:dyDescent="0.2">
      <c r="A316" s="5"/>
      <c r="B316" s="5"/>
    </row>
    <row r="317" spans="1:2" s="2" customFormat="1" ht="12.75" x14ac:dyDescent="0.2">
      <c r="A317" s="5"/>
      <c r="B317" s="5"/>
    </row>
    <row r="318" spans="1:2" s="2" customFormat="1" ht="12.75" x14ac:dyDescent="0.2">
      <c r="A318" s="5"/>
      <c r="B318" s="5"/>
    </row>
    <row r="319" spans="1:2" s="2" customFormat="1" ht="12.75" x14ac:dyDescent="0.2">
      <c r="A319" s="5"/>
      <c r="B319" s="5"/>
    </row>
    <row r="320" spans="1:2" s="2" customFormat="1" ht="12.75" x14ac:dyDescent="0.2">
      <c r="A320" s="5"/>
      <c r="B320" s="5"/>
    </row>
    <row r="321" spans="1:2" s="2" customFormat="1" ht="12.75" x14ac:dyDescent="0.2">
      <c r="A321" s="5"/>
      <c r="B321" s="5"/>
    </row>
    <row r="322" spans="1:2" s="2" customFormat="1" ht="12.75" x14ac:dyDescent="0.2">
      <c r="A322" s="5"/>
      <c r="B322" s="5"/>
    </row>
    <row r="323" spans="1:2" s="2" customFormat="1" ht="12.75" x14ac:dyDescent="0.2">
      <c r="A323" s="5"/>
      <c r="B323" s="5"/>
    </row>
    <row r="324" spans="1:2" s="2" customFormat="1" ht="12.75" x14ac:dyDescent="0.2">
      <c r="A324" s="5"/>
      <c r="B324" s="5"/>
    </row>
    <row r="325" spans="1:2" s="2" customFormat="1" ht="12.75" x14ac:dyDescent="0.2">
      <c r="A325" s="5"/>
      <c r="B325" s="5"/>
    </row>
    <row r="326" spans="1:2" s="2" customFormat="1" ht="12.75" x14ac:dyDescent="0.2">
      <c r="A326" s="5"/>
      <c r="B326" s="5"/>
    </row>
    <row r="327" spans="1:2" s="2" customFormat="1" ht="12.75" x14ac:dyDescent="0.2">
      <c r="A327" s="5"/>
      <c r="B327" s="5"/>
    </row>
    <row r="328" spans="1:2" s="2" customFormat="1" ht="12.75" x14ac:dyDescent="0.2">
      <c r="A328" s="5"/>
      <c r="B328" s="5"/>
    </row>
    <row r="329" spans="1:2" s="2" customFormat="1" ht="12.75" x14ac:dyDescent="0.2">
      <c r="A329" s="5"/>
      <c r="B329" s="5"/>
    </row>
    <row r="330" spans="1:2" s="2" customFormat="1" ht="12.75" x14ac:dyDescent="0.2">
      <c r="A330" s="5"/>
      <c r="B330" s="5"/>
    </row>
    <row r="331" spans="1:2" s="2" customFormat="1" ht="12.75" x14ac:dyDescent="0.2">
      <c r="A331" s="5"/>
      <c r="B331" s="5"/>
    </row>
    <row r="332" spans="1:2" s="2" customFormat="1" ht="12.75" x14ac:dyDescent="0.2">
      <c r="A332" s="5"/>
      <c r="B332" s="5"/>
    </row>
    <row r="333" spans="1:2" s="2" customFormat="1" ht="12.75" x14ac:dyDescent="0.2">
      <c r="A333" s="5"/>
      <c r="B333" s="5"/>
    </row>
    <row r="334" spans="1:2" s="2" customFormat="1" ht="12.75" x14ac:dyDescent="0.2">
      <c r="A334" s="5"/>
      <c r="B334" s="5"/>
    </row>
    <row r="335" spans="1:2" s="2" customFormat="1" ht="12.75" x14ac:dyDescent="0.2">
      <c r="A335" s="5"/>
      <c r="B335" s="5"/>
    </row>
    <row r="336" spans="1:2" s="2" customFormat="1" ht="12.75" x14ac:dyDescent="0.2">
      <c r="A336" s="5"/>
      <c r="B336" s="5"/>
    </row>
    <row r="337" spans="1:2" s="2" customFormat="1" ht="12.75" x14ac:dyDescent="0.2">
      <c r="A337" s="5"/>
      <c r="B337" s="5"/>
    </row>
    <row r="338" spans="1:2" s="2" customFormat="1" ht="12.75" x14ac:dyDescent="0.2">
      <c r="A338" s="5"/>
      <c r="B338" s="5"/>
    </row>
    <row r="339" spans="1:2" s="2" customFormat="1" ht="12.75" x14ac:dyDescent="0.2">
      <c r="A339" s="5"/>
      <c r="B339" s="5"/>
    </row>
    <row r="340" spans="1:2" s="2" customFormat="1" ht="12.75" x14ac:dyDescent="0.2">
      <c r="A340" s="5"/>
      <c r="B340" s="5"/>
    </row>
    <row r="341" spans="1:2" s="2" customFormat="1" ht="12.75" x14ac:dyDescent="0.2">
      <c r="A341" s="5"/>
      <c r="B341" s="5"/>
    </row>
    <row r="342" spans="1:2" s="2" customFormat="1" ht="12.75" x14ac:dyDescent="0.2">
      <c r="A342" s="5"/>
      <c r="B342" s="5"/>
    </row>
    <row r="343" spans="1:2" s="2" customFormat="1" ht="12.75" x14ac:dyDescent="0.2">
      <c r="A343" s="5"/>
      <c r="B343" s="5"/>
    </row>
    <row r="344" spans="1:2" s="2" customFormat="1" ht="12.75" x14ac:dyDescent="0.2">
      <c r="A344" s="5"/>
      <c r="B344" s="5"/>
    </row>
    <row r="345" spans="1:2" s="2" customFormat="1" ht="12.75" x14ac:dyDescent="0.2">
      <c r="A345" s="5"/>
      <c r="B345" s="5"/>
    </row>
    <row r="346" spans="1:2" s="2" customFormat="1" ht="12.75" x14ac:dyDescent="0.2">
      <c r="A346" s="5"/>
      <c r="B346" s="5"/>
    </row>
    <row r="347" spans="1:2" s="2" customFormat="1" ht="12.75" x14ac:dyDescent="0.2">
      <c r="A347" s="5"/>
      <c r="B347" s="5"/>
    </row>
    <row r="348" spans="1:2" s="2" customFormat="1" ht="12.75" x14ac:dyDescent="0.2">
      <c r="A348" s="5"/>
      <c r="B348" s="5"/>
    </row>
    <row r="349" spans="1:2" s="2" customFormat="1" ht="12.75" x14ac:dyDescent="0.2">
      <c r="A349" s="5"/>
      <c r="B349" s="5"/>
    </row>
    <row r="350" spans="1:2" s="2" customFormat="1" ht="12.75" x14ac:dyDescent="0.2">
      <c r="A350" s="5"/>
      <c r="B350" s="5"/>
    </row>
    <row r="351" spans="1:2" s="2" customFormat="1" ht="12.75" x14ac:dyDescent="0.2">
      <c r="A351" s="5"/>
      <c r="B351" s="5"/>
    </row>
    <row r="352" spans="1:2" s="2" customFormat="1" ht="12.75" x14ac:dyDescent="0.2">
      <c r="A352" s="5"/>
      <c r="B352" s="5"/>
    </row>
    <row r="353" spans="1:2" s="2" customFormat="1" ht="12.75" x14ac:dyDescent="0.2">
      <c r="A353" s="5"/>
      <c r="B353" s="5"/>
    </row>
    <row r="354" spans="1:2" s="2" customFormat="1" ht="12.75" x14ac:dyDescent="0.2">
      <c r="A354" s="5"/>
      <c r="B354" s="5"/>
    </row>
    <row r="355" spans="1:2" s="2" customFormat="1" ht="12.75" x14ac:dyDescent="0.2">
      <c r="A355" s="5"/>
      <c r="B355" s="5"/>
    </row>
    <row r="356" spans="1:2" s="2" customFormat="1" ht="12.75" x14ac:dyDescent="0.2">
      <c r="A356" s="5"/>
      <c r="B356" s="5"/>
    </row>
    <row r="357" spans="1:2" s="2" customFormat="1" ht="12.75" x14ac:dyDescent="0.2">
      <c r="A357" s="5"/>
      <c r="B357" s="5"/>
    </row>
    <row r="358" spans="1:2" s="2" customFormat="1" ht="12.75" x14ac:dyDescent="0.2">
      <c r="A358" s="5"/>
      <c r="B358" s="5"/>
    </row>
    <row r="359" spans="1:2" s="2" customFormat="1" ht="12.75" x14ac:dyDescent="0.2">
      <c r="A359" s="5"/>
      <c r="B359" s="5"/>
    </row>
    <row r="360" spans="1:2" s="2" customFormat="1" ht="12.75" x14ac:dyDescent="0.2">
      <c r="A360" s="5"/>
      <c r="B360" s="5"/>
    </row>
    <row r="361" spans="1:2" s="2" customFormat="1" ht="12.75" x14ac:dyDescent="0.2">
      <c r="A361" s="5"/>
      <c r="B361" s="5"/>
    </row>
    <row r="362" spans="1:2" s="2" customFormat="1" ht="12.75" x14ac:dyDescent="0.2">
      <c r="A362" s="5"/>
      <c r="B362" s="5"/>
    </row>
    <row r="363" spans="1:2" s="2" customFormat="1" ht="12.75" x14ac:dyDescent="0.2">
      <c r="A363" s="5"/>
      <c r="B363" s="5"/>
    </row>
    <row r="364" spans="1:2" s="2" customFormat="1" ht="12.75" x14ac:dyDescent="0.2">
      <c r="A364" s="5"/>
      <c r="B364" s="5"/>
    </row>
    <row r="365" spans="1:2" s="2" customFormat="1" ht="12.75" x14ac:dyDescent="0.2">
      <c r="A365" s="5"/>
      <c r="B365" s="5"/>
    </row>
    <row r="366" spans="1:2" s="2" customFormat="1" ht="12.75" x14ac:dyDescent="0.2">
      <c r="A366" s="5"/>
      <c r="B366" s="5"/>
    </row>
    <row r="367" spans="1:2" s="2" customFormat="1" ht="12.75" x14ac:dyDescent="0.2">
      <c r="A367" s="5"/>
      <c r="B367" s="5"/>
    </row>
    <row r="368" spans="1:2" s="2" customFormat="1" ht="12.75" x14ac:dyDescent="0.2">
      <c r="A368" s="5"/>
      <c r="B368" s="5"/>
    </row>
    <row r="369" spans="1:2" s="2" customFormat="1" ht="12.75" x14ac:dyDescent="0.2">
      <c r="A369" s="5"/>
      <c r="B369" s="5"/>
    </row>
    <row r="370" spans="1:2" s="2" customFormat="1" ht="12.75" x14ac:dyDescent="0.2">
      <c r="A370" s="5"/>
      <c r="B370" s="5"/>
    </row>
    <row r="371" spans="1:2" s="2" customFormat="1" ht="12.75" x14ac:dyDescent="0.2">
      <c r="A371" s="5"/>
      <c r="B371" s="5"/>
    </row>
    <row r="372" spans="1:2" s="2" customFormat="1" ht="12.75" x14ac:dyDescent="0.2">
      <c r="A372" s="5"/>
      <c r="B372" s="5"/>
    </row>
    <row r="373" spans="1:2" s="2" customFormat="1" ht="12.75" x14ac:dyDescent="0.2">
      <c r="A373" s="5"/>
      <c r="B373" s="5"/>
    </row>
    <row r="374" spans="1:2" s="2" customFormat="1" ht="12.75" x14ac:dyDescent="0.2">
      <c r="A374" s="5"/>
      <c r="B374" s="5"/>
    </row>
    <row r="375" spans="1:2" s="2" customFormat="1" ht="12.75" x14ac:dyDescent="0.2">
      <c r="A375" s="5"/>
      <c r="B375" s="5"/>
    </row>
    <row r="376" spans="1:2" s="2" customFormat="1" ht="12.75" x14ac:dyDescent="0.2">
      <c r="A376" s="5"/>
      <c r="B376" s="5"/>
    </row>
    <row r="377" spans="1:2" s="2" customFormat="1" ht="12.75" x14ac:dyDescent="0.2">
      <c r="A377" s="5"/>
      <c r="B377" s="5"/>
    </row>
    <row r="378" spans="1:2" s="2" customFormat="1" ht="12.75" x14ac:dyDescent="0.2">
      <c r="A378" s="5"/>
      <c r="B378" s="5"/>
    </row>
    <row r="379" spans="1:2" s="2" customFormat="1" ht="12.75" x14ac:dyDescent="0.2">
      <c r="A379" s="5"/>
      <c r="B379" s="5"/>
    </row>
    <row r="380" spans="1:2" s="2" customFormat="1" ht="12.75" x14ac:dyDescent="0.2">
      <c r="A380" s="5"/>
      <c r="B380" s="5"/>
    </row>
    <row r="381" spans="1:2" s="2" customFormat="1" ht="12.75" x14ac:dyDescent="0.2">
      <c r="A381" s="5"/>
      <c r="B381" s="5"/>
    </row>
    <row r="382" spans="1:2" s="2" customFormat="1" ht="12.75" x14ac:dyDescent="0.2">
      <c r="A382" s="5"/>
      <c r="B382" s="5"/>
    </row>
    <row r="383" spans="1:2" s="2" customFormat="1" ht="12.75" x14ac:dyDescent="0.2">
      <c r="A383" s="5"/>
      <c r="B383" s="5"/>
    </row>
    <row r="384" spans="1:2" s="2" customFormat="1" ht="12.75" x14ac:dyDescent="0.2">
      <c r="A384" s="5"/>
      <c r="B384" s="5"/>
    </row>
    <row r="385" spans="1:2" s="2" customFormat="1" ht="12.75" x14ac:dyDescent="0.2">
      <c r="A385" s="5"/>
      <c r="B385" s="5"/>
    </row>
    <row r="386" spans="1:2" s="2" customFormat="1" ht="12.75" x14ac:dyDescent="0.2">
      <c r="A386" s="5"/>
      <c r="B386" s="5"/>
    </row>
    <row r="387" spans="1:2" s="2" customFormat="1" ht="12.75" x14ac:dyDescent="0.2">
      <c r="A387" s="5"/>
      <c r="B387" s="5"/>
    </row>
    <row r="388" spans="1:2" s="2" customFormat="1" ht="12.75" x14ac:dyDescent="0.2">
      <c r="A388" s="5"/>
      <c r="B388" s="5"/>
    </row>
    <row r="389" spans="1:2" s="2" customFormat="1" ht="12.75" x14ac:dyDescent="0.2">
      <c r="A389" s="5"/>
      <c r="B389" s="5"/>
    </row>
    <row r="390" spans="1:2" s="2" customFormat="1" ht="12.75" x14ac:dyDescent="0.2">
      <c r="A390" s="5"/>
      <c r="B390" s="5"/>
    </row>
    <row r="391" spans="1:2" s="2" customFormat="1" ht="12.75" x14ac:dyDescent="0.2">
      <c r="A391" s="5"/>
      <c r="B391" s="5"/>
    </row>
    <row r="392" spans="1:2" s="2" customFormat="1" ht="12.75" x14ac:dyDescent="0.2">
      <c r="A392" s="5"/>
      <c r="B392" s="5"/>
    </row>
    <row r="393" spans="1:2" s="2" customFormat="1" ht="12.75" x14ac:dyDescent="0.2">
      <c r="A393" s="5"/>
      <c r="B393" s="5"/>
    </row>
    <row r="394" spans="1:2" s="2" customFormat="1" ht="12.75" x14ac:dyDescent="0.2">
      <c r="A394" s="5"/>
      <c r="B394" s="5"/>
    </row>
    <row r="395" spans="1:2" s="2" customFormat="1" ht="12.75" x14ac:dyDescent="0.2">
      <c r="A395" s="5"/>
      <c r="B395" s="5"/>
    </row>
    <row r="396" spans="1:2" s="2" customFormat="1" ht="12.75" x14ac:dyDescent="0.2">
      <c r="A396" s="5"/>
      <c r="B396" s="5"/>
    </row>
    <row r="397" spans="1:2" s="2" customFormat="1" ht="12.75" x14ac:dyDescent="0.2">
      <c r="A397" s="5"/>
      <c r="B397" s="5"/>
    </row>
    <row r="398" spans="1:2" s="2" customFormat="1" ht="12.75" x14ac:dyDescent="0.2">
      <c r="A398" s="5"/>
      <c r="B398" s="5"/>
    </row>
    <row r="399" spans="1:2" s="2" customFormat="1" ht="12.75" x14ac:dyDescent="0.2">
      <c r="A399" s="5"/>
      <c r="B399" s="5"/>
    </row>
    <row r="400" spans="1:2" s="2" customFormat="1" ht="12.75" x14ac:dyDescent="0.2">
      <c r="A400" s="5"/>
      <c r="B400" s="5"/>
    </row>
    <row r="401" spans="1:2" s="2" customFormat="1" ht="12.75" x14ac:dyDescent="0.2">
      <c r="A401" s="5"/>
      <c r="B401" s="5"/>
    </row>
    <row r="402" spans="1:2" s="2" customFormat="1" ht="12.75" x14ac:dyDescent="0.2">
      <c r="A402" s="5"/>
      <c r="B402" s="5"/>
    </row>
    <row r="403" spans="1:2" s="2" customFormat="1" ht="12.75" x14ac:dyDescent="0.2">
      <c r="A403" s="5"/>
      <c r="B403" s="5"/>
    </row>
    <row r="404" spans="1:2" s="2" customFormat="1" ht="12.75" x14ac:dyDescent="0.2">
      <c r="A404" s="5"/>
      <c r="B404" s="5"/>
    </row>
    <row r="405" spans="1:2" s="2" customFormat="1" ht="12.75" x14ac:dyDescent="0.2">
      <c r="A405" s="5"/>
      <c r="B405" s="5"/>
    </row>
    <row r="406" spans="1:2" s="2" customFormat="1" ht="12.75" x14ac:dyDescent="0.2">
      <c r="A406" s="5"/>
      <c r="B406" s="5"/>
    </row>
    <row r="407" spans="1:2" s="2" customFormat="1" ht="12.75" x14ac:dyDescent="0.2">
      <c r="A407" s="5"/>
      <c r="B407" s="5"/>
    </row>
    <row r="408" spans="1:2" s="2" customFormat="1" ht="12.75" x14ac:dyDescent="0.2">
      <c r="A408" s="5"/>
      <c r="B408" s="5"/>
    </row>
    <row r="409" spans="1:2" s="2" customFormat="1" ht="12.75" x14ac:dyDescent="0.2">
      <c r="A409" s="5"/>
      <c r="B409" s="5"/>
    </row>
    <row r="410" spans="1:2" s="2" customFormat="1" ht="12.75" x14ac:dyDescent="0.2">
      <c r="A410" s="5"/>
      <c r="B410" s="5"/>
    </row>
    <row r="411" spans="1:2" s="2" customFormat="1" ht="12.75" x14ac:dyDescent="0.2">
      <c r="A411" s="5"/>
      <c r="B411" s="5"/>
    </row>
    <row r="412" spans="1:2" s="2" customFormat="1" ht="12.75" x14ac:dyDescent="0.2">
      <c r="A412" s="5"/>
      <c r="B412" s="5"/>
    </row>
    <row r="413" spans="1:2" s="2" customFormat="1" ht="12.75" x14ac:dyDescent="0.2">
      <c r="A413" s="5"/>
      <c r="B413" s="5"/>
    </row>
    <row r="414" spans="1:2" s="2" customFormat="1" ht="12.75" x14ac:dyDescent="0.2">
      <c r="A414" s="5"/>
      <c r="B414" s="5"/>
    </row>
    <row r="415" spans="1:2" s="2" customFormat="1" ht="12.75" x14ac:dyDescent="0.2">
      <c r="A415" s="5"/>
      <c r="B415" s="5"/>
    </row>
    <row r="416" spans="1:2" s="2" customFormat="1" ht="12.75" x14ac:dyDescent="0.2">
      <c r="A416" s="5"/>
      <c r="B416" s="5"/>
    </row>
    <row r="417" spans="1:2" s="2" customFormat="1" ht="12.75" x14ac:dyDescent="0.2">
      <c r="A417" s="5"/>
      <c r="B417" s="5"/>
    </row>
    <row r="418" spans="1:2" s="2" customFormat="1" ht="12.75" x14ac:dyDescent="0.2">
      <c r="A418" s="5"/>
      <c r="B418" s="5"/>
    </row>
    <row r="419" spans="1:2" s="2" customFormat="1" ht="12.75" x14ac:dyDescent="0.2">
      <c r="A419" s="5"/>
      <c r="B419" s="5"/>
    </row>
    <row r="420" spans="1:2" s="2" customFormat="1" ht="12.75" x14ac:dyDescent="0.2">
      <c r="A420" s="5"/>
      <c r="B420" s="5"/>
    </row>
    <row r="421" spans="1:2" s="2" customFormat="1" ht="12.75" x14ac:dyDescent="0.2">
      <c r="A421" s="5"/>
      <c r="B421" s="5"/>
    </row>
    <row r="422" spans="1:2" s="2" customFormat="1" ht="12.75" x14ac:dyDescent="0.2">
      <c r="A422" s="5"/>
      <c r="B422" s="5"/>
    </row>
    <row r="423" spans="1:2" s="2" customFormat="1" ht="12.75" x14ac:dyDescent="0.2">
      <c r="A423" s="5"/>
      <c r="B423" s="5"/>
    </row>
    <row r="424" spans="1:2" s="2" customFormat="1" ht="12.75" x14ac:dyDescent="0.2">
      <c r="A424" s="5"/>
      <c r="B424" s="5"/>
    </row>
    <row r="425" spans="1:2" s="2" customFormat="1" ht="12.75" x14ac:dyDescent="0.2">
      <c r="A425" s="5"/>
      <c r="B425" s="5"/>
    </row>
    <row r="426" spans="1:2" s="2" customFormat="1" ht="12.75" x14ac:dyDescent="0.2">
      <c r="A426" s="5"/>
      <c r="B426" s="5"/>
    </row>
    <row r="427" spans="1:2" s="2" customFormat="1" ht="12.75" x14ac:dyDescent="0.2">
      <c r="A427" s="5"/>
      <c r="B427" s="5"/>
    </row>
    <row r="428" spans="1:2" s="2" customFormat="1" ht="12.75" x14ac:dyDescent="0.2">
      <c r="A428" s="5"/>
      <c r="B428" s="5"/>
    </row>
    <row r="429" spans="1:2" s="2" customFormat="1" ht="12.75" x14ac:dyDescent="0.2">
      <c r="A429" s="5"/>
      <c r="B429" s="5"/>
    </row>
    <row r="430" spans="1:2" s="2" customFormat="1" ht="12.75" x14ac:dyDescent="0.2">
      <c r="A430" s="5"/>
      <c r="B430" s="5"/>
    </row>
    <row r="431" spans="1:2" s="2" customFormat="1" ht="12.75" x14ac:dyDescent="0.2">
      <c r="A431" s="5"/>
      <c r="B431" s="5"/>
    </row>
    <row r="432" spans="1:2" s="2" customFormat="1" ht="12.75" x14ac:dyDescent="0.2">
      <c r="A432" s="5"/>
      <c r="B432" s="5"/>
    </row>
    <row r="433" spans="1:2" s="2" customFormat="1" ht="12.75" x14ac:dyDescent="0.2">
      <c r="A433" s="5"/>
      <c r="B433" s="5"/>
    </row>
    <row r="434" spans="1:2" s="2" customFormat="1" ht="12.75" x14ac:dyDescent="0.2">
      <c r="A434" s="5"/>
      <c r="B434" s="5"/>
    </row>
    <row r="435" spans="1:2" s="2" customFormat="1" ht="12.75" x14ac:dyDescent="0.2">
      <c r="A435" s="5"/>
      <c r="B435" s="5"/>
    </row>
    <row r="436" spans="1:2" s="2" customFormat="1" ht="12.75" x14ac:dyDescent="0.2">
      <c r="A436" s="5"/>
      <c r="B436" s="5"/>
    </row>
    <row r="437" spans="1:2" s="2" customFormat="1" ht="12.75" x14ac:dyDescent="0.2">
      <c r="A437" s="5"/>
      <c r="B437" s="5"/>
    </row>
    <row r="438" spans="1:2" s="2" customFormat="1" ht="12.75" x14ac:dyDescent="0.2">
      <c r="A438" s="5"/>
      <c r="B438" s="5"/>
    </row>
    <row r="439" spans="1:2" s="2" customFormat="1" ht="12.75" x14ac:dyDescent="0.2">
      <c r="A439" s="5"/>
      <c r="B439" s="5"/>
    </row>
    <row r="440" spans="1:2" s="2" customFormat="1" ht="12.75" x14ac:dyDescent="0.2">
      <c r="A440" s="5"/>
      <c r="B440" s="5"/>
    </row>
    <row r="441" spans="1:2" s="2" customFormat="1" ht="12.75" x14ac:dyDescent="0.2">
      <c r="A441" s="5"/>
      <c r="B441" s="5"/>
    </row>
    <row r="442" spans="1:2" s="2" customFormat="1" ht="12.75" x14ac:dyDescent="0.2">
      <c r="A442" s="5"/>
      <c r="B442" s="5"/>
    </row>
    <row r="443" spans="1:2" s="2" customFormat="1" ht="12.75" x14ac:dyDescent="0.2">
      <c r="A443" s="5"/>
      <c r="B443" s="5"/>
    </row>
    <row r="444" spans="1:2" s="2" customFormat="1" ht="12.75" x14ac:dyDescent="0.2">
      <c r="A444" s="5"/>
      <c r="B444" s="5"/>
    </row>
    <row r="445" spans="1:2" s="2" customFormat="1" ht="12.75" x14ac:dyDescent="0.2">
      <c r="A445" s="5"/>
      <c r="B445" s="5"/>
    </row>
    <row r="446" spans="1:2" s="2" customFormat="1" ht="12.75" x14ac:dyDescent="0.2">
      <c r="A446" s="5"/>
      <c r="B446" s="5"/>
    </row>
    <row r="447" spans="1:2" s="2" customFormat="1" ht="12.75" x14ac:dyDescent="0.2">
      <c r="A447" s="5"/>
      <c r="B447" s="5"/>
    </row>
    <row r="448" spans="1:2" s="2" customFormat="1" ht="12.75" x14ac:dyDescent="0.2">
      <c r="A448" s="5"/>
      <c r="B448" s="5"/>
    </row>
    <row r="449" spans="1:2" s="2" customFormat="1" ht="12.75" x14ac:dyDescent="0.2">
      <c r="A449" s="5"/>
      <c r="B449" s="5"/>
    </row>
    <row r="450" spans="1:2" s="2" customFormat="1" ht="12.75" x14ac:dyDescent="0.2">
      <c r="A450" s="5"/>
      <c r="B450" s="5"/>
    </row>
    <row r="451" spans="1:2" s="2" customFormat="1" ht="12.75" x14ac:dyDescent="0.2">
      <c r="A451" s="5"/>
      <c r="B451" s="5"/>
    </row>
    <row r="452" spans="1:2" s="2" customFormat="1" ht="12.75" x14ac:dyDescent="0.2">
      <c r="A452" s="5"/>
      <c r="B452" s="5"/>
    </row>
    <row r="453" spans="1:2" s="2" customFormat="1" ht="12.75" x14ac:dyDescent="0.2">
      <c r="A453" s="5"/>
      <c r="B453" s="5"/>
    </row>
    <row r="454" spans="1:2" s="2" customFormat="1" ht="12.75" x14ac:dyDescent="0.2">
      <c r="A454" s="5"/>
      <c r="B454" s="5"/>
    </row>
    <row r="455" spans="1:2" s="2" customFormat="1" ht="12.75" x14ac:dyDescent="0.2">
      <c r="A455" s="5"/>
      <c r="B455" s="5"/>
    </row>
    <row r="456" spans="1:2" s="2" customFormat="1" ht="12.75" x14ac:dyDescent="0.2">
      <c r="A456" s="5"/>
      <c r="B456" s="5"/>
    </row>
    <row r="457" spans="1:2" s="2" customFormat="1" ht="12.75" x14ac:dyDescent="0.2">
      <c r="A457" s="5"/>
      <c r="B457" s="5"/>
    </row>
    <row r="458" spans="1:2" s="2" customFormat="1" ht="12.75" x14ac:dyDescent="0.2">
      <c r="A458" s="5"/>
      <c r="B458" s="5"/>
    </row>
    <row r="459" spans="1:2" s="2" customFormat="1" ht="12.75" x14ac:dyDescent="0.2">
      <c r="A459" s="5"/>
      <c r="B459" s="5"/>
    </row>
    <row r="460" spans="1:2" s="2" customFormat="1" ht="12.75" x14ac:dyDescent="0.2">
      <c r="A460" s="5"/>
      <c r="B460" s="5"/>
    </row>
    <row r="461" spans="1:2" s="2" customFormat="1" ht="12.75" x14ac:dyDescent="0.2">
      <c r="A461" s="5"/>
      <c r="B461" s="5"/>
    </row>
    <row r="462" spans="1:2" s="2" customFormat="1" ht="12.75" x14ac:dyDescent="0.2">
      <c r="A462" s="5"/>
      <c r="B462" s="5"/>
    </row>
    <row r="463" spans="1:2" s="2" customFormat="1" ht="12.75" x14ac:dyDescent="0.2">
      <c r="A463" s="5"/>
      <c r="B463" s="5"/>
    </row>
    <row r="464" spans="1:2" s="2" customFormat="1" ht="12.75" x14ac:dyDescent="0.2">
      <c r="A464" s="5"/>
      <c r="B464" s="5"/>
    </row>
    <row r="465" spans="1:2" s="2" customFormat="1" ht="12.75" x14ac:dyDescent="0.2">
      <c r="A465" s="5"/>
      <c r="B465" s="5"/>
    </row>
    <row r="466" spans="1:2" s="2" customFormat="1" ht="12.75" x14ac:dyDescent="0.2">
      <c r="A466" s="5"/>
      <c r="B466" s="5"/>
    </row>
    <row r="467" spans="1:2" s="2" customFormat="1" ht="12.75" x14ac:dyDescent="0.2">
      <c r="A467" s="5"/>
      <c r="B467" s="5"/>
    </row>
    <row r="468" spans="1:2" s="2" customFormat="1" ht="12.75" x14ac:dyDescent="0.2">
      <c r="A468" s="5"/>
      <c r="B468" s="5"/>
    </row>
  </sheetData>
  <sheetProtection insertRows="0" deleteRows="0" selectLockedCells="1"/>
  <mergeCells count="40">
    <mergeCell ref="A1:B6"/>
    <mergeCell ref="C1:I2"/>
    <mergeCell ref="C3:I3"/>
    <mergeCell ref="C4:I4"/>
    <mergeCell ref="C5:I5"/>
    <mergeCell ref="C6:I7"/>
    <mergeCell ref="H8:I8"/>
    <mergeCell ref="A10:A19"/>
    <mergeCell ref="A22:I23"/>
    <mergeCell ref="A24:G24"/>
    <mergeCell ref="E25:F25"/>
    <mergeCell ref="G25:H25"/>
    <mergeCell ref="A8:A9"/>
    <mergeCell ref="B8:B9"/>
    <mergeCell ref="C8:C9"/>
    <mergeCell ref="D8:D9"/>
    <mergeCell ref="E8:E9"/>
    <mergeCell ref="F8:G8"/>
    <mergeCell ref="E26:F26"/>
    <mergeCell ref="G26:H26"/>
    <mergeCell ref="E27:F27"/>
    <mergeCell ref="G27:H27"/>
    <mergeCell ref="E28:F28"/>
    <mergeCell ref="G28:H28"/>
    <mergeCell ref="E31:F31"/>
    <mergeCell ref="G31:H31"/>
    <mergeCell ref="E32:F32"/>
    <mergeCell ref="G32:H32"/>
    <mergeCell ref="E33:F33"/>
    <mergeCell ref="G33:H33"/>
    <mergeCell ref="A40:XFD40"/>
    <mergeCell ref="A41:G41"/>
    <mergeCell ref="A42:G42"/>
    <mergeCell ref="A43:G43"/>
    <mergeCell ref="E34:F34"/>
    <mergeCell ref="G34:H34"/>
    <mergeCell ref="A35:G35"/>
    <mergeCell ref="A37:G37"/>
    <mergeCell ref="A38:G38"/>
    <mergeCell ref="A39:XFD39"/>
  </mergeCells>
  <printOptions horizontalCentered="1"/>
  <pageMargins left="1.1811023622047245" right="0.59055118110236227" top="0.78740157480314965" bottom="0.59055118110236227" header="0.31496062992125984" footer="0.31496062992125984"/>
  <pageSetup scale="64" fitToHeight="0" orientation="landscape" r:id="rId1"/>
  <headerFooter>
    <oddHeader>&amp;RFOLIO &amp;P  DE &amp;N</oddHeader>
  </headerFooter>
  <drawing r:id="rId2"/>
  <legacyDrawing r:id="rId3"/>
</worksheet>
</file>

<file path=xl/worksheets/sheet5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1"/>
  </sheetPr>
  <dimension ref="A1:K468"/>
  <sheetViews>
    <sheetView view="pageBreakPreview" zoomScale="90" zoomScaleNormal="100" zoomScaleSheetLayoutView="90" workbookViewId="0">
      <selection activeCell="A8" sqref="A8:E19"/>
    </sheetView>
  </sheetViews>
  <sheetFormatPr baseColWidth="10" defaultColWidth="11.42578125" defaultRowHeight="15" x14ac:dyDescent="0.25"/>
  <cols>
    <col min="1" max="1" width="19.140625" style="9" customWidth="1"/>
    <col min="2" max="2" width="12.140625" style="9" customWidth="1"/>
    <col min="3" max="3" width="35.5703125" style="1" customWidth="1"/>
    <col min="4" max="4" width="7.42578125" style="1" customWidth="1"/>
    <col min="5" max="5" width="10.42578125" style="1" customWidth="1"/>
    <col min="6" max="6" width="11.28515625" style="1" customWidth="1"/>
    <col min="7" max="7" width="13.140625" style="1" customWidth="1"/>
    <col min="8" max="8" width="15.140625" style="1" customWidth="1"/>
    <col min="9" max="9" width="23" style="1" customWidth="1"/>
    <col min="10" max="10" width="0.140625" style="1" hidden="1" customWidth="1"/>
    <col min="11" max="16384" width="11.42578125" style="1"/>
  </cols>
  <sheetData>
    <row r="1" spans="1:11" ht="15" customHeight="1" x14ac:dyDescent="0.25">
      <c r="A1" s="88"/>
      <c r="B1" s="89"/>
      <c r="C1" s="94" t="s">
        <v>3</v>
      </c>
      <c r="D1" s="95"/>
      <c r="E1" s="95"/>
      <c r="F1" s="95"/>
      <c r="G1" s="95"/>
      <c r="H1" s="95"/>
      <c r="I1" s="96"/>
    </row>
    <row r="2" spans="1:11" ht="15" customHeight="1" thickBot="1" x14ac:dyDescent="0.3">
      <c r="A2" s="90"/>
      <c r="B2" s="91"/>
      <c r="C2" s="97"/>
      <c r="D2" s="98"/>
      <c r="E2" s="98"/>
      <c r="F2" s="98"/>
      <c r="G2" s="98"/>
      <c r="H2" s="98"/>
      <c r="I2" s="99"/>
    </row>
    <row r="3" spans="1:11" ht="21.75" thickBot="1" x14ac:dyDescent="0.3">
      <c r="A3" s="90"/>
      <c r="B3" s="91"/>
      <c r="C3" s="100" t="s">
        <v>7</v>
      </c>
      <c r="D3" s="101"/>
      <c r="E3" s="101"/>
      <c r="F3" s="101"/>
      <c r="G3" s="101"/>
      <c r="H3" s="101"/>
      <c r="I3" s="102"/>
    </row>
    <row r="4" spans="1:11" ht="21.75" thickBot="1" x14ac:dyDescent="0.3">
      <c r="A4" s="90"/>
      <c r="B4" s="91"/>
      <c r="C4" s="103" t="s">
        <v>28</v>
      </c>
      <c r="D4" s="104"/>
      <c r="E4" s="104"/>
      <c r="F4" s="104"/>
      <c r="G4" s="104"/>
      <c r="H4" s="104"/>
      <c r="I4" s="105"/>
    </row>
    <row r="5" spans="1:11" ht="21.75" customHeight="1" thickBot="1" x14ac:dyDescent="0.3">
      <c r="A5" s="90"/>
      <c r="B5" s="91"/>
      <c r="C5" s="106" t="s">
        <v>29</v>
      </c>
      <c r="D5" s="107"/>
      <c r="E5" s="107"/>
      <c r="F5" s="107"/>
      <c r="G5" s="107"/>
      <c r="H5" s="107"/>
      <c r="I5" s="108"/>
    </row>
    <row r="6" spans="1:11" ht="18.75" customHeight="1" thickBot="1" x14ac:dyDescent="0.3">
      <c r="A6" s="92"/>
      <c r="B6" s="93"/>
      <c r="C6" s="109" t="s">
        <v>693</v>
      </c>
      <c r="D6" s="110"/>
      <c r="E6" s="110"/>
      <c r="F6" s="110"/>
      <c r="G6" s="110"/>
      <c r="H6" s="110"/>
      <c r="I6" s="111"/>
    </row>
    <row r="7" spans="1:11" s="2" customFormat="1" ht="0.75" customHeight="1" thickBot="1" x14ac:dyDescent="0.25">
      <c r="A7" s="7"/>
      <c r="B7" s="7"/>
      <c r="C7" s="112"/>
      <c r="D7" s="113"/>
      <c r="E7" s="113"/>
      <c r="F7" s="113"/>
      <c r="G7" s="113"/>
      <c r="H7" s="113"/>
      <c r="I7" s="114"/>
    </row>
    <row r="8" spans="1:11" s="2" customFormat="1" ht="29.25" customHeight="1" thickBot="1" x14ac:dyDescent="0.25">
      <c r="A8" s="124" t="s">
        <v>1</v>
      </c>
      <c r="B8" s="126" t="s">
        <v>9</v>
      </c>
      <c r="C8" s="124" t="s">
        <v>8</v>
      </c>
      <c r="D8" s="126" t="s">
        <v>10</v>
      </c>
      <c r="E8" s="126" t="s">
        <v>11</v>
      </c>
      <c r="F8" s="115" t="s">
        <v>12</v>
      </c>
      <c r="G8" s="128"/>
      <c r="H8" s="115" t="s">
        <v>15</v>
      </c>
      <c r="I8" s="116"/>
    </row>
    <row r="9" spans="1:11" s="6" customFormat="1" ht="36.75" thickBot="1" x14ac:dyDescent="0.25">
      <c r="A9" s="125"/>
      <c r="B9" s="127"/>
      <c r="C9" s="125"/>
      <c r="D9" s="127"/>
      <c r="E9" s="127"/>
      <c r="F9" s="13" t="s">
        <v>13</v>
      </c>
      <c r="G9" s="13" t="s">
        <v>14</v>
      </c>
      <c r="H9" s="13" t="s">
        <v>16</v>
      </c>
      <c r="I9" s="17" t="s">
        <v>17</v>
      </c>
      <c r="K9" s="6">
        <f>1516+2328</f>
        <v>3844</v>
      </c>
    </row>
    <row r="10" spans="1:11" s="6" customFormat="1" ht="14.25" x14ac:dyDescent="0.2">
      <c r="A10" s="117" t="s">
        <v>35</v>
      </c>
      <c r="B10" s="28">
        <v>1</v>
      </c>
      <c r="C10" s="12" t="s">
        <v>153</v>
      </c>
      <c r="D10" s="12">
        <v>1</v>
      </c>
      <c r="E10" s="12">
        <v>490</v>
      </c>
      <c r="F10" s="33">
        <v>40940</v>
      </c>
      <c r="G10" s="33">
        <v>40967</v>
      </c>
      <c r="H10" s="33">
        <v>44362</v>
      </c>
      <c r="I10" s="33">
        <v>45458</v>
      </c>
    </row>
    <row r="11" spans="1:11" s="6" customFormat="1" ht="21" customHeight="1" x14ac:dyDescent="0.2">
      <c r="A11" s="118"/>
      <c r="B11" s="29">
        <v>2</v>
      </c>
      <c r="C11" s="12" t="s">
        <v>154</v>
      </c>
      <c r="D11" s="10">
        <v>1</v>
      </c>
      <c r="E11" s="10">
        <v>494</v>
      </c>
      <c r="F11" s="33">
        <v>40909</v>
      </c>
      <c r="G11" s="33">
        <v>41274</v>
      </c>
      <c r="H11" s="34">
        <v>44362</v>
      </c>
      <c r="I11" s="34">
        <v>45458</v>
      </c>
    </row>
    <row r="12" spans="1:11" s="6" customFormat="1" ht="25.5" customHeight="1" x14ac:dyDescent="0.2">
      <c r="A12" s="118"/>
      <c r="B12" s="29">
        <v>3</v>
      </c>
      <c r="C12" s="12" t="s">
        <v>155</v>
      </c>
      <c r="D12" s="10">
        <v>1</v>
      </c>
      <c r="E12" s="10">
        <v>294</v>
      </c>
      <c r="F12" s="33">
        <v>40940</v>
      </c>
      <c r="G12" s="33">
        <v>40967</v>
      </c>
      <c r="H12" s="34">
        <v>44362</v>
      </c>
      <c r="I12" s="34">
        <v>45458</v>
      </c>
    </row>
    <row r="13" spans="1:11" s="6" customFormat="1" ht="21.75" customHeight="1" x14ac:dyDescent="0.2">
      <c r="A13" s="118"/>
      <c r="B13" s="29">
        <v>4</v>
      </c>
      <c r="C13" s="12" t="s">
        <v>156</v>
      </c>
      <c r="D13" s="10">
        <v>1</v>
      </c>
      <c r="E13" s="10">
        <v>256</v>
      </c>
      <c r="F13" s="33">
        <v>40940</v>
      </c>
      <c r="G13" s="33">
        <v>40967</v>
      </c>
      <c r="H13" s="34">
        <v>44362</v>
      </c>
      <c r="I13" s="34">
        <v>45458</v>
      </c>
    </row>
    <row r="14" spans="1:11" s="6" customFormat="1" ht="14.45" customHeight="1" x14ac:dyDescent="0.2">
      <c r="A14" s="133"/>
      <c r="B14" s="31">
        <v>5</v>
      </c>
      <c r="C14" s="12" t="s">
        <v>157</v>
      </c>
      <c r="D14" s="32">
        <v>1</v>
      </c>
      <c r="E14" s="32">
        <v>324</v>
      </c>
      <c r="F14" s="33">
        <v>40909</v>
      </c>
      <c r="G14" s="33">
        <v>40939</v>
      </c>
      <c r="H14" s="34">
        <v>44362</v>
      </c>
      <c r="I14" s="34">
        <v>45458</v>
      </c>
    </row>
    <row r="15" spans="1:11" s="6" customFormat="1" ht="14.45" customHeight="1" x14ac:dyDescent="0.2">
      <c r="A15" s="133"/>
      <c r="B15" s="31">
        <v>6</v>
      </c>
      <c r="C15" s="12" t="s">
        <v>158</v>
      </c>
      <c r="D15" s="32">
        <v>1</v>
      </c>
      <c r="E15" s="32">
        <v>241</v>
      </c>
      <c r="F15" s="33">
        <v>40909</v>
      </c>
      <c r="G15" s="33">
        <v>40939</v>
      </c>
      <c r="H15" s="34">
        <v>44362</v>
      </c>
      <c r="I15" s="34">
        <v>45458</v>
      </c>
    </row>
    <row r="16" spans="1:11" s="6" customFormat="1" ht="14.45" customHeight="1" x14ac:dyDescent="0.2">
      <c r="A16" s="133"/>
      <c r="B16" s="31">
        <v>7</v>
      </c>
      <c r="C16" s="12" t="s">
        <v>159</v>
      </c>
      <c r="D16" s="32">
        <v>1</v>
      </c>
      <c r="E16" s="32">
        <v>381</v>
      </c>
      <c r="F16" s="33">
        <v>40909</v>
      </c>
      <c r="G16" s="33">
        <v>40909</v>
      </c>
      <c r="H16" s="34">
        <v>44362</v>
      </c>
      <c r="I16" s="34">
        <v>45458</v>
      </c>
    </row>
    <row r="17" spans="1:9" s="6" customFormat="1" ht="14.45" customHeight="1" x14ac:dyDescent="0.2">
      <c r="A17" s="133"/>
      <c r="B17" s="31">
        <v>8</v>
      </c>
      <c r="C17" s="12" t="s">
        <v>160</v>
      </c>
      <c r="D17" s="32">
        <v>1</v>
      </c>
      <c r="E17" s="32">
        <v>436</v>
      </c>
      <c r="F17" s="33">
        <v>40909</v>
      </c>
      <c r="G17" s="33">
        <v>41274</v>
      </c>
      <c r="H17" s="34">
        <v>44362</v>
      </c>
      <c r="I17" s="34">
        <v>45458</v>
      </c>
    </row>
    <row r="18" spans="1:9" s="6" customFormat="1" ht="25.5" x14ac:dyDescent="0.2">
      <c r="A18" s="133"/>
      <c r="B18" s="31">
        <v>9</v>
      </c>
      <c r="C18" s="12" t="s">
        <v>161</v>
      </c>
      <c r="D18" s="32">
        <v>1</v>
      </c>
      <c r="E18" s="32">
        <v>296</v>
      </c>
      <c r="F18" s="33">
        <v>40909</v>
      </c>
      <c r="G18" s="33">
        <v>41274</v>
      </c>
      <c r="H18" s="34">
        <v>44362</v>
      </c>
      <c r="I18" s="34">
        <v>45458</v>
      </c>
    </row>
    <row r="19" spans="1:9" s="6" customFormat="1" ht="15" customHeight="1" thickBot="1" x14ac:dyDescent="0.25">
      <c r="A19" s="119"/>
      <c r="B19" s="30"/>
      <c r="C19" s="12"/>
      <c r="D19" s="10"/>
      <c r="E19" s="10"/>
      <c r="F19" s="33"/>
      <c r="G19" s="33"/>
      <c r="H19" s="34"/>
      <c r="I19" s="34"/>
    </row>
    <row r="20" spans="1:9" s="2" customFormat="1" ht="12.75" x14ac:dyDescent="0.2"/>
    <row r="21" spans="1:9" s="2" customFormat="1" ht="12.75" x14ac:dyDescent="0.2">
      <c r="H21" s="26"/>
    </row>
    <row r="22" spans="1:9" s="2" customFormat="1" ht="12.75" x14ac:dyDescent="0.2">
      <c r="A22" s="120" t="s">
        <v>32</v>
      </c>
      <c r="B22" s="120"/>
      <c r="C22" s="120"/>
      <c r="D22" s="120"/>
      <c r="E22" s="120"/>
      <c r="F22" s="120"/>
      <c r="G22" s="120"/>
      <c r="H22" s="120"/>
      <c r="I22" s="120"/>
    </row>
    <row r="23" spans="1:9" s="2" customFormat="1" ht="12.75" x14ac:dyDescent="0.2">
      <c r="A23" s="120"/>
      <c r="B23" s="120"/>
      <c r="C23" s="120"/>
      <c r="D23" s="120"/>
      <c r="E23" s="120"/>
      <c r="F23" s="120"/>
      <c r="G23" s="120"/>
      <c r="H23" s="120"/>
      <c r="I23" s="120"/>
    </row>
    <row r="24" spans="1:9" s="2" customFormat="1" ht="12.75" x14ac:dyDescent="0.2">
      <c r="A24" s="121"/>
      <c r="B24" s="121"/>
      <c r="C24" s="121"/>
      <c r="D24" s="121"/>
      <c r="E24" s="121"/>
      <c r="F24" s="121"/>
      <c r="G24" s="121"/>
      <c r="H24" s="26"/>
    </row>
    <row r="25" spans="1:9" s="2" customFormat="1" ht="12.75" x14ac:dyDescent="0.2">
      <c r="A25" s="26"/>
      <c r="B25" s="25" t="s">
        <v>20</v>
      </c>
      <c r="C25" s="25" t="s">
        <v>33</v>
      </c>
      <c r="D25" s="26"/>
      <c r="E25" s="122" t="s">
        <v>24</v>
      </c>
      <c r="F25" s="122"/>
      <c r="G25" s="123" t="s">
        <v>684</v>
      </c>
      <c r="H25" s="123"/>
    </row>
    <row r="26" spans="1:9" s="2" customFormat="1" ht="12.75" x14ac:dyDescent="0.2">
      <c r="A26" s="26"/>
      <c r="B26" s="25" t="s">
        <v>21</v>
      </c>
      <c r="C26" s="25" t="s">
        <v>34</v>
      </c>
      <c r="D26" s="26"/>
      <c r="E26" s="122" t="s">
        <v>21</v>
      </c>
      <c r="F26" s="122"/>
      <c r="G26" s="123" t="s">
        <v>366</v>
      </c>
      <c r="H26" s="123"/>
    </row>
    <row r="27" spans="1:9" s="2" customFormat="1" ht="12.75" x14ac:dyDescent="0.2">
      <c r="A27" s="26"/>
      <c r="B27" s="25" t="s">
        <v>22</v>
      </c>
      <c r="C27" s="35">
        <v>44362</v>
      </c>
      <c r="D27" s="26"/>
      <c r="E27" s="122" t="s">
        <v>22</v>
      </c>
      <c r="F27" s="122"/>
      <c r="G27" s="129">
        <v>44362</v>
      </c>
      <c r="H27" s="123"/>
    </row>
    <row r="28" spans="1:9" s="2" customFormat="1" ht="12.75" x14ac:dyDescent="0.2">
      <c r="A28" s="26"/>
      <c r="B28" s="25" t="s">
        <v>23</v>
      </c>
      <c r="C28" s="25"/>
      <c r="D28" s="26"/>
      <c r="E28" s="122" t="s">
        <v>25</v>
      </c>
      <c r="F28" s="122"/>
      <c r="G28" s="123"/>
      <c r="H28" s="123"/>
    </row>
    <row r="29" spans="1:9" s="2" customFormat="1" ht="12.75" x14ac:dyDescent="0.2">
      <c r="A29" s="26"/>
      <c r="B29" s="21"/>
      <c r="C29" s="21"/>
      <c r="D29" s="26"/>
      <c r="E29" s="22"/>
      <c r="F29" s="22"/>
      <c r="G29" s="22"/>
      <c r="H29" s="22"/>
    </row>
    <row r="30" spans="1:9" s="2" customFormat="1" ht="12.75" x14ac:dyDescent="0.2">
      <c r="A30" s="26"/>
      <c r="B30" s="21"/>
      <c r="C30" s="21"/>
      <c r="D30" s="26"/>
      <c r="E30" s="22"/>
      <c r="F30" s="22"/>
      <c r="G30" s="22"/>
      <c r="H30" s="22"/>
    </row>
    <row r="31" spans="1:9" s="2" customFormat="1" ht="12.75" x14ac:dyDescent="0.2">
      <c r="A31" s="26"/>
      <c r="B31" s="21"/>
      <c r="C31" s="21"/>
      <c r="D31" s="26"/>
      <c r="E31" s="122" t="s">
        <v>26</v>
      </c>
      <c r="F31" s="122"/>
      <c r="G31" s="123" t="s">
        <v>367</v>
      </c>
      <c r="H31" s="123"/>
    </row>
    <row r="32" spans="1:9" s="2" customFormat="1" ht="12.75" x14ac:dyDescent="0.2">
      <c r="A32" s="26"/>
      <c r="B32" s="21"/>
      <c r="C32" s="21"/>
      <c r="D32" s="26"/>
      <c r="E32" s="122" t="s">
        <v>21</v>
      </c>
      <c r="F32" s="122"/>
      <c r="G32" s="123" t="s">
        <v>36</v>
      </c>
      <c r="H32" s="123"/>
    </row>
    <row r="33" spans="1:10" s="2" customFormat="1" ht="12.75" x14ac:dyDescent="0.2">
      <c r="A33" s="26"/>
      <c r="B33" s="21"/>
      <c r="C33" s="21"/>
      <c r="D33" s="26"/>
      <c r="E33" s="122" t="s">
        <v>27</v>
      </c>
      <c r="F33" s="122"/>
      <c r="G33" s="129">
        <v>44362</v>
      </c>
      <c r="H33" s="123"/>
    </row>
    <row r="34" spans="1:10" s="2" customFormat="1" ht="12.75" x14ac:dyDescent="0.2">
      <c r="A34" s="23"/>
      <c r="B34" s="23"/>
      <c r="C34" s="23"/>
      <c r="D34" s="23"/>
      <c r="E34" s="131" t="s">
        <v>25</v>
      </c>
      <c r="F34" s="131"/>
      <c r="G34" s="132"/>
      <c r="H34" s="132"/>
    </row>
    <row r="35" spans="1:10" s="2" customFormat="1" ht="12.75" x14ac:dyDescent="0.2">
      <c r="A35" s="130"/>
      <c r="B35" s="130"/>
      <c r="C35" s="130"/>
      <c r="D35" s="130"/>
      <c r="E35" s="130"/>
      <c r="F35" s="130"/>
      <c r="G35" s="130"/>
      <c r="H35" s="27"/>
    </row>
    <row r="36" spans="1:10" s="2" customFormat="1" ht="12.75" x14ac:dyDescent="0.2">
      <c r="A36" s="8" t="s">
        <v>0</v>
      </c>
      <c r="B36" s="8"/>
      <c r="C36" s="4"/>
      <c r="D36" s="4"/>
      <c r="E36" s="4"/>
      <c r="H36" s="27"/>
    </row>
    <row r="37" spans="1:10" s="2" customFormat="1" ht="12.75" x14ac:dyDescent="0.2">
      <c r="A37" s="121" t="s">
        <v>5</v>
      </c>
      <c r="B37" s="121"/>
      <c r="C37" s="121"/>
      <c r="D37" s="121"/>
      <c r="E37" s="121"/>
      <c r="F37" s="121"/>
      <c r="G37" s="121"/>
      <c r="H37" s="27"/>
    </row>
    <row r="38" spans="1:10" s="2" customFormat="1" x14ac:dyDescent="0.25">
      <c r="A38" s="121" t="s">
        <v>4</v>
      </c>
      <c r="B38" s="121"/>
      <c r="C38" s="121"/>
      <c r="D38" s="121"/>
      <c r="E38" s="121"/>
      <c r="F38" s="121"/>
      <c r="G38" s="121"/>
      <c r="H38" s="27"/>
      <c r="I38" s="3"/>
      <c r="J38"/>
    </row>
    <row r="39" spans="1:10" s="121" customFormat="1" ht="15" customHeight="1" x14ac:dyDescent="0.2">
      <c r="A39" s="121" t="s">
        <v>19</v>
      </c>
    </row>
    <row r="40" spans="1:10" s="121" customFormat="1" ht="15" customHeight="1" x14ac:dyDescent="0.2">
      <c r="A40" s="121" t="s">
        <v>18</v>
      </c>
    </row>
    <row r="41" spans="1:10" s="2" customFormat="1" x14ac:dyDescent="0.25">
      <c r="A41" s="121" t="s">
        <v>6</v>
      </c>
      <c r="B41" s="121"/>
      <c r="C41" s="121"/>
      <c r="D41" s="121"/>
      <c r="E41" s="121"/>
      <c r="F41" s="121"/>
      <c r="G41" s="121"/>
      <c r="H41" s="27"/>
      <c r="J41"/>
    </row>
    <row r="42" spans="1:10" s="2" customFormat="1" ht="12.75" x14ac:dyDescent="0.2">
      <c r="A42" s="130"/>
      <c r="B42" s="130"/>
      <c r="C42" s="130"/>
      <c r="D42" s="130"/>
      <c r="E42" s="130"/>
      <c r="F42" s="130"/>
      <c r="G42" s="130"/>
      <c r="H42" s="27"/>
    </row>
    <row r="43" spans="1:10" s="2" customFormat="1" ht="12.75" x14ac:dyDescent="0.2">
      <c r="A43" s="130"/>
      <c r="B43" s="130"/>
      <c r="C43" s="130"/>
      <c r="D43" s="130"/>
      <c r="E43" s="130"/>
      <c r="F43" s="130"/>
      <c r="G43" s="130"/>
      <c r="H43" s="27"/>
    </row>
    <row r="44" spans="1:10" s="2" customFormat="1" ht="12.75" x14ac:dyDescent="0.2">
      <c r="A44" s="5"/>
      <c r="B44" s="5"/>
    </row>
    <row r="45" spans="1:10" s="2" customFormat="1" ht="12.75" x14ac:dyDescent="0.2">
      <c r="A45" s="5"/>
      <c r="B45" s="5"/>
    </row>
    <row r="46" spans="1:10" s="2" customFormat="1" ht="12.75" x14ac:dyDescent="0.2">
      <c r="A46" s="5"/>
      <c r="B46" s="5"/>
    </row>
    <row r="47" spans="1:10" s="2" customFormat="1" ht="12.75" x14ac:dyDescent="0.2">
      <c r="A47" s="5"/>
      <c r="B47" s="5"/>
    </row>
    <row r="48" spans="1:10" s="2" customFormat="1" ht="12.75" x14ac:dyDescent="0.2">
      <c r="A48" s="5"/>
      <c r="B48" s="5"/>
    </row>
    <row r="49" spans="1:2" s="2" customFormat="1" ht="12.75" x14ac:dyDescent="0.2">
      <c r="A49" s="5"/>
      <c r="B49" s="5"/>
    </row>
    <row r="50" spans="1:2" s="2" customFormat="1" ht="12.75" x14ac:dyDescent="0.2">
      <c r="A50" s="5"/>
      <c r="B50" s="5"/>
    </row>
    <row r="51" spans="1:2" s="2" customFormat="1" ht="12.75" x14ac:dyDescent="0.2">
      <c r="A51" s="5"/>
      <c r="B51" s="5"/>
    </row>
    <row r="52" spans="1:2" s="2" customFormat="1" ht="12.75" x14ac:dyDescent="0.2">
      <c r="A52" s="5"/>
      <c r="B52" s="5"/>
    </row>
    <row r="53" spans="1:2" s="2" customFormat="1" ht="12.75" x14ac:dyDescent="0.2">
      <c r="A53" s="5"/>
      <c r="B53" s="5"/>
    </row>
    <row r="54" spans="1:2" s="2" customFormat="1" ht="12.75" x14ac:dyDescent="0.2">
      <c r="A54" s="5"/>
      <c r="B54" s="5"/>
    </row>
    <row r="55" spans="1:2" s="2" customFormat="1" ht="12.75" x14ac:dyDescent="0.2">
      <c r="A55" s="5"/>
      <c r="B55" s="5"/>
    </row>
    <row r="56" spans="1:2" s="2" customFormat="1" ht="12.75" x14ac:dyDescent="0.2">
      <c r="A56" s="5"/>
      <c r="B56" s="5"/>
    </row>
    <row r="57" spans="1:2" s="2" customFormat="1" ht="12.75" x14ac:dyDescent="0.2">
      <c r="A57" s="5"/>
      <c r="B57" s="5"/>
    </row>
    <row r="58" spans="1:2" s="2" customFormat="1" ht="12.75" x14ac:dyDescent="0.2">
      <c r="A58" s="5"/>
      <c r="B58" s="5"/>
    </row>
    <row r="59" spans="1:2" s="2" customFormat="1" ht="12.75" x14ac:dyDescent="0.2">
      <c r="A59" s="5"/>
      <c r="B59" s="5"/>
    </row>
    <row r="60" spans="1:2" s="2" customFormat="1" ht="12.75" x14ac:dyDescent="0.2">
      <c r="A60" s="5"/>
      <c r="B60" s="5"/>
    </row>
    <row r="61" spans="1:2" s="2" customFormat="1" ht="12.75" x14ac:dyDescent="0.2">
      <c r="A61" s="5"/>
      <c r="B61" s="5"/>
    </row>
    <row r="62" spans="1:2" s="2" customFormat="1" ht="12.75" x14ac:dyDescent="0.2">
      <c r="A62" s="5"/>
      <c r="B62" s="5"/>
    </row>
    <row r="63" spans="1:2" s="2" customFormat="1" ht="12.75" x14ac:dyDescent="0.2">
      <c r="A63" s="5"/>
      <c r="B63" s="5"/>
    </row>
    <row r="64" spans="1:2" s="2" customFormat="1" ht="12.75" x14ac:dyDescent="0.2">
      <c r="A64" s="5"/>
      <c r="B64" s="5"/>
    </row>
    <row r="65" spans="1:2" s="2" customFormat="1" ht="12.75" x14ac:dyDescent="0.2">
      <c r="A65" s="5"/>
      <c r="B65" s="5"/>
    </row>
    <row r="66" spans="1:2" s="2" customFormat="1" ht="12.75" x14ac:dyDescent="0.2">
      <c r="A66" s="5"/>
      <c r="B66" s="5"/>
    </row>
    <row r="67" spans="1:2" s="2" customFormat="1" ht="12.75" x14ac:dyDescent="0.2">
      <c r="A67" s="5"/>
      <c r="B67" s="5"/>
    </row>
    <row r="68" spans="1:2" s="2" customFormat="1" ht="12.75" x14ac:dyDescent="0.2">
      <c r="A68" s="5"/>
      <c r="B68" s="5"/>
    </row>
    <row r="69" spans="1:2" s="2" customFormat="1" ht="12.75" x14ac:dyDescent="0.2">
      <c r="A69" s="5"/>
      <c r="B69" s="5"/>
    </row>
    <row r="70" spans="1:2" s="2" customFormat="1" ht="12.75" x14ac:dyDescent="0.2">
      <c r="A70" s="5"/>
      <c r="B70" s="5"/>
    </row>
    <row r="71" spans="1:2" s="2" customFormat="1" ht="12.75" x14ac:dyDescent="0.2">
      <c r="A71" s="5"/>
      <c r="B71" s="5"/>
    </row>
    <row r="72" spans="1:2" s="2" customFormat="1" ht="12.75" x14ac:dyDescent="0.2">
      <c r="A72" s="5"/>
      <c r="B72" s="5"/>
    </row>
    <row r="73" spans="1:2" s="2" customFormat="1" ht="12.75" x14ac:dyDescent="0.2">
      <c r="A73" s="5"/>
      <c r="B73" s="5"/>
    </row>
    <row r="74" spans="1:2" s="2" customFormat="1" ht="12.75" x14ac:dyDescent="0.2">
      <c r="A74" s="5"/>
      <c r="B74" s="5"/>
    </row>
    <row r="75" spans="1:2" s="2" customFormat="1" ht="12.75" x14ac:dyDescent="0.2">
      <c r="A75" s="5"/>
      <c r="B75" s="5"/>
    </row>
    <row r="76" spans="1:2" s="2" customFormat="1" ht="12.75" x14ac:dyDescent="0.2">
      <c r="A76" s="5"/>
      <c r="B76" s="5"/>
    </row>
    <row r="77" spans="1:2" s="2" customFormat="1" ht="12.75" x14ac:dyDescent="0.2">
      <c r="A77" s="5"/>
      <c r="B77" s="5"/>
    </row>
    <row r="78" spans="1:2" s="2" customFormat="1" ht="12.75" x14ac:dyDescent="0.2">
      <c r="A78" s="5"/>
      <c r="B78" s="5"/>
    </row>
    <row r="79" spans="1:2" s="2" customFormat="1" ht="12.75" x14ac:dyDescent="0.2">
      <c r="A79" s="5"/>
      <c r="B79" s="5"/>
    </row>
    <row r="80" spans="1:2" s="2" customFormat="1" ht="12.75" x14ac:dyDescent="0.2">
      <c r="A80" s="5"/>
      <c r="B80" s="5"/>
    </row>
    <row r="81" spans="1:2" s="2" customFormat="1" ht="12.75" x14ac:dyDescent="0.2">
      <c r="A81" s="5"/>
      <c r="B81" s="5"/>
    </row>
    <row r="82" spans="1:2" s="2" customFormat="1" ht="12.75" x14ac:dyDescent="0.2">
      <c r="A82" s="5"/>
      <c r="B82" s="5"/>
    </row>
    <row r="83" spans="1:2" s="2" customFormat="1" ht="12.75" x14ac:dyDescent="0.2">
      <c r="A83" s="5"/>
      <c r="B83" s="5"/>
    </row>
    <row r="84" spans="1:2" s="2" customFormat="1" ht="12.75" x14ac:dyDescent="0.2">
      <c r="A84" s="5"/>
      <c r="B84" s="5"/>
    </row>
    <row r="85" spans="1:2" s="2" customFormat="1" ht="12.75" x14ac:dyDescent="0.2">
      <c r="A85" s="5"/>
      <c r="B85" s="5"/>
    </row>
    <row r="86" spans="1:2" s="2" customFormat="1" ht="12.75" x14ac:dyDescent="0.2">
      <c r="A86" s="5"/>
      <c r="B86" s="5"/>
    </row>
    <row r="87" spans="1:2" s="2" customFormat="1" ht="12.75" x14ac:dyDescent="0.2">
      <c r="A87" s="5"/>
      <c r="B87" s="5"/>
    </row>
    <row r="88" spans="1:2" s="2" customFormat="1" ht="12.75" x14ac:dyDescent="0.2">
      <c r="A88" s="5"/>
      <c r="B88" s="5"/>
    </row>
    <row r="89" spans="1:2" s="2" customFormat="1" ht="12.75" x14ac:dyDescent="0.2">
      <c r="A89" s="5"/>
      <c r="B89" s="5"/>
    </row>
    <row r="90" spans="1:2" s="2" customFormat="1" ht="12.75" x14ac:dyDescent="0.2">
      <c r="A90" s="5"/>
      <c r="B90" s="5"/>
    </row>
    <row r="91" spans="1:2" s="2" customFormat="1" ht="12.75" x14ac:dyDescent="0.2">
      <c r="A91" s="5"/>
      <c r="B91" s="5"/>
    </row>
    <row r="92" spans="1:2" s="2" customFormat="1" ht="12.75" x14ac:dyDescent="0.2">
      <c r="A92" s="5"/>
      <c r="B92" s="5"/>
    </row>
    <row r="93" spans="1:2" s="2" customFormat="1" ht="12.75" x14ac:dyDescent="0.2">
      <c r="A93" s="5"/>
      <c r="B93" s="5"/>
    </row>
    <row r="94" spans="1:2" s="2" customFormat="1" ht="12.75" x14ac:dyDescent="0.2">
      <c r="A94" s="5"/>
      <c r="B94" s="5"/>
    </row>
    <row r="95" spans="1:2" s="2" customFormat="1" ht="12.75" x14ac:dyDescent="0.2">
      <c r="A95" s="5"/>
      <c r="B95" s="5"/>
    </row>
    <row r="96" spans="1:2" s="2" customFormat="1" ht="12.75" x14ac:dyDescent="0.2">
      <c r="A96" s="5"/>
      <c r="B96" s="5"/>
    </row>
    <row r="97" spans="1:2" s="2" customFormat="1" ht="12.75" x14ac:dyDescent="0.2">
      <c r="A97" s="5"/>
      <c r="B97" s="5"/>
    </row>
    <row r="98" spans="1:2" s="2" customFormat="1" ht="12.75" x14ac:dyDescent="0.2">
      <c r="A98" s="5"/>
      <c r="B98" s="5"/>
    </row>
    <row r="99" spans="1:2" s="2" customFormat="1" ht="12.75" x14ac:dyDescent="0.2">
      <c r="A99" s="5"/>
      <c r="B99" s="5"/>
    </row>
    <row r="100" spans="1:2" s="2" customFormat="1" ht="12.75" x14ac:dyDescent="0.2">
      <c r="A100" s="5"/>
      <c r="B100" s="5"/>
    </row>
    <row r="101" spans="1:2" s="2" customFormat="1" ht="12.75" x14ac:dyDescent="0.2">
      <c r="A101" s="5"/>
      <c r="B101" s="5"/>
    </row>
    <row r="102" spans="1:2" s="2" customFormat="1" ht="12.75" x14ac:dyDescent="0.2">
      <c r="A102" s="5"/>
      <c r="B102" s="5"/>
    </row>
    <row r="103" spans="1:2" s="2" customFormat="1" ht="12.75" x14ac:dyDescent="0.2">
      <c r="A103" s="5"/>
      <c r="B103" s="5"/>
    </row>
    <row r="104" spans="1:2" s="2" customFormat="1" ht="12.75" x14ac:dyDescent="0.2">
      <c r="A104" s="5"/>
      <c r="B104" s="5"/>
    </row>
    <row r="105" spans="1:2" s="2" customFormat="1" ht="12.75" x14ac:dyDescent="0.2">
      <c r="A105" s="5"/>
      <c r="B105" s="5"/>
    </row>
    <row r="106" spans="1:2" s="2" customFormat="1" ht="12.75" x14ac:dyDescent="0.2">
      <c r="A106" s="5"/>
      <c r="B106" s="5"/>
    </row>
    <row r="107" spans="1:2" s="2" customFormat="1" ht="12.75" x14ac:dyDescent="0.2">
      <c r="A107" s="5"/>
      <c r="B107" s="5"/>
    </row>
    <row r="108" spans="1:2" s="2" customFormat="1" ht="12.75" x14ac:dyDescent="0.2">
      <c r="A108" s="5"/>
      <c r="B108" s="5"/>
    </row>
    <row r="109" spans="1:2" s="2" customFormat="1" ht="12.75" x14ac:dyDescent="0.2">
      <c r="A109" s="5"/>
      <c r="B109" s="5"/>
    </row>
    <row r="110" spans="1:2" s="2" customFormat="1" ht="12.75" x14ac:dyDescent="0.2">
      <c r="A110" s="5"/>
      <c r="B110" s="5"/>
    </row>
    <row r="111" spans="1:2" s="2" customFormat="1" ht="12.75" x14ac:dyDescent="0.2">
      <c r="A111" s="5"/>
      <c r="B111" s="5"/>
    </row>
    <row r="112" spans="1:2" s="2" customFormat="1" ht="12.75" x14ac:dyDescent="0.2">
      <c r="A112" s="5"/>
      <c r="B112" s="5"/>
    </row>
    <row r="113" spans="1:2" s="2" customFormat="1" ht="12.75" x14ac:dyDescent="0.2">
      <c r="A113" s="5"/>
      <c r="B113" s="5"/>
    </row>
    <row r="114" spans="1:2" s="2" customFormat="1" ht="12.75" x14ac:dyDescent="0.2">
      <c r="A114" s="5"/>
      <c r="B114" s="5"/>
    </row>
    <row r="115" spans="1:2" s="2" customFormat="1" ht="12.75" x14ac:dyDescent="0.2">
      <c r="A115" s="5"/>
      <c r="B115" s="5"/>
    </row>
    <row r="116" spans="1:2" s="2" customFormat="1" ht="12.75" x14ac:dyDescent="0.2">
      <c r="A116" s="5"/>
      <c r="B116" s="5"/>
    </row>
    <row r="117" spans="1:2" s="2" customFormat="1" ht="12.75" x14ac:dyDescent="0.2">
      <c r="A117" s="5"/>
      <c r="B117" s="5"/>
    </row>
    <row r="118" spans="1:2" s="2" customFormat="1" ht="12.75" x14ac:dyDescent="0.2">
      <c r="A118" s="5"/>
      <c r="B118" s="5"/>
    </row>
    <row r="119" spans="1:2" s="2" customFormat="1" ht="12.75" x14ac:dyDescent="0.2">
      <c r="A119" s="5"/>
      <c r="B119" s="5"/>
    </row>
    <row r="120" spans="1:2" s="2" customFormat="1" ht="12.75" x14ac:dyDescent="0.2">
      <c r="A120" s="5"/>
      <c r="B120" s="5"/>
    </row>
    <row r="121" spans="1:2" s="2" customFormat="1" ht="12.75" x14ac:dyDescent="0.2">
      <c r="A121" s="5"/>
      <c r="B121" s="5"/>
    </row>
    <row r="122" spans="1:2" s="2" customFormat="1" ht="12.75" x14ac:dyDescent="0.2">
      <c r="A122" s="5"/>
      <c r="B122" s="5"/>
    </row>
    <row r="123" spans="1:2" s="2" customFormat="1" ht="12.75" x14ac:dyDescent="0.2">
      <c r="A123" s="5"/>
      <c r="B123" s="5"/>
    </row>
    <row r="124" spans="1:2" s="2" customFormat="1" ht="12.75" x14ac:dyDescent="0.2">
      <c r="A124" s="5"/>
      <c r="B124" s="5"/>
    </row>
    <row r="125" spans="1:2" s="2" customFormat="1" ht="12.75" x14ac:dyDescent="0.2">
      <c r="A125" s="5"/>
      <c r="B125" s="5"/>
    </row>
    <row r="126" spans="1:2" s="2" customFormat="1" ht="12.75" x14ac:dyDescent="0.2">
      <c r="A126" s="5"/>
      <c r="B126" s="5"/>
    </row>
    <row r="127" spans="1:2" s="2" customFormat="1" ht="12.75" x14ac:dyDescent="0.2">
      <c r="A127" s="5"/>
      <c r="B127" s="5"/>
    </row>
    <row r="128" spans="1:2" s="2" customFormat="1" ht="12.75" x14ac:dyDescent="0.2">
      <c r="A128" s="5"/>
      <c r="B128" s="5"/>
    </row>
    <row r="129" spans="1:2" s="2" customFormat="1" ht="12.75" x14ac:dyDescent="0.2">
      <c r="A129" s="5"/>
      <c r="B129" s="5"/>
    </row>
    <row r="130" spans="1:2" s="2" customFormat="1" ht="12.75" x14ac:dyDescent="0.2">
      <c r="A130" s="5"/>
      <c r="B130" s="5"/>
    </row>
    <row r="131" spans="1:2" s="2" customFormat="1" ht="12.75" x14ac:dyDescent="0.2">
      <c r="A131" s="5"/>
      <c r="B131" s="5"/>
    </row>
    <row r="132" spans="1:2" s="2" customFormat="1" ht="12.75" x14ac:dyDescent="0.2">
      <c r="A132" s="5"/>
      <c r="B132" s="5"/>
    </row>
    <row r="133" spans="1:2" s="2" customFormat="1" ht="12.75" x14ac:dyDescent="0.2">
      <c r="A133" s="5"/>
      <c r="B133" s="5"/>
    </row>
    <row r="134" spans="1:2" s="2" customFormat="1" ht="12.75" x14ac:dyDescent="0.2">
      <c r="A134" s="5"/>
      <c r="B134" s="5"/>
    </row>
    <row r="135" spans="1:2" s="2" customFormat="1" ht="12.75" x14ac:dyDescent="0.2">
      <c r="A135" s="5"/>
      <c r="B135" s="5"/>
    </row>
    <row r="136" spans="1:2" s="2" customFormat="1" ht="12.75" x14ac:dyDescent="0.2">
      <c r="A136" s="5"/>
      <c r="B136" s="5"/>
    </row>
    <row r="137" spans="1:2" s="2" customFormat="1" ht="12.75" x14ac:dyDescent="0.2">
      <c r="A137" s="5"/>
      <c r="B137" s="5"/>
    </row>
    <row r="138" spans="1:2" s="2" customFormat="1" ht="12.75" x14ac:dyDescent="0.2">
      <c r="A138" s="5"/>
      <c r="B138" s="5"/>
    </row>
    <row r="139" spans="1:2" s="2" customFormat="1" ht="12.75" x14ac:dyDescent="0.2">
      <c r="A139" s="5"/>
      <c r="B139" s="5"/>
    </row>
    <row r="140" spans="1:2" s="2" customFormat="1" ht="12.75" x14ac:dyDescent="0.2">
      <c r="A140" s="5"/>
      <c r="B140" s="5"/>
    </row>
    <row r="141" spans="1:2" s="2" customFormat="1" ht="12.75" x14ac:dyDescent="0.2">
      <c r="A141" s="5"/>
      <c r="B141" s="5"/>
    </row>
    <row r="142" spans="1:2" s="2" customFormat="1" ht="12.75" x14ac:dyDescent="0.2">
      <c r="A142" s="5"/>
      <c r="B142" s="5"/>
    </row>
    <row r="143" spans="1:2" s="2" customFormat="1" ht="12.75" x14ac:dyDescent="0.2">
      <c r="A143" s="5"/>
      <c r="B143" s="5"/>
    </row>
    <row r="144" spans="1:2" s="2" customFormat="1" ht="12.75" x14ac:dyDescent="0.2">
      <c r="A144" s="5"/>
      <c r="B144" s="5"/>
    </row>
    <row r="145" spans="1:2" s="2" customFormat="1" ht="12.75" x14ac:dyDescent="0.2">
      <c r="A145" s="5"/>
      <c r="B145" s="5"/>
    </row>
    <row r="146" spans="1:2" s="2" customFormat="1" ht="12.75" x14ac:dyDescent="0.2">
      <c r="A146" s="5"/>
      <c r="B146" s="5"/>
    </row>
    <row r="147" spans="1:2" s="2" customFormat="1" ht="12.75" x14ac:dyDescent="0.2">
      <c r="A147" s="5"/>
      <c r="B147" s="5"/>
    </row>
    <row r="148" spans="1:2" s="2" customFormat="1" ht="12.75" x14ac:dyDescent="0.2">
      <c r="A148" s="5"/>
      <c r="B148" s="5"/>
    </row>
    <row r="149" spans="1:2" s="2" customFormat="1" ht="12.75" x14ac:dyDescent="0.2">
      <c r="A149" s="5"/>
      <c r="B149" s="5"/>
    </row>
    <row r="150" spans="1:2" s="2" customFormat="1" ht="12.75" x14ac:dyDescent="0.2">
      <c r="A150" s="5"/>
      <c r="B150" s="5"/>
    </row>
    <row r="151" spans="1:2" s="2" customFormat="1" ht="12.75" x14ac:dyDescent="0.2">
      <c r="A151" s="5"/>
      <c r="B151" s="5"/>
    </row>
    <row r="152" spans="1:2" s="2" customFormat="1" ht="12.75" x14ac:dyDescent="0.2">
      <c r="A152" s="5"/>
      <c r="B152" s="5"/>
    </row>
    <row r="153" spans="1:2" s="2" customFormat="1" ht="12.75" x14ac:dyDescent="0.2">
      <c r="A153" s="5"/>
      <c r="B153" s="5"/>
    </row>
    <row r="154" spans="1:2" s="2" customFormat="1" ht="12.75" x14ac:dyDescent="0.2">
      <c r="A154" s="5"/>
      <c r="B154" s="5"/>
    </row>
    <row r="155" spans="1:2" s="2" customFormat="1" ht="12.75" x14ac:dyDescent="0.2">
      <c r="A155" s="5"/>
      <c r="B155" s="5"/>
    </row>
    <row r="156" spans="1:2" s="2" customFormat="1" ht="12.75" x14ac:dyDescent="0.2">
      <c r="A156" s="5"/>
      <c r="B156" s="5"/>
    </row>
    <row r="157" spans="1:2" s="2" customFormat="1" ht="12.75" x14ac:dyDescent="0.2">
      <c r="A157" s="5"/>
      <c r="B157" s="5"/>
    </row>
    <row r="158" spans="1:2" s="2" customFormat="1" ht="12.75" x14ac:dyDescent="0.2">
      <c r="A158" s="5"/>
      <c r="B158" s="5"/>
    </row>
    <row r="159" spans="1:2" s="2" customFormat="1" ht="12.75" x14ac:dyDescent="0.2">
      <c r="A159" s="5"/>
      <c r="B159" s="5"/>
    </row>
    <row r="160" spans="1:2" s="2" customFormat="1" ht="12.75" x14ac:dyDescent="0.2">
      <c r="A160" s="5"/>
      <c r="B160" s="5"/>
    </row>
    <row r="161" spans="1:2" s="2" customFormat="1" ht="12.75" x14ac:dyDescent="0.2">
      <c r="A161" s="5"/>
      <c r="B161" s="5"/>
    </row>
    <row r="162" spans="1:2" s="2" customFormat="1" ht="12.75" x14ac:dyDescent="0.2">
      <c r="A162" s="5"/>
      <c r="B162" s="5"/>
    </row>
    <row r="163" spans="1:2" s="2" customFormat="1" ht="12.75" x14ac:dyDescent="0.2">
      <c r="A163" s="5"/>
      <c r="B163" s="5"/>
    </row>
    <row r="164" spans="1:2" s="2" customFormat="1" ht="12.75" x14ac:dyDescent="0.2">
      <c r="A164" s="5"/>
      <c r="B164" s="5"/>
    </row>
    <row r="165" spans="1:2" s="2" customFormat="1" ht="12.75" x14ac:dyDescent="0.2">
      <c r="A165" s="5"/>
      <c r="B165" s="5"/>
    </row>
    <row r="166" spans="1:2" s="2" customFormat="1" ht="12.75" x14ac:dyDescent="0.2">
      <c r="A166" s="5"/>
      <c r="B166" s="5"/>
    </row>
    <row r="167" spans="1:2" s="2" customFormat="1" ht="12.75" x14ac:dyDescent="0.2">
      <c r="A167" s="5"/>
      <c r="B167" s="5"/>
    </row>
    <row r="168" spans="1:2" s="2" customFormat="1" ht="12.75" x14ac:dyDescent="0.2">
      <c r="A168" s="5"/>
      <c r="B168" s="5"/>
    </row>
    <row r="169" spans="1:2" s="2" customFormat="1" ht="12.75" x14ac:dyDescent="0.2">
      <c r="A169" s="5"/>
      <c r="B169" s="5"/>
    </row>
    <row r="170" spans="1:2" s="2" customFormat="1" ht="12.75" x14ac:dyDescent="0.2">
      <c r="A170" s="5"/>
      <c r="B170" s="5"/>
    </row>
    <row r="171" spans="1:2" s="2" customFormat="1" ht="12.75" x14ac:dyDescent="0.2">
      <c r="A171" s="5"/>
      <c r="B171" s="5"/>
    </row>
    <row r="172" spans="1:2" s="2" customFormat="1" ht="12.75" x14ac:dyDescent="0.2">
      <c r="A172" s="5"/>
      <c r="B172" s="5"/>
    </row>
    <row r="173" spans="1:2" s="2" customFormat="1" ht="12.75" x14ac:dyDescent="0.2">
      <c r="A173" s="5"/>
      <c r="B173" s="5"/>
    </row>
    <row r="174" spans="1:2" s="2" customFormat="1" ht="12.75" x14ac:dyDescent="0.2">
      <c r="A174" s="5"/>
      <c r="B174" s="5"/>
    </row>
    <row r="175" spans="1:2" s="2" customFormat="1" ht="12.75" x14ac:dyDescent="0.2">
      <c r="A175" s="5"/>
      <c r="B175" s="5"/>
    </row>
    <row r="176" spans="1:2" s="2" customFormat="1" ht="12.75" x14ac:dyDescent="0.2">
      <c r="A176" s="5"/>
      <c r="B176" s="5"/>
    </row>
    <row r="177" spans="1:2" s="2" customFormat="1" ht="12.75" x14ac:dyDescent="0.2">
      <c r="A177" s="5"/>
      <c r="B177" s="5"/>
    </row>
    <row r="178" spans="1:2" s="2" customFormat="1" ht="12.75" x14ac:dyDescent="0.2">
      <c r="A178" s="5"/>
      <c r="B178" s="5"/>
    </row>
    <row r="179" spans="1:2" s="2" customFormat="1" ht="12.75" x14ac:dyDescent="0.2">
      <c r="A179" s="5"/>
      <c r="B179" s="5"/>
    </row>
    <row r="180" spans="1:2" s="2" customFormat="1" ht="12.75" x14ac:dyDescent="0.2">
      <c r="A180" s="5"/>
      <c r="B180" s="5"/>
    </row>
    <row r="181" spans="1:2" s="2" customFormat="1" ht="12.75" x14ac:dyDescent="0.2">
      <c r="A181" s="5"/>
      <c r="B181" s="5"/>
    </row>
    <row r="182" spans="1:2" s="2" customFormat="1" ht="12.75" x14ac:dyDescent="0.2">
      <c r="A182" s="5"/>
      <c r="B182" s="5"/>
    </row>
    <row r="183" spans="1:2" s="2" customFormat="1" ht="12.75" x14ac:dyDescent="0.2">
      <c r="A183" s="5"/>
      <c r="B183" s="5"/>
    </row>
    <row r="184" spans="1:2" s="2" customFormat="1" ht="12.75" x14ac:dyDescent="0.2">
      <c r="A184" s="5"/>
      <c r="B184" s="5"/>
    </row>
    <row r="185" spans="1:2" s="2" customFormat="1" ht="12.75" x14ac:dyDescent="0.2">
      <c r="A185" s="5"/>
      <c r="B185" s="5"/>
    </row>
    <row r="186" spans="1:2" s="2" customFormat="1" ht="12.75" x14ac:dyDescent="0.2">
      <c r="A186" s="5"/>
      <c r="B186" s="5"/>
    </row>
    <row r="187" spans="1:2" s="2" customFormat="1" ht="12.75" x14ac:dyDescent="0.2">
      <c r="A187" s="5"/>
      <c r="B187" s="5"/>
    </row>
    <row r="188" spans="1:2" s="2" customFormat="1" ht="12.75" x14ac:dyDescent="0.2">
      <c r="A188" s="5"/>
      <c r="B188" s="5"/>
    </row>
    <row r="189" spans="1:2" s="2" customFormat="1" ht="12.75" x14ac:dyDescent="0.2">
      <c r="A189" s="5"/>
      <c r="B189" s="5"/>
    </row>
    <row r="190" spans="1:2" s="2" customFormat="1" ht="12.75" x14ac:dyDescent="0.2">
      <c r="A190" s="5"/>
      <c r="B190" s="5"/>
    </row>
    <row r="191" spans="1:2" s="2" customFormat="1" ht="12.75" x14ac:dyDescent="0.2">
      <c r="A191" s="5"/>
      <c r="B191" s="5"/>
    </row>
    <row r="192" spans="1:2" s="2" customFormat="1" ht="12.75" x14ac:dyDescent="0.2">
      <c r="A192" s="5"/>
      <c r="B192" s="5"/>
    </row>
    <row r="193" spans="1:2" s="2" customFormat="1" ht="12.75" x14ac:dyDescent="0.2">
      <c r="A193" s="5"/>
      <c r="B193" s="5"/>
    </row>
    <row r="194" spans="1:2" s="2" customFormat="1" ht="12.75" x14ac:dyDescent="0.2">
      <c r="A194" s="5"/>
      <c r="B194" s="5"/>
    </row>
    <row r="195" spans="1:2" s="2" customFormat="1" ht="12.75" x14ac:dyDescent="0.2">
      <c r="A195" s="5"/>
      <c r="B195" s="5"/>
    </row>
    <row r="196" spans="1:2" s="2" customFormat="1" ht="12.75" x14ac:dyDescent="0.2">
      <c r="A196" s="5"/>
      <c r="B196" s="5"/>
    </row>
    <row r="197" spans="1:2" s="2" customFormat="1" ht="12.75" x14ac:dyDescent="0.2">
      <c r="A197" s="5"/>
      <c r="B197" s="5"/>
    </row>
    <row r="198" spans="1:2" s="2" customFormat="1" ht="12.75" x14ac:dyDescent="0.2">
      <c r="A198" s="5"/>
      <c r="B198" s="5"/>
    </row>
    <row r="199" spans="1:2" s="2" customFormat="1" ht="12.75" x14ac:dyDescent="0.2">
      <c r="A199" s="5"/>
      <c r="B199" s="5"/>
    </row>
    <row r="200" spans="1:2" s="2" customFormat="1" ht="12.75" x14ac:dyDescent="0.2">
      <c r="A200" s="5"/>
      <c r="B200" s="5"/>
    </row>
    <row r="201" spans="1:2" s="2" customFormat="1" ht="12.75" x14ac:dyDescent="0.2">
      <c r="A201" s="5"/>
      <c r="B201" s="5"/>
    </row>
    <row r="202" spans="1:2" s="2" customFormat="1" ht="12.75" x14ac:dyDescent="0.2">
      <c r="A202" s="5"/>
      <c r="B202" s="5"/>
    </row>
    <row r="203" spans="1:2" s="2" customFormat="1" ht="12.75" x14ac:dyDescent="0.2">
      <c r="A203" s="5"/>
      <c r="B203" s="5"/>
    </row>
    <row r="204" spans="1:2" s="2" customFormat="1" ht="12.75" x14ac:dyDescent="0.2">
      <c r="A204" s="5"/>
      <c r="B204" s="5"/>
    </row>
    <row r="205" spans="1:2" s="2" customFormat="1" ht="12.75" x14ac:dyDescent="0.2">
      <c r="A205" s="5"/>
      <c r="B205" s="5"/>
    </row>
    <row r="206" spans="1:2" s="2" customFormat="1" ht="12.75" x14ac:dyDescent="0.2">
      <c r="A206" s="5"/>
      <c r="B206" s="5"/>
    </row>
    <row r="207" spans="1:2" s="2" customFormat="1" ht="12.75" x14ac:dyDescent="0.2">
      <c r="A207" s="5"/>
      <c r="B207" s="5"/>
    </row>
    <row r="208" spans="1:2" s="2" customFormat="1" ht="12.75" x14ac:dyDescent="0.2">
      <c r="A208" s="5"/>
      <c r="B208" s="5"/>
    </row>
    <row r="209" spans="1:2" s="2" customFormat="1" ht="12.75" x14ac:dyDescent="0.2">
      <c r="A209" s="5"/>
      <c r="B209" s="5"/>
    </row>
    <row r="210" spans="1:2" s="2" customFormat="1" ht="12.75" x14ac:dyDescent="0.2">
      <c r="A210" s="5"/>
      <c r="B210" s="5"/>
    </row>
    <row r="211" spans="1:2" s="2" customFormat="1" ht="12.75" x14ac:dyDescent="0.2">
      <c r="A211" s="5"/>
      <c r="B211" s="5"/>
    </row>
    <row r="212" spans="1:2" s="2" customFormat="1" ht="12.75" x14ac:dyDescent="0.2">
      <c r="A212" s="5"/>
      <c r="B212" s="5"/>
    </row>
    <row r="213" spans="1:2" s="2" customFormat="1" ht="12.75" x14ac:dyDescent="0.2">
      <c r="A213" s="5"/>
      <c r="B213" s="5"/>
    </row>
    <row r="214" spans="1:2" s="2" customFormat="1" ht="12.75" x14ac:dyDescent="0.2">
      <c r="A214" s="5"/>
      <c r="B214" s="5"/>
    </row>
    <row r="215" spans="1:2" s="2" customFormat="1" ht="12.75" x14ac:dyDescent="0.2">
      <c r="A215" s="5"/>
      <c r="B215" s="5"/>
    </row>
    <row r="216" spans="1:2" s="2" customFormat="1" ht="12.75" x14ac:dyDescent="0.2">
      <c r="A216" s="5"/>
      <c r="B216" s="5"/>
    </row>
    <row r="217" spans="1:2" s="2" customFormat="1" ht="12.75" x14ac:dyDescent="0.2">
      <c r="A217" s="5"/>
      <c r="B217" s="5"/>
    </row>
    <row r="218" spans="1:2" s="2" customFormat="1" ht="12.75" x14ac:dyDescent="0.2">
      <c r="A218" s="5"/>
      <c r="B218" s="5"/>
    </row>
    <row r="219" spans="1:2" s="2" customFormat="1" ht="12.75" x14ac:dyDescent="0.2">
      <c r="A219" s="5"/>
      <c r="B219" s="5"/>
    </row>
    <row r="220" spans="1:2" s="2" customFormat="1" ht="12.75" x14ac:dyDescent="0.2">
      <c r="A220" s="5"/>
      <c r="B220" s="5"/>
    </row>
    <row r="221" spans="1:2" s="2" customFormat="1" ht="12.75" x14ac:dyDescent="0.2">
      <c r="A221" s="5"/>
      <c r="B221" s="5"/>
    </row>
    <row r="222" spans="1:2" s="2" customFormat="1" ht="12.75" x14ac:dyDescent="0.2">
      <c r="A222" s="5"/>
      <c r="B222" s="5"/>
    </row>
    <row r="223" spans="1:2" s="2" customFormat="1" ht="12.75" x14ac:dyDescent="0.2">
      <c r="A223" s="5"/>
      <c r="B223" s="5"/>
    </row>
    <row r="224" spans="1:2" s="2" customFormat="1" ht="12.75" x14ac:dyDescent="0.2">
      <c r="A224" s="5"/>
      <c r="B224" s="5"/>
    </row>
    <row r="225" spans="1:2" s="2" customFormat="1" ht="12.75" x14ac:dyDescent="0.2">
      <c r="A225" s="5"/>
      <c r="B225" s="5"/>
    </row>
    <row r="226" spans="1:2" s="2" customFormat="1" ht="12.75" x14ac:dyDescent="0.2">
      <c r="A226" s="5"/>
      <c r="B226" s="5"/>
    </row>
    <row r="227" spans="1:2" s="2" customFormat="1" ht="12.75" x14ac:dyDescent="0.2">
      <c r="A227" s="5"/>
      <c r="B227" s="5"/>
    </row>
    <row r="228" spans="1:2" s="2" customFormat="1" ht="12.75" x14ac:dyDescent="0.2">
      <c r="A228" s="5"/>
      <c r="B228" s="5"/>
    </row>
    <row r="229" spans="1:2" s="2" customFormat="1" ht="12.75" x14ac:dyDescent="0.2">
      <c r="A229" s="5"/>
      <c r="B229" s="5"/>
    </row>
    <row r="230" spans="1:2" s="2" customFormat="1" ht="12.75" x14ac:dyDescent="0.2">
      <c r="A230" s="5"/>
      <c r="B230" s="5"/>
    </row>
    <row r="231" spans="1:2" s="2" customFormat="1" ht="12.75" x14ac:dyDescent="0.2">
      <c r="A231" s="5"/>
      <c r="B231" s="5"/>
    </row>
    <row r="232" spans="1:2" s="2" customFormat="1" ht="12.75" x14ac:dyDescent="0.2">
      <c r="A232" s="5"/>
      <c r="B232" s="5"/>
    </row>
    <row r="233" spans="1:2" s="2" customFormat="1" ht="12.75" x14ac:dyDescent="0.2">
      <c r="A233" s="5"/>
      <c r="B233" s="5"/>
    </row>
    <row r="234" spans="1:2" s="2" customFormat="1" ht="12.75" x14ac:dyDescent="0.2">
      <c r="A234" s="5"/>
      <c r="B234" s="5"/>
    </row>
    <row r="235" spans="1:2" s="2" customFormat="1" ht="12.75" x14ac:dyDescent="0.2">
      <c r="A235" s="5"/>
      <c r="B235" s="5"/>
    </row>
    <row r="236" spans="1:2" s="2" customFormat="1" ht="12.75" x14ac:dyDescent="0.2">
      <c r="A236" s="5"/>
      <c r="B236" s="5"/>
    </row>
    <row r="237" spans="1:2" s="2" customFormat="1" ht="12.75" x14ac:dyDescent="0.2">
      <c r="A237" s="5"/>
      <c r="B237" s="5"/>
    </row>
    <row r="238" spans="1:2" s="2" customFormat="1" ht="12.75" x14ac:dyDescent="0.2">
      <c r="A238" s="5"/>
      <c r="B238" s="5"/>
    </row>
    <row r="239" spans="1:2" s="2" customFormat="1" ht="12.75" x14ac:dyDescent="0.2">
      <c r="A239" s="5"/>
      <c r="B239" s="5"/>
    </row>
    <row r="240" spans="1:2" s="2" customFormat="1" ht="12.75" x14ac:dyDescent="0.2">
      <c r="A240" s="5"/>
      <c r="B240" s="5"/>
    </row>
    <row r="241" spans="1:2" s="2" customFormat="1" ht="12.75" x14ac:dyDescent="0.2">
      <c r="A241" s="5"/>
      <c r="B241" s="5"/>
    </row>
    <row r="242" spans="1:2" s="2" customFormat="1" ht="12.75" x14ac:dyDescent="0.2">
      <c r="A242" s="5"/>
      <c r="B242" s="5"/>
    </row>
    <row r="243" spans="1:2" s="2" customFormat="1" ht="12.75" x14ac:dyDescent="0.2">
      <c r="A243" s="5"/>
      <c r="B243" s="5"/>
    </row>
    <row r="244" spans="1:2" s="2" customFormat="1" ht="12.75" x14ac:dyDescent="0.2">
      <c r="A244" s="5"/>
      <c r="B244" s="5"/>
    </row>
    <row r="245" spans="1:2" s="2" customFormat="1" ht="12.75" x14ac:dyDescent="0.2">
      <c r="A245" s="5"/>
      <c r="B245" s="5"/>
    </row>
    <row r="246" spans="1:2" s="2" customFormat="1" ht="12.75" x14ac:dyDescent="0.2">
      <c r="A246" s="5"/>
      <c r="B246" s="5"/>
    </row>
    <row r="247" spans="1:2" s="2" customFormat="1" ht="12.75" x14ac:dyDescent="0.2">
      <c r="A247" s="5"/>
      <c r="B247" s="5"/>
    </row>
    <row r="248" spans="1:2" s="2" customFormat="1" ht="12.75" x14ac:dyDescent="0.2">
      <c r="A248" s="5"/>
      <c r="B248" s="5"/>
    </row>
    <row r="249" spans="1:2" s="2" customFormat="1" ht="12.75" x14ac:dyDescent="0.2">
      <c r="A249" s="5"/>
      <c r="B249" s="5"/>
    </row>
    <row r="250" spans="1:2" s="2" customFormat="1" ht="12.75" x14ac:dyDescent="0.2">
      <c r="A250" s="5"/>
      <c r="B250" s="5"/>
    </row>
    <row r="251" spans="1:2" s="2" customFormat="1" ht="12.75" x14ac:dyDescent="0.2">
      <c r="A251" s="5"/>
      <c r="B251" s="5"/>
    </row>
    <row r="252" spans="1:2" s="2" customFormat="1" ht="12.75" x14ac:dyDescent="0.2">
      <c r="A252" s="5"/>
      <c r="B252" s="5"/>
    </row>
    <row r="253" spans="1:2" s="2" customFormat="1" ht="12.75" x14ac:dyDescent="0.2">
      <c r="A253" s="5"/>
      <c r="B253" s="5"/>
    </row>
    <row r="254" spans="1:2" s="2" customFormat="1" ht="12.75" x14ac:dyDescent="0.2">
      <c r="A254" s="5"/>
      <c r="B254" s="5"/>
    </row>
    <row r="255" spans="1:2" s="2" customFormat="1" ht="12.75" x14ac:dyDescent="0.2">
      <c r="A255" s="5"/>
      <c r="B255" s="5"/>
    </row>
    <row r="256" spans="1:2" s="2" customFormat="1" ht="12.75" x14ac:dyDescent="0.2">
      <c r="A256" s="5"/>
      <c r="B256" s="5"/>
    </row>
    <row r="257" spans="1:2" s="2" customFormat="1" ht="12.75" x14ac:dyDescent="0.2">
      <c r="A257" s="5"/>
      <c r="B257" s="5"/>
    </row>
    <row r="258" spans="1:2" s="2" customFormat="1" ht="12.75" x14ac:dyDescent="0.2">
      <c r="A258" s="5"/>
      <c r="B258" s="5"/>
    </row>
    <row r="259" spans="1:2" s="2" customFormat="1" ht="12.75" x14ac:dyDescent="0.2">
      <c r="A259" s="5"/>
      <c r="B259" s="5"/>
    </row>
    <row r="260" spans="1:2" s="2" customFormat="1" ht="12.75" x14ac:dyDescent="0.2">
      <c r="A260" s="5"/>
      <c r="B260" s="5"/>
    </row>
    <row r="261" spans="1:2" s="2" customFormat="1" ht="12.75" x14ac:dyDescent="0.2">
      <c r="A261" s="5"/>
      <c r="B261" s="5"/>
    </row>
    <row r="262" spans="1:2" s="2" customFormat="1" ht="12.75" x14ac:dyDescent="0.2">
      <c r="A262" s="5"/>
      <c r="B262" s="5"/>
    </row>
    <row r="263" spans="1:2" s="2" customFormat="1" ht="12.75" x14ac:dyDescent="0.2">
      <c r="A263" s="5"/>
      <c r="B263" s="5"/>
    </row>
    <row r="264" spans="1:2" s="2" customFormat="1" ht="12.75" x14ac:dyDescent="0.2">
      <c r="A264" s="5"/>
      <c r="B264" s="5"/>
    </row>
    <row r="265" spans="1:2" s="2" customFormat="1" ht="12.75" x14ac:dyDescent="0.2">
      <c r="A265" s="5"/>
      <c r="B265" s="5"/>
    </row>
    <row r="266" spans="1:2" s="2" customFormat="1" ht="12.75" x14ac:dyDescent="0.2">
      <c r="A266" s="5"/>
      <c r="B266" s="5"/>
    </row>
    <row r="267" spans="1:2" s="2" customFormat="1" ht="12.75" x14ac:dyDescent="0.2">
      <c r="A267" s="5"/>
      <c r="B267" s="5"/>
    </row>
    <row r="268" spans="1:2" s="2" customFormat="1" ht="12.75" x14ac:dyDescent="0.2">
      <c r="A268" s="5"/>
      <c r="B268" s="5"/>
    </row>
    <row r="269" spans="1:2" s="2" customFormat="1" ht="12.75" x14ac:dyDescent="0.2">
      <c r="A269" s="5"/>
      <c r="B269" s="5"/>
    </row>
    <row r="270" spans="1:2" s="2" customFormat="1" ht="12.75" x14ac:dyDescent="0.2">
      <c r="A270" s="5"/>
      <c r="B270" s="5"/>
    </row>
    <row r="271" spans="1:2" s="2" customFormat="1" ht="12.75" x14ac:dyDescent="0.2">
      <c r="A271" s="5"/>
      <c r="B271" s="5"/>
    </row>
    <row r="272" spans="1:2" s="2" customFormat="1" ht="12.75" x14ac:dyDescent="0.2">
      <c r="A272" s="5"/>
      <c r="B272" s="5"/>
    </row>
    <row r="273" spans="1:2" s="2" customFormat="1" ht="12.75" x14ac:dyDescent="0.2">
      <c r="A273" s="5"/>
      <c r="B273" s="5"/>
    </row>
    <row r="274" spans="1:2" s="2" customFormat="1" ht="12.75" x14ac:dyDescent="0.2">
      <c r="A274" s="5"/>
      <c r="B274" s="5"/>
    </row>
    <row r="275" spans="1:2" s="2" customFormat="1" ht="12.75" x14ac:dyDescent="0.2">
      <c r="A275" s="5"/>
      <c r="B275" s="5"/>
    </row>
    <row r="276" spans="1:2" s="2" customFormat="1" ht="12.75" x14ac:dyDescent="0.2">
      <c r="A276" s="5"/>
      <c r="B276" s="5"/>
    </row>
    <row r="277" spans="1:2" s="2" customFormat="1" ht="12.75" x14ac:dyDescent="0.2">
      <c r="A277" s="5"/>
      <c r="B277" s="5"/>
    </row>
    <row r="278" spans="1:2" s="2" customFormat="1" ht="12.75" x14ac:dyDescent="0.2">
      <c r="A278" s="5"/>
      <c r="B278" s="5"/>
    </row>
    <row r="279" spans="1:2" s="2" customFormat="1" ht="12.75" x14ac:dyDescent="0.2">
      <c r="A279" s="5"/>
      <c r="B279" s="5"/>
    </row>
    <row r="280" spans="1:2" s="2" customFormat="1" ht="12.75" x14ac:dyDescent="0.2">
      <c r="A280" s="5"/>
      <c r="B280" s="5"/>
    </row>
    <row r="281" spans="1:2" s="2" customFormat="1" ht="12.75" x14ac:dyDescent="0.2">
      <c r="A281" s="5"/>
      <c r="B281" s="5"/>
    </row>
    <row r="282" spans="1:2" s="2" customFormat="1" ht="12.75" x14ac:dyDescent="0.2">
      <c r="A282" s="5"/>
      <c r="B282" s="5"/>
    </row>
    <row r="283" spans="1:2" s="2" customFormat="1" ht="12.75" x14ac:dyDescent="0.2">
      <c r="A283" s="5"/>
      <c r="B283" s="5"/>
    </row>
    <row r="284" spans="1:2" s="2" customFormat="1" ht="12.75" x14ac:dyDescent="0.2">
      <c r="A284" s="5"/>
      <c r="B284" s="5"/>
    </row>
    <row r="285" spans="1:2" s="2" customFormat="1" ht="12.75" x14ac:dyDescent="0.2">
      <c r="A285" s="5"/>
      <c r="B285" s="5"/>
    </row>
    <row r="286" spans="1:2" s="2" customFormat="1" ht="12.75" x14ac:dyDescent="0.2">
      <c r="A286" s="5"/>
      <c r="B286" s="5"/>
    </row>
    <row r="287" spans="1:2" s="2" customFormat="1" ht="12.75" x14ac:dyDescent="0.2">
      <c r="A287" s="5"/>
      <c r="B287" s="5"/>
    </row>
    <row r="288" spans="1:2" s="2" customFormat="1" ht="12.75" x14ac:dyDescent="0.2">
      <c r="A288" s="5"/>
      <c r="B288" s="5"/>
    </row>
    <row r="289" spans="1:2" s="2" customFormat="1" ht="12.75" x14ac:dyDescent="0.2">
      <c r="A289" s="5"/>
      <c r="B289" s="5"/>
    </row>
    <row r="290" spans="1:2" s="2" customFormat="1" ht="12.75" x14ac:dyDescent="0.2">
      <c r="A290" s="5"/>
      <c r="B290" s="5"/>
    </row>
    <row r="291" spans="1:2" s="2" customFormat="1" ht="12.75" x14ac:dyDescent="0.2">
      <c r="A291" s="5"/>
      <c r="B291" s="5"/>
    </row>
    <row r="292" spans="1:2" s="2" customFormat="1" ht="12.75" x14ac:dyDescent="0.2">
      <c r="A292" s="5"/>
      <c r="B292" s="5"/>
    </row>
    <row r="293" spans="1:2" s="2" customFormat="1" ht="12.75" x14ac:dyDescent="0.2">
      <c r="A293" s="5"/>
      <c r="B293" s="5"/>
    </row>
    <row r="294" spans="1:2" s="2" customFormat="1" ht="12.75" x14ac:dyDescent="0.2">
      <c r="A294" s="5"/>
      <c r="B294" s="5"/>
    </row>
    <row r="295" spans="1:2" s="2" customFormat="1" ht="12.75" x14ac:dyDescent="0.2">
      <c r="A295" s="5"/>
      <c r="B295" s="5"/>
    </row>
    <row r="296" spans="1:2" s="2" customFormat="1" ht="12.75" x14ac:dyDescent="0.2">
      <c r="A296" s="5"/>
      <c r="B296" s="5"/>
    </row>
    <row r="297" spans="1:2" s="2" customFormat="1" ht="12.75" x14ac:dyDescent="0.2">
      <c r="A297" s="5"/>
      <c r="B297" s="5"/>
    </row>
    <row r="298" spans="1:2" s="2" customFormat="1" ht="12.75" x14ac:dyDescent="0.2">
      <c r="A298" s="5"/>
      <c r="B298" s="5"/>
    </row>
    <row r="299" spans="1:2" s="2" customFormat="1" ht="12.75" x14ac:dyDescent="0.2">
      <c r="A299" s="5"/>
      <c r="B299" s="5"/>
    </row>
    <row r="300" spans="1:2" s="2" customFormat="1" ht="12.75" x14ac:dyDescent="0.2">
      <c r="A300" s="5"/>
      <c r="B300" s="5"/>
    </row>
    <row r="301" spans="1:2" s="2" customFormat="1" ht="12.75" x14ac:dyDescent="0.2">
      <c r="A301" s="5"/>
      <c r="B301" s="5"/>
    </row>
    <row r="302" spans="1:2" s="2" customFormat="1" ht="12.75" x14ac:dyDescent="0.2">
      <c r="A302" s="5"/>
      <c r="B302" s="5"/>
    </row>
    <row r="303" spans="1:2" s="2" customFormat="1" ht="12.75" x14ac:dyDescent="0.2">
      <c r="A303" s="5"/>
      <c r="B303" s="5"/>
    </row>
    <row r="304" spans="1:2" s="2" customFormat="1" ht="12.75" x14ac:dyDescent="0.2">
      <c r="A304" s="5"/>
      <c r="B304" s="5"/>
    </row>
    <row r="305" spans="1:2" s="2" customFormat="1" ht="12.75" x14ac:dyDescent="0.2">
      <c r="A305" s="5"/>
      <c r="B305" s="5"/>
    </row>
    <row r="306" spans="1:2" s="2" customFormat="1" ht="12.75" x14ac:dyDescent="0.2">
      <c r="A306" s="5"/>
      <c r="B306" s="5"/>
    </row>
    <row r="307" spans="1:2" s="2" customFormat="1" ht="12.75" x14ac:dyDescent="0.2">
      <c r="A307" s="5"/>
      <c r="B307" s="5"/>
    </row>
    <row r="308" spans="1:2" s="2" customFormat="1" ht="12.75" x14ac:dyDescent="0.2">
      <c r="A308" s="5"/>
      <c r="B308" s="5"/>
    </row>
    <row r="309" spans="1:2" s="2" customFormat="1" ht="12.75" x14ac:dyDescent="0.2">
      <c r="A309" s="5"/>
      <c r="B309" s="5"/>
    </row>
    <row r="310" spans="1:2" s="2" customFormat="1" ht="12.75" x14ac:dyDescent="0.2">
      <c r="A310" s="5"/>
      <c r="B310" s="5"/>
    </row>
    <row r="311" spans="1:2" s="2" customFormat="1" ht="12.75" x14ac:dyDescent="0.2">
      <c r="A311" s="5"/>
      <c r="B311" s="5"/>
    </row>
    <row r="312" spans="1:2" s="2" customFormat="1" ht="12.75" x14ac:dyDescent="0.2">
      <c r="A312" s="5"/>
      <c r="B312" s="5"/>
    </row>
    <row r="313" spans="1:2" s="2" customFormat="1" ht="12.75" x14ac:dyDescent="0.2">
      <c r="A313" s="5"/>
      <c r="B313" s="5"/>
    </row>
    <row r="314" spans="1:2" s="2" customFormat="1" ht="12.75" x14ac:dyDescent="0.2">
      <c r="A314" s="5"/>
      <c r="B314" s="5"/>
    </row>
    <row r="315" spans="1:2" s="2" customFormat="1" ht="12.75" x14ac:dyDescent="0.2">
      <c r="A315" s="5"/>
      <c r="B315" s="5"/>
    </row>
    <row r="316" spans="1:2" s="2" customFormat="1" ht="12.75" x14ac:dyDescent="0.2">
      <c r="A316" s="5"/>
      <c r="B316" s="5"/>
    </row>
    <row r="317" spans="1:2" s="2" customFormat="1" ht="12.75" x14ac:dyDescent="0.2">
      <c r="A317" s="5"/>
      <c r="B317" s="5"/>
    </row>
    <row r="318" spans="1:2" s="2" customFormat="1" ht="12.75" x14ac:dyDescent="0.2">
      <c r="A318" s="5"/>
      <c r="B318" s="5"/>
    </row>
    <row r="319" spans="1:2" s="2" customFormat="1" ht="12.75" x14ac:dyDescent="0.2">
      <c r="A319" s="5"/>
      <c r="B319" s="5"/>
    </row>
    <row r="320" spans="1:2" s="2" customFormat="1" ht="12.75" x14ac:dyDescent="0.2">
      <c r="A320" s="5"/>
      <c r="B320" s="5"/>
    </row>
    <row r="321" spans="1:2" s="2" customFormat="1" ht="12.75" x14ac:dyDescent="0.2">
      <c r="A321" s="5"/>
      <c r="B321" s="5"/>
    </row>
    <row r="322" spans="1:2" s="2" customFormat="1" ht="12.75" x14ac:dyDescent="0.2">
      <c r="A322" s="5"/>
      <c r="B322" s="5"/>
    </row>
    <row r="323" spans="1:2" s="2" customFormat="1" ht="12.75" x14ac:dyDescent="0.2">
      <c r="A323" s="5"/>
      <c r="B323" s="5"/>
    </row>
    <row r="324" spans="1:2" s="2" customFormat="1" ht="12.75" x14ac:dyDescent="0.2">
      <c r="A324" s="5"/>
      <c r="B324" s="5"/>
    </row>
    <row r="325" spans="1:2" s="2" customFormat="1" ht="12.75" x14ac:dyDescent="0.2">
      <c r="A325" s="5"/>
      <c r="B325" s="5"/>
    </row>
    <row r="326" spans="1:2" s="2" customFormat="1" ht="12.75" x14ac:dyDescent="0.2">
      <c r="A326" s="5"/>
      <c r="B326" s="5"/>
    </row>
    <row r="327" spans="1:2" s="2" customFormat="1" ht="12.75" x14ac:dyDescent="0.2">
      <c r="A327" s="5"/>
      <c r="B327" s="5"/>
    </row>
    <row r="328" spans="1:2" s="2" customFormat="1" ht="12.75" x14ac:dyDescent="0.2">
      <c r="A328" s="5"/>
      <c r="B328" s="5"/>
    </row>
    <row r="329" spans="1:2" s="2" customFormat="1" ht="12.75" x14ac:dyDescent="0.2">
      <c r="A329" s="5"/>
      <c r="B329" s="5"/>
    </row>
    <row r="330" spans="1:2" s="2" customFormat="1" ht="12.75" x14ac:dyDescent="0.2">
      <c r="A330" s="5"/>
      <c r="B330" s="5"/>
    </row>
    <row r="331" spans="1:2" s="2" customFormat="1" ht="12.75" x14ac:dyDescent="0.2">
      <c r="A331" s="5"/>
      <c r="B331" s="5"/>
    </row>
    <row r="332" spans="1:2" s="2" customFormat="1" ht="12.75" x14ac:dyDescent="0.2">
      <c r="A332" s="5"/>
      <c r="B332" s="5"/>
    </row>
    <row r="333" spans="1:2" s="2" customFormat="1" ht="12.75" x14ac:dyDescent="0.2">
      <c r="A333" s="5"/>
      <c r="B333" s="5"/>
    </row>
    <row r="334" spans="1:2" s="2" customFormat="1" ht="12.75" x14ac:dyDescent="0.2">
      <c r="A334" s="5"/>
      <c r="B334" s="5"/>
    </row>
    <row r="335" spans="1:2" s="2" customFormat="1" ht="12.75" x14ac:dyDescent="0.2">
      <c r="A335" s="5"/>
      <c r="B335" s="5"/>
    </row>
    <row r="336" spans="1:2" s="2" customFormat="1" ht="12.75" x14ac:dyDescent="0.2">
      <c r="A336" s="5"/>
      <c r="B336" s="5"/>
    </row>
    <row r="337" spans="1:2" s="2" customFormat="1" ht="12.75" x14ac:dyDescent="0.2">
      <c r="A337" s="5"/>
      <c r="B337" s="5"/>
    </row>
    <row r="338" spans="1:2" s="2" customFormat="1" ht="12.75" x14ac:dyDescent="0.2">
      <c r="A338" s="5"/>
      <c r="B338" s="5"/>
    </row>
    <row r="339" spans="1:2" s="2" customFormat="1" ht="12.75" x14ac:dyDescent="0.2">
      <c r="A339" s="5"/>
      <c r="B339" s="5"/>
    </row>
    <row r="340" spans="1:2" s="2" customFormat="1" ht="12.75" x14ac:dyDescent="0.2">
      <c r="A340" s="5"/>
      <c r="B340" s="5"/>
    </row>
    <row r="341" spans="1:2" s="2" customFormat="1" ht="12.75" x14ac:dyDescent="0.2">
      <c r="A341" s="5"/>
      <c r="B341" s="5"/>
    </row>
    <row r="342" spans="1:2" s="2" customFormat="1" ht="12.75" x14ac:dyDescent="0.2">
      <c r="A342" s="5"/>
      <c r="B342" s="5"/>
    </row>
    <row r="343" spans="1:2" s="2" customFormat="1" ht="12.75" x14ac:dyDescent="0.2">
      <c r="A343" s="5"/>
      <c r="B343" s="5"/>
    </row>
    <row r="344" spans="1:2" s="2" customFormat="1" ht="12.75" x14ac:dyDescent="0.2">
      <c r="A344" s="5"/>
      <c r="B344" s="5"/>
    </row>
    <row r="345" spans="1:2" s="2" customFormat="1" ht="12.75" x14ac:dyDescent="0.2">
      <c r="A345" s="5"/>
      <c r="B345" s="5"/>
    </row>
    <row r="346" spans="1:2" s="2" customFormat="1" ht="12.75" x14ac:dyDescent="0.2">
      <c r="A346" s="5"/>
      <c r="B346" s="5"/>
    </row>
    <row r="347" spans="1:2" s="2" customFormat="1" ht="12.75" x14ac:dyDescent="0.2">
      <c r="A347" s="5"/>
      <c r="B347" s="5"/>
    </row>
    <row r="348" spans="1:2" s="2" customFormat="1" ht="12.75" x14ac:dyDescent="0.2">
      <c r="A348" s="5"/>
      <c r="B348" s="5"/>
    </row>
    <row r="349" spans="1:2" s="2" customFormat="1" ht="12.75" x14ac:dyDescent="0.2">
      <c r="A349" s="5"/>
      <c r="B349" s="5"/>
    </row>
    <row r="350" spans="1:2" s="2" customFormat="1" ht="12.75" x14ac:dyDescent="0.2">
      <c r="A350" s="5"/>
      <c r="B350" s="5"/>
    </row>
    <row r="351" spans="1:2" s="2" customFormat="1" ht="12.75" x14ac:dyDescent="0.2">
      <c r="A351" s="5"/>
      <c r="B351" s="5"/>
    </row>
    <row r="352" spans="1:2" s="2" customFormat="1" ht="12.75" x14ac:dyDescent="0.2">
      <c r="A352" s="5"/>
      <c r="B352" s="5"/>
    </row>
    <row r="353" spans="1:2" s="2" customFormat="1" ht="12.75" x14ac:dyDescent="0.2">
      <c r="A353" s="5"/>
      <c r="B353" s="5"/>
    </row>
    <row r="354" spans="1:2" s="2" customFormat="1" ht="12.75" x14ac:dyDescent="0.2">
      <c r="A354" s="5"/>
      <c r="B354" s="5"/>
    </row>
    <row r="355" spans="1:2" s="2" customFormat="1" ht="12.75" x14ac:dyDescent="0.2">
      <c r="A355" s="5"/>
      <c r="B355" s="5"/>
    </row>
    <row r="356" spans="1:2" s="2" customFormat="1" ht="12.75" x14ac:dyDescent="0.2">
      <c r="A356" s="5"/>
      <c r="B356" s="5"/>
    </row>
    <row r="357" spans="1:2" s="2" customFormat="1" ht="12.75" x14ac:dyDescent="0.2">
      <c r="A357" s="5"/>
      <c r="B357" s="5"/>
    </row>
    <row r="358" spans="1:2" s="2" customFormat="1" ht="12.75" x14ac:dyDescent="0.2">
      <c r="A358" s="5"/>
      <c r="B358" s="5"/>
    </row>
    <row r="359" spans="1:2" s="2" customFormat="1" ht="12.75" x14ac:dyDescent="0.2">
      <c r="A359" s="5"/>
      <c r="B359" s="5"/>
    </row>
    <row r="360" spans="1:2" s="2" customFormat="1" ht="12.75" x14ac:dyDescent="0.2">
      <c r="A360" s="5"/>
      <c r="B360" s="5"/>
    </row>
    <row r="361" spans="1:2" s="2" customFormat="1" ht="12.75" x14ac:dyDescent="0.2">
      <c r="A361" s="5"/>
      <c r="B361" s="5"/>
    </row>
    <row r="362" spans="1:2" s="2" customFormat="1" ht="12.75" x14ac:dyDescent="0.2">
      <c r="A362" s="5"/>
      <c r="B362" s="5"/>
    </row>
    <row r="363" spans="1:2" s="2" customFormat="1" ht="12.75" x14ac:dyDescent="0.2">
      <c r="A363" s="5"/>
      <c r="B363" s="5"/>
    </row>
    <row r="364" spans="1:2" s="2" customFormat="1" ht="12.75" x14ac:dyDescent="0.2">
      <c r="A364" s="5"/>
      <c r="B364" s="5"/>
    </row>
    <row r="365" spans="1:2" s="2" customFormat="1" ht="12.75" x14ac:dyDescent="0.2">
      <c r="A365" s="5"/>
      <c r="B365" s="5"/>
    </row>
    <row r="366" spans="1:2" s="2" customFormat="1" ht="12.75" x14ac:dyDescent="0.2">
      <c r="A366" s="5"/>
      <c r="B366" s="5"/>
    </row>
    <row r="367" spans="1:2" s="2" customFormat="1" ht="12.75" x14ac:dyDescent="0.2">
      <c r="A367" s="5"/>
      <c r="B367" s="5"/>
    </row>
    <row r="368" spans="1:2" s="2" customFormat="1" ht="12.75" x14ac:dyDescent="0.2">
      <c r="A368" s="5"/>
      <c r="B368" s="5"/>
    </row>
    <row r="369" spans="1:2" s="2" customFormat="1" ht="12.75" x14ac:dyDescent="0.2">
      <c r="A369" s="5"/>
      <c r="B369" s="5"/>
    </row>
    <row r="370" spans="1:2" s="2" customFormat="1" ht="12.75" x14ac:dyDescent="0.2">
      <c r="A370" s="5"/>
      <c r="B370" s="5"/>
    </row>
    <row r="371" spans="1:2" s="2" customFormat="1" ht="12.75" x14ac:dyDescent="0.2">
      <c r="A371" s="5"/>
      <c r="B371" s="5"/>
    </row>
    <row r="372" spans="1:2" s="2" customFormat="1" ht="12.75" x14ac:dyDescent="0.2">
      <c r="A372" s="5"/>
      <c r="B372" s="5"/>
    </row>
    <row r="373" spans="1:2" s="2" customFormat="1" ht="12.75" x14ac:dyDescent="0.2">
      <c r="A373" s="5"/>
      <c r="B373" s="5"/>
    </row>
    <row r="374" spans="1:2" s="2" customFormat="1" ht="12.75" x14ac:dyDescent="0.2">
      <c r="A374" s="5"/>
      <c r="B374" s="5"/>
    </row>
    <row r="375" spans="1:2" s="2" customFormat="1" ht="12.75" x14ac:dyDescent="0.2">
      <c r="A375" s="5"/>
      <c r="B375" s="5"/>
    </row>
    <row r="376" spans="1:2" s="2" customFormat="1" ht="12.75" x14ac:dyDescent="0.2">
      <c r="A376" s="5"/>
      <c r="B376" s="5"/>
    </row>
    <row r="377" spans="1:2" s="2" customFormat="1" ht="12.75" x14ac:dyDescent="0.2">
      <c r="A377" s="5"/>
      <c r="B377" s="5"/>
    </row>
    <row r="378" spans="1:2" s="2" customFormat="1" ht="12.75" x14ac:dyDescent="0.2">
      <c r="A378" s="5"/>
      <c r="B378" s="5"/>
    </row>
    <row r="379" spans="1:2" s="2" customFormat="1" ht="12.75" x14ac:dyDescent="0.2">
      <c r="A379" s="5"/>
      <c r="B379" s="5"/>
    </row>
    <row r="380" spans="1:2" s="2" customFormat="1" ht="12.75" x14ac:dyDescent="0.2">
      <c r="A380" s="5"/>
      <c r="B380" s="5"/>
    </row>
    <row r="381" spans="1:2" s="2" customFormat="1" ht="12.75" x14ac:dyDescent="0.2">
      <c r="A381" s="5"/>
      <c r="B381" s="5"/>
    </row>
    <row r="382" spans="1:2" s="2" customFormat="1" ht="12.75" x14ac:dyDescent="0.2">
      <c r="A382" s="5"/>
      <c r="B382" s="5"/>
    </row>
    <row r="383" spans="1:2" s="2" customFormat="1" ht="12.75" x14ac:dyDescent="0.2">
      <c r="A383" s="5"/>
      <c r="B383" s="5"/>
    </row>
    <row r="384" spans="1:2" s="2" customFormat="1" ht="12.75" x14ac:dyDescent="0.2">
      <c r="A384" s="5"/>
      <c r="B384" s="5"/>
    </row>
    <row r="385" spans="1:2" s="2" customFormat="1" ht="12.75" x14ac:dyDescent="0.2">
      <c r="A385" s="5"/>
      <c r="B385" s="5"/>
    </row>
    <row r="386" spans="1:2" s="2" customFormat="1" ht="12.75" x14ac:dyDescent="0.2">
      <c r="A386" s="5"/>
      <c r="B386" s="5"/>
    </row>
    <row r="387" spans="1:2" s="2" customFormat="1" ht="12.75" x14ac:dyDescent="0.2">
      <c r="A387" s="5"/>
      <c r="B387" s="5"/>
    </row>
    <row r="388" spans="1:2" s="2" customFormat="1" ht="12.75" x14ac:dyDescent="0.2">
      <c r="A388" s="5"/>
      <c r="B388" s="5"/>
    </row>
    <row r="389" spans="1:2" s="2" customFormat="1" ht="12.75" x14ac:dyDescent="0.2">
      <c r="A389" s="5"/>
      <c r="B389" s="5"/>
    </row>
    <row r="390" spans="1:2" s="2" customFormat="1" ht="12.75" x14ac:dyDescent="0.2">
      <c r="A390" s="5"/>
      <c r="B390" s="5"/>
    </row>
    <row r="391" spans="1:2" s="2" customFormat="1" ht="12.75" x14ac:dyDescent="0.2">
      <c r="A391" s="5"/>
      <c r="B391" s="5"/>
    </row>
    <row r="392" spans="1:2" s="2" customFormat="1" ht="12.75" x14ac:dyDescent="0.2">
      <c r="A392" s="5"/>
      <c r="B392" s="5"/>
    </row>
    <row r="393" spans="1:2" s="2" customFormat="1" ht="12.75" x14ac:dyDescent="0.2">
      <c r="A393" s="5"/>
      <c r="B393" s="5"/>
    </row>
    <row r="394" spans="1:2" s="2" customFormat="1" ht="12.75" x14ac:dyDescent="0.2">
      <c r="A394" s="5"/>
      <c r="B394" s="5"/>
    </row>
    <row r="395" spans="1:2" s="2" customFormat="1" ht="12.75" x14ac:dyDescent="0.2">
      <c r="A395" s="5"/>
      <c r="B395" s="5"/>
    </row>
    <row r="396" spans="1:2" s="2" customFormat="1" ht="12.75" x14ac:dyDescent="0.2">
      <c r="A396" s="5"/>
      <c r="B396" s="5"/>
    </row>
    <row r="397" spans="1:2" s="2" customFormat="1" ht="12.75" x14ac:dyDescent="0.2">
      <c r="A397" s="5"/>
      <c r="B397" s="5"/>
    </row>
    <row r="398" spans="1:2" s="2" customFormat="1" ht="12.75" x14ac:dyDescent="0.2">
      <c r="A398" s="5"/>
      <c r="B398" s="5"/>
    </row>
    <row r="399" spans="1:2" s="2" customFormat="1" ht="12.75" x14ac:dyDescent="0.2">
      <c r="A399" s="5"/>
      <c r="B399" s="5"/>
    </row>
    <row r="400" spans="1:2" s="2" customFormat="1" ht="12.75" x14ac:dyDescent="0.2">
      <c r="A400" s="5"/>
      <c r="B400" s="5"/>
    </row>
    <row r="401" spans="1:2" s="2" customFormat="1" ht="12.75" x14ac:dyDescent="0.2">
      <c r="A401" s="5"/>
      <c r="B401" s="5"/>
    </row>
    <row r="402" spans="1:2" s="2" customFormat="1" ht="12.75" x14ac:dyDescent="0.2">
      <c r="A402" s="5"/>
      <c r="B402" s="5"/>
    </row>
    <row r="403" spans="1:2" s="2" customFormat="1" ht="12.75" x14ac:dyDescent="0.2">
      <c r="A403" s="5"/>
      <c r="B403" s="5"/>
    </row>
    <row r="404" spans="1:2" s="2" customFormat="1" ht="12.75" x14ac:dyDescent="0.2">
      <c r="A404" s="5"/>
      <c r="B404" s="5"/>
    </row>
    <row r="405" spans="1:2" s="2" customFormat="1" ht="12.75" x14ac:dyDescent="0.2">
      <c r="A405" s="5"/>
      <c r="B405" s="5"/>
    </row>
    <row r="406" spans="1:2" s="2" customFormat="1" ht="12.75" x14ac:dyDescent="0.2">
      <c r="A406" s="5"/>
      <c r="B406" s="5"/>
    </row>
    <row r="407" spans="1:2" s="2" customFormat="1" ht="12.75" x14ac:dyDescent="0.2">
      <c r="A407" s="5"/>
      <c r="B407" s="5"/>
    </row>
    <row r="408" spans="1:2" s="2" customFormat="1" ht="12.75" x14ac:dyDescent="0.2">
      <c r="A408" s="5"/>
      <c r="B408" s="5"/>
    </row>
    <row r="409" spans="1:2" s="2" customFormat="1" ht="12.75" x14ac:dyDescent="0.2">
      <c r="A409" s="5"/>
      <c r="B409" s="5"/>
    </row>
    <row r="410" spans="1:2" s="2" customFormat="1" ht="12.75" x14ac:dyDescent="0.2">
      <c r="A410" s="5"/>
      <c r="B410" s="5"/>
    </row>
    <row r="411" spans="1:2" s="2" customFormat="1" ht="12.75" x14ac:dyDescent="0.2">
      <c r="A411" s="5"/>
      <c r="B411" s="5"/>
    </row>
    <row r="412" spans="1:2" s="2" customFormat="1" ht="12.75" x14ac:dyDescent="0.2">
      <c r="A412" s="5"/>
      <c r="B412" s="5"/>
    </row>
    <row r="413" spans="1:2" s="2" customFormat="1" ht="12.75" x14ac:dyDescent="0.2">
      <c r="A413" s="5"/>
      <c r="B413" s="5"/>
    </row>
    <row r="414" spans="1:2" s="2" customFormat="1" ht="12.75" x14ac:dyDescent="0.2">
      <c r="A414" s="5"/>
      <c r="B414" s="5"/>
    </row>
    <row r="415" spans="1:2" s="2" customFormat="1" ht="12.75" x14ac:dyDescent="0.2">
      <c r="A415" s="5"/>
      <c r="B415" s="5"/>
    </row>
    <row r="416" spans="1:2" s="2" customFormat="1" ht="12.75" x14ac:dyDescent="0.2">
      <c r="A416" s="5"/>
      <c r="B416" s="5"/>
    </row>
    <row r="417" spans="1:2" s="2" customFormat="1" ht="12.75" x14ac:dyDescent="0.2">
      <c r="A417" s="5"/>
      <c r="B417" s="5"/>
    </row>
    <row r="418" spans="1:2" s="2" customFormat="1" ht="12.75" x14ac:dyDescent="0.2">
      <c r="A418" s="5"/>
      <c r="B418" s="5"/>
    </row>
    <row r="419" spans="1:2" s="2" customFormat="1" ht="12.75" x14ac:dyDescent="0.2">
      <c r="A419" s="5"/>
      <c r="B419" s="5"/>
    </row>
    <row r="420" spans="1:2" s="2" customFormat="1" ht="12.75" x14ac:dyDescent="0.2">
      <c r="A420" s="5"/>
      <c r="B420" s="5"/>
    </row>
    <row r="421" spans="1:2" s="2" customFormat="1" ht="12.75" x14ac:dyDescent="0.2">
      <c r="A421" s="5"/>
      <c r="B421" s="5"/>
    </row>
    <row r="422" spans="1:2" s="2" customFormat="1" ht="12.75" x14ac:dyDescent="0.2">
      <c r="A422" s="5"/>
      <c r="B422" s="5"/>
    </row>
    <row r="423" spans="1:2" s="2" customFormat="1" ht="12.75" x14ac:dyDescent="0.2">
      <c r="A423" s="5"/>
      <c r="B423" s="5"/>
    </row>
    <row r="424" spans="1:2" s="2" customFormat="1" ht="12.75" x14ac:dyDescent="0.2">
      <c r="A424" s="5"/>
      <c r="B424" s="5"/>
    </row>
    <row r="425" spans="1:2" s="2" customFormat="1" ht="12.75" x14ac:dyDescent="0.2">
      <c r="A425" s="5"/>
      <c r="B425" s="5"/>
    </row>
    <row r="426" spans="1:2" s="2" customFormat="1" ht="12.75" x14ac:dyDescent="0.2">
      <c r="A426" s="5"/>
      <c r="B426" s="5"/>
    </row>
    <row r="427" spans="1:2" s="2" customFormat="1" ht="12.75" x14ac:dyDescent="0.2">
      <c r="A427" s="5"/>
      <c r="B427" s="5"/>
    </row>
    <row r="428" spans="1:2" s="2" customFormat="1" ht="12.75" x14ac:dyDescent="0.2">
      <c r="A428" s="5"/>
      <c r="B428" s="5"/>
    </row>
    <row r="429" spans="1:2" s="2" customFormat="1" ht="12.75" x14ac:dyDescent="0.2">
      <c r="A429" s="5"/>
      <c r="B429" s="5"/>
    </row>
    <row r="430" spans="1:2" s="2" customFormat="1" ht="12.75" x14ac:dyDescent="0.2">
      <c r="A430" s="5"/>
      <c r="B430" s="5"/>
    </row>
    <row r="431" spans="1:2" s="2" customFormat="1" ht="12.75" x14ac:dyDescent="0.2">
      <c r="A431" s="5"/>
      <c r="B431" s="5"/>
    </row>
    <row r="432" spans="1:2" s="2" customFormat="1" ht="12.75" x14ac:dyDescent="0.2">
      <c r="A432" s="5"/>
      <c r="B432" s="5"/>
    </row>
    <row r="433" spans="1:2" s="2" customFormat="1" ht="12.75" x14ac:dyDescent="0.2">
      <c r="A433" s="5"/>
      <c r="B433" s="5"/>
    </row>
    <row r="434" spans="1:2" s="2" customFormat="1" ht="12.75" x14ac:dyDescent="0.2">
      <c r="A434" s="5"/>
      <c r="B434" s="5"/>
    </row>
    <row r="435" spans="1:2" s="2" customFormat="1" ht="12.75" x14ac:dyDescent="0.2">
      <c r="A435" s="5"/>
      <c r="B435" s="5"/>
    </row>
    <row r="436" spans="1:2" s="2" customFormat="1" ht="12.75" x14ac:dyDescent="0.2">
      <c r="A436" s="5"/>
      <c r="B436" s="5"/>
    </row>
    <row r="437" spans="1:2" s="2" customFormat="1" ht="12.75" x14ac:dyDescent="0.2">
      <c r="A437" s="5"/>
      <c r="B437" s="5"/>
    </row>
    <row r="438" spans="1:2" s="2" customFormat="1" ht="12.75" x14ac:dyDescent="0.2">
      <c r="A438" s="5"/>
      <c r="B438" s="5"/>
    </row>
    <row r="439" spans="1:2" s="2" customFormat="1" ht="12.75" x14ac:dyDescent="0.2">
      <c r="A439" s="5"/>
      <c r="B439" s="5"/>
    </row>
    <row r="440" spans="1:2" s="2" customFormat="1" ht="12.75" x14ac:dyDescent="0.2">
      <c r="A440" s="5"/>
      <c r="B440" s="5"/>
    </row>
    <row r="441" spans="1:2" s="2" customFormat="1" ht="12.75" x14ac:dyDescent="0.2">
      <c r="A441" s="5"/>
      <c r="B441" s="5"/>
    </row>
    <row r="442" spans="1:2" s="2" customFormat="1" ht="12.75" x14ac:dyDescent="0.2">
      <c r="A442" s="5"/>
      <c r="B442" s="5"/>
    </row>
    <row r="443" spans="1:2" s="2" customFormat="1" ht="12.75" x14ac:dyDescent="0.2">
      <c r="A443" s="5"/>
      <c r="B443" s="5"/>
    </row>
    <row r="444" spans="1:2" s="2" customFormat="1" ht="12.75" x14ac:dyDescent="0.2">
      <c r="A444" s="5"/>
      <c r="B444" s="5"/>
    </row>
    <row r="445" spans="1:2" s="2" customFormat="1" ht="12.75" x14ac:dyDescent="0.2">
      <c r="A445" s="5"/>
      <c r="B445" s="5"/>
    </row>
    <row r="446" spans="1:2" s="2" customFormat="1" ht="12.75" x14ac:dyDescent="0.2">
      <c r="A446" s="5"/>
      <c r="B446" s="5"/>
    </row>
    <row r="447" spans="1:2" s="2" customFormat="1" ht="12.75" x14ac:dyDescent="0.2">
      <c r="A447" s="5"/>
      <c r="B447" s="5"/>
    </row>
    <row r="448" spans="1:2" s="2" customFormat="1" ht="12.75" x14ac:dyDescent="0.2">
      <c r="A448" s="5"/>
      <c r="B448" s="5"/>
    </row>
    <row r="449" spans="1:2" s="2" customFormat="1" ht="12.75" x14ac:dyDescent="0.2">
      <c r="A449" s="5"/>
      <c r="B449" s="5"/>
    </row>
    <row r="450" spans="1:2" s="2" customFormat="1" ht="12.75" x14ac:dyDescent="0.2">
      <c r="A450" s="5"/>
      <c r="B450" s="5"/>
    </row>
    <row r="451" spans="1:2" s="2" customFormat="1" ht="12.75" x14ac:dyDescent="0.2">
      <c r="A451" s="5"/>
      <c r="B451" s="5"/>
    </row>
    <row r="452" spans="1:2" s="2" customFormat="1" ht="12.75" x14ac:dyDescent="0.2">
      <c r="A452" s="5"/>
      <c r="B452" s="5"/>
    </row>
    <row r="453" spans="1:2" s="2" customFormat="1" ht="12.75" x14ac:dyDescent="0.2">
      <c r="A453" s="5"/>
      <c r="B453" s="5"/>
    </row>
    <row r="454" spans="1:2" s="2" customFormat="1" ht="12.75" x14ac:dyDescent="0.2">
      <c r="A454" s="5"/>
      <c r="B454" s="5"/>
    </row>
    <row r="455" spans="1:2" s="2" customFormat="1" ht="12.75" x14ac:dyDescent="0.2">
      <c r="A455" s="5"/>
      <c r="B455" s="5"/>
    </row>
    <row r="456" spans="1:2" s="2" customFormat="1" ht="12.75" x14ac:dyDescent="0.2">
      <c r="A456" s="5"/>
      <c r="B456" s="5"/>
    </row>
    <row r="457" spans="1:2" s="2" customFormat="1" ht="12.75" x14ac:dyDescent="0.2">
      <c r="A457" s="5"/>
      <c r="B457" s="5"/>
    </row>
    <row r="458" spans="1:2" s="2" customFormat="1" ht="12.75" x14ac:dyDescent="0.2">
      <c r="A458" s="5"/>
      <c r="B458" s="5"/>
    </row>
    <row r="459" spans="1:2" s="2" customFormat="1" ht="12.75" x14ac:dyDescent="0.2">
      <c r="A459" s="5"/>
      <c r="B459" s="5"/>
    </row>
    <row r="460" spans="1:2" s="2" customFormat="1" ht="12.75" x14ac:dyDescent="0.2">
      <c r="A460" s="5"/>
      <c r="B460" s="5"/>
    </row>
    <row r="461" spans="1:2" s="2" customFormat="1" ht="12.75" x14ac:dyDescent="0.2">
      <c r="A461" s="5"/>
      <c r="B461" s="5"/>
    </row>
    <row r="462" spans="1:2" s="2" customFormat="1" ht="12.75" x14ac:dyDescent="0.2">
      <c r="A462" s="5"/>
      <c r="B462" s="5"/>
    </row>
    <row r="463" spans="1:2" s="2" customFormat="1" ht="12.75" x14ac:dyDescent="0.2">
      <c r="A463" s="5"/>
      <c r="B463" s="5"/>
    </row>
    <row r="464" spans="1:2" s="2" customFormat="1" ht="12.75" x14ac:dyDescent="0.2">
      <c r="A464" s="5"/>
      <c r="B464" s="5"/>
    </row>
    <row r="465" spans="1:2" s="2" customFormat="1" ht="12.75" x14ac:dyDescent="0.2">
      <c r="A465" s="5"/>
      <c r="B465" s="5"/>
    </row>
    <row r="466" spans="1:2" s="2" customFormat="1" ht="12.75" x14ac:dyDescent="0.2">
      <c r="A466" s="5"/>
      <c r="B466" s="5"/>
    </row>
    <row r="467" spans="1:2" s="2" customFormat="1" ht="12.75" x14ac:dyDescent="0.2">
      <c r="A467" s="5"/>
      <c r="B467" s="5"/>
    </row>
    <row r="468" spans="1:2" s="2" customFormat="1" ht="12.75" x14ac:dyDescent="0.2">
      <c r="A468" s="5"/>
      <c r="B468" s="5"/>
    </row>
  </sheetData>
  <sheetProtection insertRows="0" deleteRows="0" selectLockedCells="1"/>
  <mergeCells count="40">
    <mergeCell ref="A40:XFD40"/>
    <mergeCell ref="A41:G41"/>
    <mergeCell ref="A42:G42"/>
    <mergeCell ref="A43:G43"/>
    <mergeCell ref="E34:F34"/>
    <mergeCell ref="G34:H34"/>
    <mergeCell ref="A35:G35"/>
    <mergeCell ref="A37:G37"/>
    <mergeCell ref="A38:G38"/>
    <mergeCell ref="A39:XFD39"/>
    <mergeCell ref="E31:F31"/>
    <mergeCell ref="G31:H31"/>
    <mergeCell ref="E32:F32"/>
    <mergeCell ref="G32:H32"/>
    <mergeCell ref="E33:F33"/>
    <mergeCell ref="G33:H33"/>
    <mergeCell ref="E26:F26"/>
    <mergeCell ref="G26:H26"/>
    <mergeCell ref="E27:F27"/>
    <mergeCell ref="G27:H27"/>
    <mergeCell ref="E28:F28"/>
    <mergeCell ref="G28:H28"/>
    <mergeCell ref="H8:I8"/>
    <mergeCell ref="A10:A19"/>
    <mergeCell ref="A22:I23"/>
    <mergeCell ref="A24:G24"/>
    <mergeCell ref="E25:F25"/>
    <mergeCell ref="G25:H25"/>
    <mergeCell ref="A8:A9"/>
    <mergeCell ref="B8:B9"/>
    <mergeCell ref="C8:C9"/>
    <mergeCell ref="D8:D9"/>
    <mergeCell ref="E8:E9"/>
    <mergeCell ref="F8:G8"/>
    <mergeCell ref="A1:B6"/>
    <mergeCell ref="C1:I2"/>
    <mergeCell ref="C3:I3"/>
    <mergeCell ref="C4:I4"/>
    <mergeCell ref="C5:I5"/>
    <mergeCell ref="C6:I7"/>
  </mergeCells>
  <printOptions horizontalCentered="1"/>
  <pageMargins left="1.1811023622047245" right="0.59055118110236227" top="0.78740157480314965" bottom="0.59055118110236227" header="0.31496062992125984" footer="0.31496062992125984"/>
  <pageSetup scale="64" fitToHeight="0" orientation="landscape" r:id="rId1"/>
  <headerFooter>
    <oddHeader>&amp;RFOLIO &amp;P  DE &amp;N</oddHeader>
  </headerFooter>
  <drawing r:id="rId2"/>
  <legacyDrawing r:id="rId3"/>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1"/>
  </sheetPr>
  <dimension ref="A1:K472"/>
  <sheetViews>
    <sheetView view="pageBreakPreview" topLeftCell="A2" zoomScale="90" zoomScaleNormal="100" zoomScaleSheetLayoutView="90" workbookViewId="0">
      <selection activeCell="A8" sqref="A8:E23"/>
    </sheetView>
  </sheetViews>
  <sheetFormatPr baseColWidth="10" defaultColWidth="11.42578125" defaultRowHeight="15" x14ac:dyDescent="0.25"/>
  <cols>
    <col min="1" max="1" width="19.140625" style="9" customWidth="1"/>
    <col min="2" max="2" width="12.140625" style="9" customWidth="1"/>
    <col min="3" max="3" width="35.5703125" style="1" customWidth="1"/>
    <col min="4" max="4" width="7.42578125" style="1" customWidth="1"/>
    <col min="5" max="5" width="10.42578125" style="1" customWidth="1"/>
    <col min="6" max="6" width="11.28515625" style="1" customWidth="1"/>
    <col min="7" max="7" width="13.140625" style="1" customWidth="1"/>
    <col min="8" max="8" width="15.140625" style="1" customWidth="1"/>
    <col min="9" max="9" width="23" style="1" customWidth="1"/>
    <col min="10" max="10" width="0.140625" style="1" hidden="1" customWidth="1"/>
    <col min="11" max="16384" width="11.42578125" style="1"/>
  </cols>
  <sheetData>
    <row r="1" spans="1:11" ht="15" customHeight="1" x14ac:dyDescent="0.25">
      <c r="A1" s="88"/>
      <c r="B1" s="89"/>
      <c r="C1" s="94" t="s">
        <v>3</v>
      </c>
      <c r="D1" s="95"/>
      <c r="E1" s="95"/>
      <c r="F1" s="95"/>
      <c r="G1" s="95"/>
      <c r="H1" s="95"/>
      <c r="I1" s="96"/>
    </row>
    <row r="2" spans="1:11" ht="15" customHeight="1" thickBot="1" x14ac:dyDescent="0.3">
      <c r="A2" s="90"/>
      <c r="B2" s="91"/>
      <c r="C2" s="97"/>
      <c r="D2" s="98"/>
      <c r="E2" s="98"/>
      <c r="F2" s="98"/>
      <c r="G2" s="98"/>
      <c r="H2" s="98"/>
      <c r="I2" s="99"/>
    </row>
    <row r="3" spans="1:11" ht="21.75" thickBot="1" x14ac:dyDescent="0.3">
      <c r="A3" s="90"/>
      <c r="B3" s="91"/>
      <c r="C3" s="100" t="s">
        <v>7</v>
      </c>
      <c r="D3" s="101"/>
      <c r="E3" s="101"/>
      <c r="F3" s="101"/>
      <c r="G3" s="101"/>
      <c r="H3" s="101"/>
      <c r="I3" s="102"/>
    </row>
    <row r="4" spans="1:11" ht="21.75" thickBot="1" x14ac:dyDescent="0.3">
      <c r="A4" s="90"/>
      <c r="B4" s="91"/>
      <c r="C4" s="103" t="s">
        <v>28</v>
      </c>
      <c r="D4" s="104"/>
      <c r="E4" s="104"/>
      <c r="F4" s="104"/>
      <c r="G4" s="104"/>
      <c r="H4" s="104"/>
      <c r="I4" s="105"/>
    </row>
    <row r="5" spans="1:11" ht="21.75" customHeight="1" thickBot="1" x14ac:dyDescent="0.3">
      <c r="A5" s="90"/>
      <c r="B5" s="91"/>
      <c r="C5" s="106" t="s">
        <v>29</v>
      </c>
      <c r="D5" s="107"/>
      <c r="E5" s="107"/>
      <c r="F5" s="107"/>
      <c r="G5" s="107"/>
      <c r="H5" s="107"/>
      <c r="I5" s="108"/>
    </row>
    <row r="6" spans="1:11" ht="18.75" customHeight="1" thickBot="1" x14ac:dyDescent="0.3">
      <c r="A6" s="92"/>
      <c r="B6" s="93"/>
      <c r="C6" s="109" t="s">
        <v>693</v>
      </c>
      <c r="D6" s="110"/>
      <c r="E6" s="110"/>
      <c r="F6" s="110"/>
      <c r="G6" s="110"/>
      <c r="H6" s="110"/>
      <c r="I6" s="111"/>
    </row>
    <row r="7" spans="1:11" s="2" customFormat="1" ht="0.75" customHeight="1" thickBot="1" x14ac:dyDescent="0.25">
      <c r="A7" s="7"/>
      <c r="B7" s="7"/>
      <c r="C7" s="112"/>
      <c r="D7" s="113"/>
      <c r="E7" s="113"/>
      <c r="F7" s="113"/>
      <c r="G7" s="113"/>
      <c r="H7" s="113"/>
      <c r="I7" s="114"/>
    </row>
    <row r="8" spans="1:11" s="2" customFormat="1" ht="29.25" customHeight="1" thickBot="1" x14ac:dyDescent="0.25">
      <c r="A8" s="124" t="s">
        <v>1</v>
      </c>
      <c r="B8" s="126" t="s">
        <v>9</v>
      </c>
      <c r="C8" s="124" t="s">
        <v>8</v>
      </c>
      <c r="D8" s="126" t="s">
        <v>10</v>
      </c>
      <c r="E8" s="126" t="s">
        <v>11</v>
      </c>
      <c r="F8" s="115" t="s">
        <v>12</v>
      </c>
      <c r="G8" s="128"/>
      <c r="H8" s="115" t="s">
        <v>15</v>
      </c>
      <c r="I8" s="116"/>
    </row>
    <row r="9" spans="1:11" s="6" customFormat="1" ht="36.75" thickBot="1" x14ac:dyDescent="0.25">
      <c r="A9" s="125"/>
      <c r="B9" s="127"/>
      <c r="C9" s="125"/>
      <c r="D9" s="127"/>
      <c r="E9" s="127"/>
      <c r="F9" s="13" t="s">
        <v>13</v>
      </c>
      <c r="G9" s="13" t="s">
        <v>14</v>
      </c>
      <c r="H9" s="13" t="s">
        <v>16</v>
      </c>
      <c r="I9" s="17" t="s">
        <v>17</v>
      </c>
      <c r="K9" s="6">
        <f>1516+2328</f>
        <v>3844</v>
      </c>
    </row>
    <row r="10" spans="1:11" s="6" customFormat="1" ht="14.25" x14ac:dyDescent="0.2">
      <c r="A10" s="117" t="s">
        <v>40</v>
      </c>
      <c r="B10" s="28">
        <v>1</v>
      </c>
      <c r="C10" s="12" t="s">
        <v>162</v>
      </c>
      <c r="D10" s="12">
        <v>1</v>
      </c>
      <c r="E10" s="12">
        <v>463</v>
      </c>
      <c r="F10" s="33">
        <v>41030</v>
      </c>
      <c r="G10" s="33">
        <v>41060</v>
      </c>
      <c r="H10" s="33">
        <v>44362</v>
      </c>
      <c r="I10" s="33">
        <v>45458</v>
      </c>
    </row>
    <row r="11" spans="1:11" s="6" customFormat="1" ht="21" customHeight="1" x14ac:dyDescent="0.2">
      <c r="A11" s="118"/>
      <c r="B11" s="29">
        <v>2</v>
      </c>
      <c r="C11" s="12" t="s">
        <v>163</v>
      </c>
      <c r="D11" s="10">
        <v>1</v>
      </c>
      <c r="E11" s="10">
        <v>49</v>
      </c>
      <c r="F11" s="33">
        <v>40969</v>
      </c>
      <c r="G11" s="33">
        <v>40999</v>
      </c>
      <c r="H11" s="34">
        <v>44362</v>
      </c>
      <c r="I11" s="34">
        <v>45458</v>
      </c>
    </row>
    <row r="12" spans="1:11" s="6" customFormat="1" ht="25.5" customHeight="1" x14ac:dyDescent="0.2">
      <c r="A12" s="118"/>
      <c r="B12" s="29">
        <v>3</v>
      </c>
      <c r="C12" s="12" t="s">
        <v>164</v>
      </c>
      <c r="D12" s="10">
        <v>1</v>
      </c>
      <c r="E12" s="10">
        <v>357</v>
      </c>
      <c r="F12" s="33">
        <v>40969</v>
      </c>
      <c r="G12" s="33">
        <v>41029</v>
      </c>
      <c r="H12" s="34">
        <v>44362</v>
      </c>
      <c r="I12" s="34">
        <v>45458</v>
      </c>
    </row>
    <row r="13" spans="1:11" s="6" customFormat="1" ht="21.75" customHeight="1" x14ac:dyDescent="0.2">
      <c r="A13" s="118"/>
      <c r="B13" s="29">
        <v>4</v>
      </c>
      <c r="C13" s="12" t="s">
        <v>165</v>
      </c>
      <c r="D13" s="10">
        <v>1</v>
      </c>
      <c r="E13" s="10">
        <v>367</v>
      </c>
      <c r="F13" s="33">
        <v>41030</v>
      </c>
      <c r="G13" s="33">
        <v>41090</v>
      </c>
      <c r="H13" s="34">
        <v>44362</v>
      </c>
      <c r="I13" s="34">
        <v>45458</v>
      </c>
    </row>
    <row r="14" spans="1:11" s="6" customFormat="1" ht="14.45" customHeight="1" x14ac:dyDescent="0.2">
      <c r="A14" s="133"/>
      <c r="B14" s="31">
        <v>5</v>
      </c>
      <c r="C14" s="12" t="s">
        <v>166</v>
      </c>
      <c r="D14" s="32">
        <v>1</v>
      </c>
      <c r="E14" s="32">
        <v>126</v>
      </c>
      <c r="F14" s="33">
        <v>41030</v>
      </c>
      <c r="G14" s="33">
        <v>41060</v>
      </c>
      <c r="H14" s="34">
        <v>44362</v>
      </c>
      <c r="I14" s="34">
        <v>45458</v>
      </c>
    </row>
    <row r="15" spans="1:11" s="6" customFormat="1" ht="14.45" customHeight="1" x14ac:dyDescent="0.2">
      <c r="A15" s="133"/>
      <c r="B15" s="31">
        <v>6</v>
      </c>
      <c r="C15" s="12" t="s">
        <v>167</v>
      </c>
      <c r="D15" s="32">
        <v>1</v>
      </c>
      <c r="E15" s="32">
        <v>351</v>
      </c>
      <c r="F15" s="33">
        <v>41030</v>
      </c>
      <c r="G15" s="33">
        <v>41060</v>
      </c>
      <c r="H15" s="34">
        <v>44362</v>
      </c>
      <c r="I15" s="34">
        <v>45458</v>
      </c>
    </row>
    <row r="16" spans="1:11" s="6" customFormat="1" ht="14.45" customHeight="1" x14ac:dyDescent="0.2">
      <c r="A16" s="133"/>
      <c r="B16" s="31">
        <v>7</v>
      </c>
      <c r="C16" s="12" t="s">
        <v>168</v>
      </c>
      <c r="D16" s="32">
        <v>1</v>
      </c>
      <c r="E16" s="32">
        <v>242</v>
      </c>
      <c r="F16" s="33">
        <v>41000</v>
      </c>
      <c r="G16" s="33">
        <v>41059</v>
      </c>
      <c r="H16" s="34">
        <v>44362</v>
      </c>
      <c r="I16" s="34">
        <v>45458</v>
      </c>
    </row>
    <row r="17" spans="1:9" s="6" customFormat="1" ht="14.45" customHeight="1" x14ac:dyDescent="0.2">
      <c r="A17" s="133"/>
      <c r="B17" s="31">
        <v>8</v>
      </c>
      <c r="C17" s="12" t="s">
        <v>169</v>
      </c>
      <c r="D17" s="32">
        <v>1</v>
      </c>
      <c r="E17" s="32">
        <v>139</v>
      </c>
      <c r="F17" s="33">
        <v>40969</v>
      </c>
      <c r="G17" s="33">
        <v>40998</v>
      </c>
      <c r="H17" s="34">
        <v>44362</v>
      </c>
      <c r="I17" s="34">
        <v>45458</v>
      </c>
    </row>
    <row r="18" spans="1:9" s="6" customFormat="1" ht="14.45" customHeight="1" x14ac:dyDescent="0.2">
      <c r="A18" s="133"/>
      <c r="B18" s="31">
        <v>9</v>
      </c>
      <c r="C18" s="12" t="s">
        <v>170</v>
      </c>
      <c r="D18" s="32">
        <v>1</v>
      </c>
      <c r="E18" s="32">
        <v>126</v>
      </c>
      <c r="F18" s="33">
        <v>40969</v>
      </c>
      <c r="G18" s="33">
        <v>40998</v>
      </c>
      <c r="H18" s="34">
        <v>44362</v>
      </c>
      <c r="I18" s="34">
        <v>45458</v>
      </c>
    </row>
    <row r="19" spans="1:9" s="6" customFormat="1" ht="14.45" customHeight="1" x14ac:dyDescent="0.2">
      <c r="A19" s="133"/>
      <c r="B19" s="31">
        <v>10</v>
      </c>
      <c r="C19" s="12" t="s">
        <v>171</v>
      </c>
      <c r="D19" s="32">
        <v>1</v>
      </c>
      <c r="E19" s="32">
        <v>450</v>
      </c>
      <c r="F19" s="33">
        <v>40940</v>
      </c>
      <c r="G19" s="33">
        <v>40967</v>
      </c>
      <c r="H19" s="34">
        <v>44362</v>
      </c>
      <c r="I19" s="34">
        <v>45458</v>
      </c>
    </row>
    <row r="20" spans="1:9" s="6" customFormat="1" ht="14.45" customHeight="1" x14ac:dyDescent="0.2">
      <c r="A20" s="133"/>
      <c r="B20" s="31">
        <v>11</v>
      </c>
      <c r="C20" s="12" t="s">
        <v>172</v>
      </c>
      <c r="D20" s="32">
        <v>1</v>
      </c>
      <c r="E20" s="32">
        <v>490</v>
      </c>
      <c r="F20" s="33">
        <v>40940</v>
      </c>
      <c r="G20" s="33">
        <v>40967</v>
      </c>
      <c r="H20" s="34">
        <v>44362</v>
      </c>
      <c r="I20" s="34">
        <v>45458</v>
      </c>
    </row>
    <row r="21" spans="1:9" s="6" customFormat="1" ht="14.45" customHeight="1" x14ac:dyDescent="0.2">
      <c r="A21" s="133"/>
      <c r="B21" s="31">
        <v>12</v>
      </c>
      <c r="C21" s="12" t="s">
        <v>173</v>
      </c>
      <c r="D21" s="32">
        <v>1</v>
      </c>
      <c r="E21" s="32">
        <v>380</v>
      </c>
      <c r="F21" s="33">
        <v>41000</v>
      </c>
      <c r="G21" s="33">
        <v>41274</v>
      </c>
      <c r="H21" s="34">
        <v>44362</v>
      </c>
      <c r="I21" s="34">
        <v>45458</v>
      </c>
    </row>
    <row r="22" spans="1:9" s="6" customFormat="1" ht="14.25" x14ac:dyDescent="0.2">
      <c r="A22" s="133"/>
      <c r="B22" s="31"/>
      <c r="C22" s="12"/>
      <c r="D22" s="32"/>
      <c r="E22" s="32"/>
      <c r="F22" s="33"/>
      <c r="G22" s="33"/>
      <c r="H22" s="34"/>
      <c r="I22" s="34"/>
    </row>
    <row r="23" spans="1:9" s="6" customFormat="1" ht="15" customHeight="1" thickBot="1" x14ac:dyDescent="0.25">
      <c r="A23" s="119"/>
      <c r="B23" s="30"/>
      <c r="C23" s="12"/>
      <c r="D23" s="10"/>
      <c r="E23" s="10"/>
      <c r="F23" s="33"/>
      <c r="G23" s="33"/>
      <c r="H23" s="34"/>
      <c r="I23" s="34"/>
    </row>
    <row r="24" spans="1:9" s="2" customFormat="1" ht="12.75" x14ac:dyDescent="0.2"/>
    <row r="25" spans="1:9" s="2" customFormat="1" ht="12.75" x14ac:dyDescent="0.2">
      <c r="H25" s="26"/>
    </row>
    <row r="26" spans="1:9" s="2" customFormat="1" ht="12.75" x14ac:dyDescent="0.2">
      <c r="A26" s="120" t="s">
        <v>32</v>
      </c>
      <c r="B26" s="120"/>
      <c r="C26" s="120"/>
      <c r="D26" s="120"/>
      <c r="E26" s="120"/>
      <c r="F26" s="120"/>
      <c r="G26" s="120"/>
      <c r="H26" s="120"/>
      <c r="I26" s="120"/>
    </row>
    <row r="27" spans="1:9" s="2" customFormat="1" ht="12.75" x14ac:dyDescent="0.2">
      <c r="A27" s="120"/>
      <c r="B27" s="120"/>
      <c r="C27" s="120"/>
      <c r="D27" s="120"/>
      <c r="E27" s="120"/>
      <c r="F27" s="120"/>
      <c r="G27" s="120"/>
      <c r="H27" s="120"/>
      <c r="I27" s="120"/>
    </row>
    <row r="28" spans="1:9" s="2" customFormat="1" ht="12.75" x14ac:dyDescent="0.2">
      <c r="A28" s="121"/>
      <c r="B28" s="121"/>
      <c r="C28" s="121"/>
      <c r="D28" s="121"/>
      <c r="E28" s="121"/>
      <c r="F28" s="121"/>
      <c r="G28" s="121"/>
      <c r="H28" s="26"/>
    </row>
    <row r="29" spans="1:9" s="2" customFormat="1" ht="12.75" x14ac:dyDescent="0.2">
      <c r="A29" s="26"/>
      <c r="B29" s="25" t="s">
        <v>20</v>
      </c>
      <c r="C29" s="25" t="s">
        <v>33</v>
      </c>
      <c r="D29" s="26"/>
      <c r="E29" s="122" t="s">
        <v>24</v>
      </c>
      <c r="F29" s="122"/>
      <c r="G29" s="123" t="s">
        <v>684</v>
      </c>
      <c r="H29" s="123"/>
    </row>
    <row r="30" spans="1:9" s="2" customFormat="1" ht="12.75" x14ac:dyDescent="0.2">
      <c r="A30" s="26"/>
      <c r="B30" s="25" t="s">
        <v>21</v>
      </c>
      <c r="C30" s="25" t="s">
        <v>34</v>
      </c>
      <c r="D30" s="26"/>
      <c r="E30" s="122" t="s">
        <v>21</v>
      </c>
      <c r="F30" s="122"/>
      <c r="G30" s="123" t="s">
        <v>366</v>
      </c>
      <c r="H30" s="123"/>
    </row>
    <row r="31" spans="1:9" s="2" customFormat="1" ht="12.75" x14ac:dyDescent="0.2">
      <c r="A31" s="26"/>
      <c r="B31" s="25" t="s">
        <v>22</v>
      </c>
      <c r="C31" s="35">
        <v>44362</v>
      </c>
      <c r="D31" s="26"/>
      <c r="E31" s="122" t="s">
        <v>22</v>
      </c>
      <c r="F31" s="122"/>
      <c r="G31" s="129">
        <v>44362</v>
      </c>
      <c r="H31" s="123"/>
    </row>
    <row r="32" spans="1:9" s="2" customFormat="1" ht="12.75" x14ac:dyDescent="0.2">
      <c r="A32" s="26"/>
      <c r="B32" s="25" t="s">
        <v>23</v>
      </c>
      <c r="C32" s="25"/>
      <c r="D32" s="26"/>
      <c r="E32" s="122" t="s">
        <v>25</v>
      </c>
      <c r="F32" s="122"/>
      <c r="G32" s="123"/>
      <c r="H32" s="123"/>
    </row>
    <row r="33" spans="1:10" s="2" customFormat="1" ht="12.75" x14ac:dyDescent="0.2">
      <c r="A33" s="26"/>
      <c r="B33" s="21"/>
      <c r="C33" s="21"/>
      <c r="D33" s="26"/>
      <c r="E33" s="22"/>
      <c r="F33" s="22"/>
      <c r="G33" s="22"/>
      <c r="H33" s="22"/>
    </row>
    <row r="34" spans="1:10" s="2" customFormat="1" ht="12.75" x14ac:dyDescent="0.2">
      <c r="A34" s="26"/>
      <c r="B34" s="21"/>
      <c r="C34" s="21"/>
      <c r="D34" s="26"/>
      <c r="E34" s="22"/>
      <c r="F34" s="22"/>
      <c r="G34" s="22"/>
      <c r="H34" s="22"/>
    </row>
    <row r="35" spans="1:10" s="2" customFormat="1" ht="12.75" x14ac:dyDescent="0.2">
      <c r="A35" s="26"/>
      <c r="B35" s="21"/>
      <c r="C35" s="21"/>
      <c r="D35" s="26"/>
      <c r="E35" s="122" t="s">
        <v>26</v>
      </c>
      <c r="F35" s="122"/>
      <c r="G35" s="123" t="s">
        <v>367</v>
      </c>
      <c r="H35" s="123"/>
    </row>
    <row r="36" spans="1:10" s="2" customFormat="1" ht="12.75" x14ac:dyDescent="0.2">
      <c r="A36" s="26"/>
      <c r="B36" s="21"/>
      <c r="C36" s="21"/>
      <c r="D36" s="26"/>
      <c r="E36" s="122" t="s">
        <v>21</v>
      </c>
      <c r="F36" s="122"/>
      <c r="G36" s="123" t="s">
        <v>36</v>
      </c>
      <c r="H36" s="123"/>
    </row>
    <row r="37" spans="1:10" s="2" customFormat="1" ht="12.75" x14ac:dyDescent="0.2">
      <c r="A37" s="26"/>
      <c r="B37" s="21"/>
      <c r="C37" s="21"/>
      <c r="D37" s="26"/>
      <c r="E37" s="122" t="s">
        <v>27</v>
      </c>
      <c r="F37" s="122"/>
      <c r="G37" s="129">
        <v>44362</v>
      </c>
      <c r="H37" s="123"/>
    </row>
    <row r="38" spans="1:10" s="2" customFormat="1" ht="12.75" x14ac:dyDescent="0.2">
      <c r="A38" s="23"/>
      <c r="B38" s="23"/>
      <c r="C38" s="23"/>
      <c r="D38" s="23"/>
      <c r="E38" s="131" t="s">
        <v>25</v>
      </c>
      <c r="F38" s="131"/>
      <c r="G38" s="132"/>
      <c r="H38" s="132"/>
    </row>
    <row r="39" spans="1:10" s="2" customFormat="1" ht="12.75" x14ac:dyDescent="0.2">
      <c r="A39" s="130"/>
      <c r="B39" s="130"/>
      <c r="C39" s="130"/>
      <c r="D39" s="130"/>
      <c r="E39" s="130"/>
      <c r="F39" s="130"/>
      <c r="G39" s="130"/>
      <c r="H39" s="27"/>
    </row>
    <row r="40" spans="1:10" s="2" customFormat="1" ht="12.75" x14ac:dyDescent="0.2">
      <c r="A40" s="8" t="s">
        <v>0</v>
      </c>
      <c r="B40" s="8"/>
      <c r="C40" s="4"/>
      <c r="D40" s="4"/>
      <c r="E40" s="4"/>
      <c r="H40" s="27"/>
    </row>
    <row r="41" spans="1:10" s="2" customFormat="1" ht="12.75" x14ac:dyDescent="0.2">
      <c r="A41" s="121" t="s">
        <v>5</v>
      </c>
      <c r="B41" s="121"/>
      <c r="C41" s="121"/>
      <c r="D41" s="121"/>
      <c r="E41" s="121"/>
      <c r="F41" s="121"/>
      <c r="G41" s="121"/>
      <c r="H41" s="27"/>
    </row>
    <row r="42" spans="1:10" s="2" customFormat="1" x14ac:dyDescent="0.25">
      <c r="A42" s="121" t="s">
        <v>4</v>
      </c>
      <c r="B42" s="121"/>
      <c r="C42" s="121"/>
      <c r="D42" s="121"/>
      <c r="E42" s="121"/>
      <c r="F42" s="121"/>
      <c r="G42" s="121"/>
      <c r="H42" s="27"/>
      <c r="I42" s="3"/>
      <c r="J42"/>
    </row>
    <row r="43" spans="1:10" s="121" customFormat="1" ht="15" customHeight="1" x14ac:dyDescent="0.2">
      <c r="A43" s="121" t="s">
        <v>19</v>
      </c>
    </row>
    <row r="44" spans="1:10" s="121" customFormat="1" ht="15" customHeight="1" x14ac:dyDescent="0.2">
      <c r="A44" s="121" t="s">
        <v>18</v>
      </c>
    </row>
    <row r="45" spans="1:10" s="2" customFormat="1" x14ac:dyDescent="0.25">
      <c r="A45" s="121" t="s">
        <v>6</v>
      </c>
      <c r="B45" s="121"/>
      <c r="C45" s="121"/>
      <c r="D45" s="121"/>
      <c r="E45" s="121"/>
      <c r="F45" s="121"/>
      <c r="G45" s="121"/>
      <c r="H45" s="27"/>
      <c r="J45"/>
    </row>
    <row r="46" spans="1:10" s="2" customFormat="1" ht="12.75" x14ac:dyDescent="0.2">
      <c r="A46" s="130"/>
      <c r="B46" s="130"/>
      <c r="C46" s="130"/>
      <c r="D46" s="130"/>
      <c r="E46" s="130"/>
      <c r="F46" s="130"/>
      <c r="G46" s="130"/>
      <c r="H46" s="27"/>
    </row>
    <row r="47" spans="1:10" s="2" customFormat="1" ht="12.75" x14ac:dyDescent="0.2">
      <c r="A47" s="130"/>
      <c r="B47" s="130"/>
      <c r="C47" s="130"/>
      <c r="D47" s="130"/>
      <c r="E47" s="130"/>
      <c r="F47" s="130"/>
      <c r="G47" s="130"/>
      <c r="H47" s="27"/>
    </row>
    <row r="48" spans="1:10" s="2" customFormat="1" ht="12.75" x14ac:dyDescent="0.2">
      <c r="A48" s="5"/>
      <c r="B48" s="5"/>
    </row>
    <row r="49" spans="1:2" s="2" customFormat="1" ht="12.75" x14ac:dyDescent="0.2">
      <c r="A49" s="5"/>
      <c r="B49" s="5"/>
    </row>
    <row r="50" spans="1:2" s="2" customFormat="1" ht="12.75" x14ac:dyDescent="0.2">
      <c r="A50" s="5"/>
      <c r="B50" s="5"/>
    </row>
    <row r="51" spans="1:2" s="2" customFormat="1" ht="12.75" x14ac:dyDescent="0.2">
      <c r="A51" s="5"/>
      <c r="B51" s="5"/>
    </row>
    <row r="52" spans="1:2" s="2" customFormat="1" ht="12.75" x14ac:dyDescent="0.2">
      <c r="A52" s="5"/>
      <c r="B52" s="5"/>
    </row>
    <row r="53" spans="1:2" s="2" customFormat="1" ht="12.75" x14ac:dyDescent="0.2">
      <c r="A53" s="5"/>
      <c r="B53" s="5"/>
    </row>
    <row r="54" spans="1:2" s="2" customFormat="1" ht="12.75" x14ac:dyDescent="0.2">
      <c r="A54" s="5"/>
      <c r="B54" s="5"/>
    </row>
    <row r="55" spans="1:2" s="2" customFormat="1" ht="12.75" x14ac:dyDescent="0.2">
      <c r="A55" s="5"/>
      <c r="B55" s="5"/>
    </row>
    <row r="56" spans="1:2" s="2" customFormat="1" ht="12.75" x14ac:dyDescent="0.2">
      <c r="A56" s="5"/>
      <c r="B56" s="5"/>
    </row>
    <row r="57" spans="1:2" s="2" customFormat="1" ht="12.75" x14ac:dyDescent="0.2">
      <c r="A57" s="5"/>
      <c r="B57" s="5"/>
    </row>
    <row r="58" spans="1:2" s="2" customFormat="1" ht="12.75" x14ac:dyDescent="0.2">
      <c r="A58" s="5"/>
      <c r="B58" s="5"/>
    </row>
    <row r="59" spans="1:2" s="2" customFormat="1" ht="12.75" x14ac:dyDescent="0.2">
      <c r="A59" s="5"/>
      <c r="B59" s="5"/>
    </row>
    <row r="60" spans="1:2" s="2" customFormat="1" ht="12.75" x14ac:dyDescent="0.2">
      <c r="A60" s="5"/>
      <c r="B60" s="5"/>
    </row>
    <row r="61" spans="1:2" s="2" customFormat="1" ht="12.75" x14ac:dyDescent="0.2">
      <c r="A61" s="5"/>
      <c r="B61" s="5"/>
    </row>
    <row r="62" spans="1:2" s="2" customFormat="1" ht="12.75" x14ac:dyDescent="0.2">
      <c r="A62" s="5"/>
      <c r="B62" s="5"/>
    </row>
    <row r="63" spans="1:2" s="2" customFormat="1" ht="12.75" x14ac:dyDescent="0.2">
      <c r="A63" s="5"/>
      <c r="B63" s="5"/>
    </row>
    <row r="64" spans="1:2" s="2" customFormat="1" ht="12.75" x14ac:dyDescent="0.2">
      <c r="A64" s="5"/>
      <c r="B64" s="5"/>
    </row>
    <row r="65" spans="1:2" s="2" customFormat="1" ht="12.75" x14ac:dyDescent="0.2">
      <c r="A65" s="5"/>
      <c r="B65" s="5"/>
    </row>
    <row r="66" spans="1:2" s="2" customFormat="1" ht="12.75" x14ac:dyDescent="0.2">
      <c r="A66" s="5"/>
      <c r="B66" s="5"/>
    </row>
    <row r="67" spans="1:2" s="2" customFormat="1" ht="12.75" x14ac:dyDescent="0.2">
      <c r="A67" s="5"/>
      <c r="B67" s="5"/>
    </row>
    <row r="68" spans="1:2" s="2" customFormat="1" ht="12.75" x14ac:dyDescent="0.2">
      <c r="A68" s="5"/>
      <c r="B68" s="5"/>
    </row>
    <row r="69" spans="1:2" s="2" customFormat="1" ht="12.75" x14ac:dyDescent="0.2">
      <c r="A69" s="5"/>
      <c r="B69" s="5"/>
    </row>
    <row r="70" spans="1:2" s="2" customFormat="1" ht="12.75" x14ac:dyDescent="0.2">
      <c r="A70" s="5"/>
      <c r="B70" s="5"/>
    </row>
    <row r="71" spans="1:2" s="2" customFormat="1" ht="12.75" x14ac:dyDescent="0.2">
      <c r="A71" s="5"/>
      <c r="B71" s="5"/>
    </row>
    <row r="72" spans="1:2" s="2" customFormat="1" ht="12.75" x14ac:dyDescent="0.2">
      <c r="A72" s="5"/>
      <c r="B72" s="5"/>
    </row>
    <row r="73" spans="1:2" s="2" customFormat="1" ht="12.75" x14ac:dyDescent="0.2">
      <c r="A73" s="5"/>
      <c r="B73" s="5"/>
    </row>
    <row r="74" spans="1:2" s="2" customFormat="1" ht="12.75" x14ac:dyDescent="0.2">
      <c r="A74" s="5"/>
      <c r="B74" s="5"/>
    </row>
    <row r="75" spans="1:2" s="2" customFormat="1" ht="12.75" x14ac:dyDescent="0.2">
      <c r="A75" s="5"/>
      <c r="B75" s="5"/>
    </row>
    <row r="76" spans="1:2" s="2" customFormat="1" ht="12.75" x14ac:dyDescent="0.2">
      <c r="A76" s="5"/>
      <c r="B76" s="5"/>
    </row>
    <row r="77" spans="1:2" s="2" customFormat="1" ht="12.75" x14ac:dyDescent="0.2">
      <c r="A77" s="5"/>
      <c r="B77" s="5"/>
    </row>
    <row r="78" spans="1:2" s="2" customFormat="1" ht="12.75" x14ac:dyDescent="0.2">
      <c r="A78" s="5"/>
      <c r="B78" s="5"/>
    </row>
    <row r="79" spans="1:2" s="2" customFormat="1" ht="12.75" x14ac:dyDescent="0.2">
      <c r="A79" s="5"/>
      <c r="B79" s="5"/>
    </row>
    <row r="80" spans="1:2" s="2" customFormat="1" ht="12.75" x14ac:dyDescent="0.2">
      <c r="A80" s="5"/>
      <c r="B80" s="5"/>
    </row>
    <row r="81" spans="1:2" s="2" customFormat="1" ht="12.75" x14ac:dyDescent="0.2">
      <c r="A81" s="5"/>
      <c r="B81" s="5"/>
    </row>
    <row r="82" spans="1:2" s="2" customFormat="1" ht="12.75" x14ac:dyDescent="0.2">
      <c r="A82" s="5"/>
      <c r="B82" s="5"/>
    </row>
    <row r="83" spans="1:2" s="2" customFormat="1" ht="12.75" x14ac:dyDescent="0.2">
      <c r="A83" s="5"/>
      <c r="B83" s="5"/>
    </row>
    <row r="84" spans="1:2" s="2" customFormat="1" ht="12.75" x14ac:dyDescent="0.2">
      <c r="A84" s="5"/>
      <c r="B84" s="5"/>
    </row>
    <row r="85" spans="1:2" s="2" customFormat="1" ht="12.75" x14ac:dyDescent="0.2">
      <c r="A85" s="5"/>
      <c r="B85" s="5"/>
    </row>
    <row r="86" spans="1:2" s="2" customFormat="1" ht="12.75" x14ac:dyDescent="0.2">
      <c r="A86" s="5"/>
      <c r="B86" s="5"/>
    </row>
    <row r="87" spans="1:2" s="2" customFormat="1" ht="12.75" x14ac:dyDescent="0.2">
      <c r="A87" s="5"/>
      <c r="B87" s="5"/>
    </row>
    <row r="88" spans="1:2" s="2" customFormat="1" ht="12.75" x14ac:dyDescent="0.2">
      <c r="A88" s="5"/>
      <c r="B88" s="5"/>
    </row>
    <row r="89" spans="1:2" s="2" customFormat="1" ht="12.75" x14ac:dyDescent="0.2">
      <c r="A89" s="5"/>
      <c r="B89" s="5"/>
    </row>
    <row r="90" spans="1:2" s="2" customFormat="1" ht="12.75" x14ac:dyDescent="0.2">
      <c r="A90" s="5"/>
      <c r="B90" s="5"/>
    </row>
    <row r="91" spans="1:2" s="2" customFormat="1" ht="12.75" x14ac:dyDescent="0.2">
      <c r="A91" s="5"/>
      <c r="B91" s="5"/>
    </row>
    <row r="92" spans="1:2" s="2" customFormat="1" ht="12.75" x14ac:dyDescent="0.2">
      <c r="A92" s="5"/>
      <c r="B92" s="5"/>
    </row>
    <row r="93" spans="1:2" s="2" customFormat="1" ht="12.75" x14ac:dyDescent="0.2">
      <c r="A93" s="5"/>
      <c r="B93" s="5"/>
    </row>
    <row r="94" spans="1:2" s="2" customFormat="1" ht="12.75" x14ac:dyDescent="0.2">
      <c r="A94" s="5"/>
      <c r="B94" s="5"/>
    </row>
    <row r="95" spans="1:2" s="2" customFormat="1" ht="12.75" x14ac:dyDescent="0.2">
      <c r="A95" s="5"/>
      <c r="B95" s="5"/>
    </row>
    <row r="96" spans="1:2" s="2" customFormat="1" ht="12.75" x14ac:dyDescent="0.2">
      <c r="A96" s="5"/>
      <c r="B96" s="5"/>
    </row>
    <row r="97" spans="1:2" s="2" customFormat="1" ht="12.75" x14ac:dyDescent="0.2">
      <c r="A97" s="5"/>
      <c r="B97" s="5"/>
    </row>
    <row r="98" spans="1:2" s="2" customFormat="1" ht="12.75" x14ac:dyDescent="0.2">
      <c r="A98" s="5"/>
      <c r="B98" s="5"/>
    </row>
    <row r="99" spans="1:2" s="2" customFormat="1" ht="12.75" x14ac:dyDescent="0.2">
      <c r="A99" s="5"/>
      <c r="B99" s="5"/>
    </row>
    <row r="100" spans="1:2" s="2" customFormat="1" ht="12.75" x14ac:dyDescent="0.2">
      <c r="A100" s="5"/>
      <c r="B100" s="5"/>
    </row>
    <row r="101" spans="1:2" s="2" customFormat="1" ht="12.75" x14ac:dyDescent="0.2">
      <c r="A101" s="5"/>
      <c r="B101" s="5"/>
    </row>
    <row r="102" spans="1:2" s="2" customFormat="1" ht="12.75" x14ac:dyDescent="0.2">
      <c r="A102" s="5"/>
      <c r="B102" s="5"/>
    </row>
    <row r="103" spans="1:2" s="2" customFormat="1" ht="12.75" x14ac:dyDescent="0.2">
      <c r="A103" s="5"/>
      <c r="B103" s="5"/>
    </row>
    <row r="104" spans="1:2" s="2" customFormat="1" ht="12.75" x14ac:dyDescent="0.2">
      <c r="A104" s="5"/>
      <c r="B104" s="5"/>
    </row>
    <row r="105" spans="1:2" s="2" customFormat="1" ht="12.75" x14ac:dyDescent="0.2">
      <c r="A105" s="5"/>
      <c r="B105" s="5"/>
    </row>
    <row r="106" spans="1:2" s="2" customFormat="1" ht="12.75" x14ac:dyDescent="0.2">
      <c r="A106" s="5"/>
      <c r="B106" s="5"/>
    </row>
    <row r="107" spans="1:2" s="2" customFormat="1" ht="12.75" x14ac:dyDescent="0.2">
      <c r="A107" s="5"/>
      <c r="B107" s="5"/>
    </row>
    <row r="108" spans="1:2" s="2" customFormat="1" ht="12.75" x14ac:dyDescent="0.2">
      <c r="A108" s="5"/>
      <c r="B108" s="5"/>
    </row>
    <row r="109" spans="1:2" s="2" customFormat="1" ht="12.75" x14ac:dyDescent="0.2">
      <c r="A109" s="5"/>
      <c r="B109" s="5"/>
    </row>
    <row r="110" spans="1:2" s="2" customFormat="1" ht="12.75" x14ac:dyDescent="0.2">
      <c r="A110" s="5"/>
      <c r="B110" s="5"/>
    </row>
    <row r="111" spans="1:2" s="2" customFormat="1" ht="12.75" x14ac:dyDescent="0.2">
      <c r="A111" s="5"/>
      <c r="B111" s="5"/>
    </row>
    <row r="112" spans="1:2" s="2" customFormat="1" ht="12.75" x14ac:dyDescent="0.2">
      <c r="A112" s="5"/>
      <c r="B112" s="5"/>
    </row>
    <row r="113" spans="1:2" s="2" customFormat="1" ht="12.75" x14ac:dyDescent="0.2">
      <c r="A113" s="5"/>
      <c r="B113" s="5"/>
    </row>
    <row r="114" spans="1:2" s="2" customFormat="1" ht="12.75" x14ac:dyDescent="0.2">
      <c r="A114" s="5"/>
      <c r="B114" s="5"/>
    </row>
    <row r="115" spans="1:2" s="2" customFormat="1" ht="12.75" x14ac:dyDescent="0.2">
      <c r="A115" s="5"/>
      <c r="B115" s="5"/>
    </row>
    <row r="116" spans="1:2" s="2" customFormat="1" ht="12.75" x14ac:dyDescent="0.2">
      <c r="A116" s="5"/>
      <c r="B116" s="5"/>
    </row>
    <row r="117" spans="1:2" s="2" customFormat="1" ht="12.75" x14ac:dyDescent="0.2">
      <c r="A117" s="5"/>
      <c r="B117" s="5"/>
    </row>
    <row r="118" spans="1:2" s="2" customFormat="1" ht="12.75" x14ac:dyDescent="0.2">
      <c r="A118" s="5"/>
      <c r="B118" s="5"/>
    </row>
    <row r="119" spans="1:2" s="2" customFormat="1" ht="12.75" x14ac:dyDescent="0.2">
      <c r="A119" s="5"/>
      <c r="B119" s="5"/>
    </row>
    <row r="120" spans="1:2" s="2" customFormat="1" ht="12.75" x14ac:dyDescent="0.2">
      <c r="A120" s="5"/>
      <c r="B120" s="5"/>
    </row>
    <row r="121" spans="1:2" s="2" customFormat="1" ht="12.75" x14ac:dyDescent="0.2">
      <c r="A121" s="5"/>
      <c r="B121" s="5"/>
    </row>
    <row r="122" spans="1:2" s="2" customFormat="1" ht="12.75" x14ac:dyDescent="0.2">
      <c r="A122" s="5"/>
      <c r="B122" s="5"/>
    </row>
    <row r="123" spans="1:2" s="2" customFormat="1" ht="12.75" x14ac:dyDescent="0.2">
      <c r="A123" s="5"/>
      <c r="B123" s="5"/>
    </row>
    <row r="124" spans="1:2" s="2" customFormat="1" ht="12.75" x14ac:dyDescent="0.2">
      <c r="A124" s="5"/>
      <c r="B124" s="5"/>
    </row>
    <row r="125" spans="1:2" s="2" customFormat="1" ht="12.75" x14ac:dyDescent="0.2">
      <c r="A125" s="5"/>
      <c r="B125" s="5"/>
    </row>
    <row r="126" spans="1:2" s="2" customFormat="1" ht="12.75" x14ac:dyDescent="0.2">
      <c r="A126" s="5"/>
      <c r="B126" s="5"/>
    </row>
    <row r="127" spans="1:2" s="2" customFormat="1" ht="12.75" x14ac:dyDescent="0.2">
      <c r="A127" s="5"/>
      <c r="B127" s="5"/>
    </row>
    <row r="128" spans="1:2" s="2" customFormat="1" ht="12.75" x14ac:dyDescent="0.2">
      <c r="A128" s="5"/>
      <c r="B128" s="5"/>
    </row>
    <row r="129" spans="1:2" s="2" customFormat="1" ht="12.75" x14ac:dyDescent="0.2">
      <c r="A129" s="5"/>
      <c r="B129" s="5"/>
    </row>
    <row r="130" spans="1:2" s="2" customFormat="1" ht="12.75" x14ac:dyDescent="0.2">
      <c r="A130" s="5"/>
      <c r="B130" s="5"/>
    </row>
    <row r="131" spans="1:2" s="2" customFormat="1" ht="12.75" x14ac:dyDescent="0.2">
      <c r="A131" s="5"/>
      <c r="B131" s="5"/>
    </row>
    <row r="132" spans="1:2" s="2" customFormat="1" ht="12.75" x14ac:dyDescent="0.2">
      <c r="A132" s="5"/>
      <c r="B132" s="5"/>
    </row>
    <row r="133" spans="1:2" s="2" customFormat="1" ht="12.75" x14ac:dyDescent="0.2">
      <c r="A133" s="5"/>
      <c r="B133" s="5"/>
    </row>
    <row r="134" spans="1:2" s="2" customFormat="1" ht="12.75" x14ac:dyDescent="0.2">
      <c r="A134" s="5"/>
      <c r="B134" s="5"/>
    </row>
    <row r="135" spans="1:2" s="2" customFormat="1" ht="12.75" x14ac:dyDescent="0.2">
      <c r="A135" s="5"/>
      <c r="B135" s="5"/>
    </row>
    <row r="136" spans="1:2" s="2" customFormat="1" ht="12.75" x14ac:dyDescent="0.2">
      <c r="A136" s="5"/>
      <c r="B136" s="5"/>
    </row>
    <row r="137" spans="1:2" s="2" customFormat="1" ht="12.75" x14ac:dyDescent="0.2">
      <c r="A137" s="5"/>
      <c r="B137" s="5"/>
    </row>
    <row r="138" spans="1:2" s="2" customFormat="1" ht="12.75" x14ac:dyDescent="0.2">
      <c r="A138" s="5"/>
      <c r="B138" s="5"/>
    </row>
    <row r="139" spans="1:2" s="2" customFormat="1" ht="12.75" x14ac:dyDescent="0.2">
      <c r="A139" s="5"/>
      <c r="B139" s="5"/>
    </row>
    <row r="140" spans="1:2" s="2" customFormat="1" ht="12.75" x14ac:dyDescent="0.2">
      <c r="A140" s="5"/>
      <c r="B140" s="5"/>
    </row>
    <row r="141" spans="1:2" s="2" customFormat="1" ht="12.75" x14ac:dyDescent="0.2">
      <c r="A141" s="5"/>
      <c r="B141" s="5"/>
    </row>
    <row r="142" spans="1:2" s="2" customFormat="1" ht="12.75" x14ac:dyDescent="0.2">
      <c r="A142" s="5"/>
      <c r="B142" s="5"/>
    </row>
    <row r="143" spans="1:2" s="2" customFormat="1" ht="12.75" x14ac:dyDescent="0.2">
      <c r="A143" s="5"/>
      <c r="B143" s="5"/>
    </row>
    <row r="144" spans="1:2" s="2" customFormat="1" ht="12.75" x14ac:dyDescent="0.2">
      <c r="A144" s="5"/>
      <c r="B144" s="5"/>
    </row>
    <row r="145" spans="1:2" s="2" customFormat="1" ht="12.75" x14ac:dyDescent="0.2">
      <c r="A145" s="5"/>
      <c r="B145" s="5"/>
    </row>
    <row r="146" spans="1:2" s="2" customFormat="1" ht="12.75" x14ac:dyDescent="0.2">
      <c r="A146" s="5"/>
      <c r="B146" s="5"/>
    </row>
    <row r="147" spans="1:2" s="2" customFormat="1" ht="12.75" x14ac:dyDescent="0.2">
      <c r="A147" s="5"/>
      <c r="B147" s="5"/>
    </row>
    <row r="148" spans="1:2" s="2" customFormat="1" ht="12.75" x14ac:dyDescent="0.2">
      <c r="A148" s="5"/>
      <c r="B148" s="5"/>
    </row>
    <row r="149" spans="1:2" s="2" customFormat="1" ht="12.75" x14ac:dyDescent="0.2">
      <c r="A149" s="5"/>
      <c r="B149" s="5"/>
    </row>
    <row r="150" spans="1:2" s="2" customFormat="1" ht="12.75" x14ac:dyDescent="0.2">
      <c r="A150" s="5"/>
      <c r="B150" s="5"/>
    </row>
    <row r="151" spans="1:2" s="2" customFormat="1" ht="12.75" x14ac:dyDescent="0.2">
      <c r="A151" s="5"/>
      <c r="B151" s="5"/>
    </row>
    <row r="152" spans="1:2" s="2" customFormat="1" ht="12.75" x14ac:dyDescent="0.2">
      <c r="A152" s="5"/>
      <c r="B152" s="5"/>
    </row>
    <row r="153" spans="1:2" s="2" customFormat="1" ht="12.75" x14ac:dyDescent="0.2">
      <c r="A153" s="5"/>
      <c r="B153" s="5"/>
    </row>
    <row r="154" spans="1:2" s="2" customFormat="1" ht="12.75" x14ac:dyDescent="0.2">
      <c r="A154" s="5"/>
      <c r="B154" s="5"/>
    </row>
    <row r="155" spans="1:2" s="2" customFormat="1" ht="12.75" x14ac:dyDescent="0.2">
      <c r="A155" s="5"/>
      <c r="B155" s="5"/>
    </row>
    <row r="156" spans="1:2" s="2" customFormat="1" ht="12.75" x14ac:dyDescent="0.2">
      <c r="A156" s="5"/>
      <c r="B156" s="5"/>
    </row>
    <row r="157" spans="1:2" s="2" customFormat="1" ht="12.75" x14ac:dyDescent="0.2">
      <c r="A157" s="5"/>
      <c r="B157" s="5"/>
    </row>
    <row r="158" spans="1:2" s="2" customFormat="1" ht="12.75" x14ac:dyDescent="0.2">
      <c r="A158" s="5"/>
      <c r="B158" s="5"/>
    </row>
    <row r="159" spans="1:2" s="2" customFormat="1" ht="12.75" x14ac:dyDescent="0.2">
      <c r="A159" s="5"/>
      <c r="B159" s="5"/>
    </row>
    <row r="160" spans="1:2" s="2" customFormat="1" ht="12.75" x14ac:dyDescent="0.2">
      <c r="A160" s="5"/>
      <c r="B160" s="5"/>
    </row>
    <row r="161" spans="1:2" s="2" customFormat="1" ht="12.75" x14ac:dyDescent="0.2">
      <c r="A161" s="5"/>
      <c r="B161" s="5"/>
    </row>
    <row r="162" spans="1:2" s="2" customFormat="1" ht="12.75" x14ac:dyDescent="0.2">
      <c r="A162" s="5"/>
      <c r="B162" s="5"/>
    </row>
    <row r="163" spans="1:2" s="2" customFormat="1" ht="12.75" x14ac:dyDescent="0.2">
      <c r="A163" s="5"/>
      <c r="B163" s="5"/>
    </row>
    <row r="164" spans="1:2" s="2" customFormat="1" ht="12.75" x14ac:dyDescent="0.2">
      <c r="A164" s="5"/>
      <c r="B164" s="5"/>
    </row>
    <row r="165" spans="1:2" s="2" customFormat="1" ht="12.75" x14ac:dyDescent="0.2">
      <c r="A165" s="5"/>
      <c r="B165" s="5"/>
    </row>
    <row r="166" spans="1:2" s="2" customFormat="1" ht="12.75" x14ac:dyDescent="0.2">
      <c r="A166" s="5"/>
      <c r="B166" s="5"/>
    </row>
    <row r="167" spans="1:2" s="2" customFormat="1" ht="12.75" x14ac:dyDescent="0.2">
      <c r="A167" s="5"/>
      <c r="B167" s="5"/>
    </row>
    <row r="168" spans="1:2" s="2" customFormat="1" ht="12.75" x14ac:dyDescent="0.2">
      <c r="A168" s="5"/>
      <c r="B168" s="5"/>
    </row>
    <row r="169" spans="1:2" s="2" customFormat="1" ht="12.75" x14ac:dyDescent="0.2">
      <c r="A169" s="5"/>
      <c r="B169" s="5"/>
    </row>
    <row r="170" spans="1:2" s="2" customFormat="1" ht="12.75" x14ac:dyDescent="0.2">
      <c r="A170" s="5"/>
      <c r="B170" s="5"/>
    </row>
    <row r="171" spans="1:2" s="2" customFormat="1" ht="12.75" x14ac:dyDescent="0.2">
      <c r="A171" s="5"/>
      <c r="B171" s="5"/>
    </row>
    <row r="172" spans="1:2" s="2" customFormat="1" ht="12.75" x14ac:dyDescent="0.2">
      <c r="A172" s="5"/>
      <c r="B172" s="5"/>
    </row>
    <row r="173" spans="1:2" s="2" customFormat="1" ht="12.75" x14ac:dyDescent="0.2">
      <c r="A173" s="5"/>
      <c r="B173" s="5"/>
    </row>
    <row r="174" spans="1:2" s="2" customFormat="1" ht="12.75" x14ac:dyDescent="0.2">
      <c r="A174" s="5"/>
      <c r="B174" s="5"/>
    </row>
    <row r="175" spans="1:2" s="2" customFormat="1" ht="12.75" x14ac:dyDescent="0.2">
      <c r="A175" s="5"/>
      <c r="B175" s="5"/>
    </row>
    <row r="176" spans="1:2" s="2" customFormat="1" ht="12.75" x14ac:dyDescent="0.2">
      <c r="A176" s="5"/>
      <c r="B176" s="5"/>
    </row>
    <row r="177" spans="1:2" s="2" customFormat="1" ht="12.75" x14ac:dyDescent="0.2">
      <c r="A177" s="5"/>
      <c r="B177" s="5"/>
    </row>
    <row r="178" spans="1:2" s="2" customFormat="1" ht="12.75" x14ac:dyDescent="0.2">
      <c r="A178" s="5"/>
      <c r="B178" s="5"/>
    </row>
    <row r="179" spans="1:2" s="2" customFormat="1" ht="12.75" x14ac:dyDescent="0.2">
      <c r="A179" s="5"/>
      <c r="B179" s="5"/>
    </row>
    <row r="180" spans="1:2" s="2" customFormat="1" ht="12.75" x14ac:dyDescent="0.2">
      <c r="A180" s="5"/>
      <c r="B180" s="5"/>
    </row>
    <row r="181" spans="1:2" s="2" customFormat="1" ht="12.75" x14ac:dyDescent="0.2">
      <c r="A181" s="5"/>
      <c r="B181" s="5"/>
    </row>
    <row r="182" spans="1:2" s="2" customFormat="1" ht="12.75" x14ac:dyDescent="0.2">
      <c r="A182" s="5"/>
      <c r="B182" s="5"/>
    </row>
    <row r="183" spans="1:2" s="2" customFormat="1" ht="12.75" x14ac:dyDescent="0.2">
      <c r="A183" s="5"/>
      <c r="B183" s="5"/>
    </row>
    <row r="184" spans="1:2" s="2" customFormat="1" ht="12.75" x14ac:dyDescent="0.2">
      <c r="A184" s="5"/>
      <c r="B184" s="5"/>
    </row>
    <row r="185" spans="1:2" s="2" customFormat="1" ht="12.75" x14ac:dyDescent="0.2">
      <c r="A185" s="5"/>
      <c r="B185" s="5"/>
    </row>
    <row r="186" spans="1:2" s="2" customFormat="1" ht="12.75" x14ac:dyDescent="0.2">
      <c r="A186" s="5"/>
      <c r="B186" s="5"/>
    </row>
    <row r="187" spans="1:2" s="2" customFormat="1" ht="12.75" x14ac:dyDescent="0.2">
      <c r="A187" s="5"/>
      <c r="B187" s="5"/>
    </row>
    <row r="188" spans="1:2" s="2" customFormat="1" ht="12.75" x14ac:dyDescent="0.2">
      <c r="A188" s="5"/>
      <c r="B188" s="5"/>
    </row>
    <row r="189" spans="1:2" s="2" customFormat="1" ht="12.75" x14ac:dyDescent="0.2">
      <c r="A189" s="5"/>
      <c r="B189" s="5"/>
    </row>
    <row r="190" spans="1:2" s="2" customFormat="1" ht="12.75" x14ac:dyDescent="0.2">
      <c r="A190" s="5"/>
      <c r="B190" s="5"/>
    </row>
    <row r="191" spans="1:2" s="2" customFormat="1" ht="12.75" x14ac:dyDescent="0.2">
      <c r="A191" s="5"/>
      <c r="B191" s="5"/>
    </row>
    <row r="192" spans="1:2" s="2" customFormat="1" ht="12.75" x14ac:dyDescent="0.2">
      <c r="A192" s="5"/>
      <c r="B192" s="5"/>
    </row>
    <row r="193" spans="1:2" s="2" customFormat="1" ht="12.75" x14ac:dyDescent="0.2">
      <c r="A193" s="5"/>
      <c r="B193" s="5"/>
    </row>
    <row r="194" spans="1:2" s="2" customFormat="1" ht="12.75" x14ac:dyDescent="0.2">
      <c r="A194" s="5"/>
      <c r="B194" s="5"/>
    </row>
    <row r="195" spans="1:2" s="2" customFormat="1" ht="12.75" x14ac:dyDescent="0.2">
      <c r="A195" s="5"/>
      <c r="B195" s="5"/>
    </row>
    <row r="196" spans="1:2" s="2" customFormat="1" ht="12.75" x14ac:dyDescent="0.2">
      <c r="A196" s="5"/>
      <c r="B196" s="5"/>
    </row>
    <row r="197" spans="1:2" s="2" customFormat="1" ht="12.75" x14ac:dyDescent="0.2">
      <c r="A197" s="5"/>
      <c r="B197" s="5"/>
    </row>
    <row r="198" spans="1:2" s="2" customFormat="1" ht="12.75" x14ac:dyDescent="0.2">
      <c r="A198" s="5"/>
      <c r="B198" s="5"/>
    </row>
    <row r="199" spans="1:2" s="2" customFormat="1" ht="12.75" x14ac:dyDescent="0.2">
      <c r="A199" s="5"/>
      <c r="B199" s="5"/>
    </row>
    <row r="200" spans="1:2" s="2" customFormat="1" ht="12.75" x14ac:dyDescent="0.2">
      <c r="A200" s="5"/>
      <c r="B200" s="5"/>
    </row>
    <row r="201" spans="1:2" s="2" customFormat="1" ht="12.75" x14ac:dyDescent="0.2">
      <c r="A201" s="5"/>
      <c r="B201" s="5"/>
    </row>
    <row r="202" spans="1:2" s="2" customFormat="1" ht="12.75" x14ac:dyDescent="0.2">
      <c r="A202" s="5"/>
      <c r="B202" s="5"/>
    </row>
    <row r="203" spans="1:2" s="2" customFormat="1" ht="12.75" x14ac:dyDescent="0.2">
      <c r="A203" s="5"/>
      <c r="B203" s="5"/>
    </row>
    <row r="204" spans="1:2" s="2" customFormat="1" ht="12.75" x14ac:dyDescent="0.2">
      <c r="A204" s="5"/>
      <c r="B204" s="5"/>
    </row>
    <row r="205" spans="1:2" s="2" customFormat="1" ht="12.75" x14ac:dyDescent="0.2">
      <c r="A205" s="5"/>
      <c r="B205" s="5"/>
    </row>
    <row r="206" spans="1:2" s="2" customFormat="1" ht="12.75" x14ac:dyDescent="0.2">
      <c r="A206" s="5"/>
      <c r="B206" s="5"/>
    </row>
    <row r="207" spans="1:2" s="2" customFormat="1" ht="12.75" x14ac:dyDescent="0.2">
      <c r="A207" s="5"/>
      <c r="B207" s="5"/>
    </row>
    <row r="208" spans="1:2" s="2" customFormat="1" ht="12.75" x14ac:dyDescent="0.2">
      <c r="A208" s="5"/>
      <c r="B208" s="5"/>
    </row>
    <row r="209" spans="1:2" s="2" customFormat="1" ht="12.75" x14ac:dyDescent="0.2">
      <c r="A209" s="5"/>
      <c r="B209" s="5"/>
    </row>
    <row r="210" spans="1:2" s="2" customFormat="1" ht="12.75" x14ac:dyDescent="0.2">
      <c r="A210" s="5"/>
      <c r="B210" s="5"/>
    </row>
    <row r="211" spans="1:2" s="2" customFormat="1" ht="12.75" x14ac:dyDescent="0.2">
      <c r="A211" s="5"/>
      <c r="B211" s="5"/>
    </row>
    <row r="212" spans="1:2" s="2" customFormat="1" ht="12.75" x14ac:dyDescent="0.2">
      <c r="A212" s="5"/>
      <c r="B212" s="5"/>
    </row>
    <row r="213" spans="1:2" s="2" customFormat="1" ht="12.75" x14ac:dyDescent="0.2">
      <c r="A213" s="5"/>
      <c r="B213" s="5"/>
    </row>
    <row r="214" spans="1:2" s="2" customFormat="1" ht="12.75" x14ac:dyDescent="0.2">
      <c r="A214" s="5"/>
      <c r="B214" s="5"/>
    </row>
    <row r="215" spans="1:2" s="2" customFormat="1" ht="12.75" x14ac:dyDescent="0.2">
      <c r="A215" s="5"/>
      <c r="B215" s="5"/>
    </row>
    <row r="216" spans="1:2" s="2" customFormat="1" ht="12.75" x14ac:dyDescent="0.2">
      <c r="A216" s="5"/>
      <c r="B216" s="5"/>
    </row>
    <row r="217" spans="1:2" s="2" customFormat="1" ht="12.75" x14ac:dyDescent="0.2">
      <c r="A217" s="5"/>
      <c r="B217" s="5"/>
    </row>
    <row r="218" spans="1:2" s="2" customFormat="1" ht="12.75" x14ac:dyDescent="0.2">
      <c r="A218" s="5"/>
      <c r="B218" s="5"/>
    </row>
    <row r="219" spans="1:2" s="2" customFormat="1" ht="12.75" x14ac:dyDescent="0.2">
      <c r="A219" s="5"/>
      <c r="B219" s="5"/>
    </row>
    <row r="220" spans="1:2" s="2" customFormat="1" ht="12.75" x14ac:dyDescent="0.2">
      <c r="A220" s="5"/>
      <c r="B220" s="5"/>
    </row>
    <row r="221" spans="1:2" s="2" customFormat="1" ht="12.75" x14ac:dyDescent="0.2">
      <c r="A221" s="5"/>
      <c r="B221" s="5"/>
    </row>
    <row r="222" spans="1:2" s="2" customFormat="1" ht="12.75" x14ac:dyDescent="0.2">
      <c r="A222" s="5"/>
      <c r="B222" s="5"/>
    </row>
    <row r="223" spans="1:2" s="2" customFormat="1" ht="12.75" x14ac:dyDescent="0.2">
      <c r="A223" s="5"/>
      <c r="B223" s="5"/>
    </row>
    <row r="224" spans="1:2" s="2" customFormat="1" ht="12.75" x14ac:dyDescent="0.2">
      <c r="A224" s="5"/>
      <c r="B224" s="5"/>
    </row>
    <row r="225" spans="1:2" s="2" customFormat="1" ht="12.75" x14ac:dyDescent="0.2">
      <c r="A225" s="5"/>
      <c r="B225" s="5"/>
    </row>
    <row r="226" spans="1:2" s="2" customFormat="1" ht="12.75" x14ac:dyDescent="0.2">
      <c r="A226" s="5"/>
      <c r="B226" s="5"/>
    </row>
    <row r="227" spans="1:2" s="2" customFormat="1" ht="12.75" x14ac:dyDescent="0.2">
      <c r="A227" s="5"/>
      <c r="B227" s="5"/>
    </row>
    <row r="228" spans="1:2" s="2" customFormat="1" ht="12.75" x14ac:dyDescent="0.2">
      <c r="A228" s="5"/>
      <c r="B228" s="5"/>
    </row>
    <row r="229" spans="1:2" s="2" customFormat="1" ht="12.75" x14ac:dyDescent="0.2">
      <c r="A229" s="5"/>
      <c r="B229" s="5"/>
    </row>
    <row r="230" spans="1:2" s="2" customFormat="1" ht="12.75" x14ac:dyDescent="0.2">
      <c r="A230" s="5"/>
      <c r="B230" s="5"/>
    </row>
    <row r="231" spans="1:2" s="2" customFormat="1" ht="12.75" x14ac:dyDescent="0.2">
      <c r="A231" s="5"/>
      <c r="B231" s="5"/>
    </row>
    <row r="232" spans="1:2" s="2" customFormat="1" ht="12.75" x14ac:dyDescent="0.2">
      <c r="A232" s="5"/>
      <c r="B232" s="5"/>
    </row>
    <row r="233" spans="1:2" s="2" customFormat="1" ht="12.75" x14ac:dyDescent="0.2">
      <c r="A233" s="5"/>
      <c r="B233" s="5"/>
    </row>
    <row r="234" spans="1:2" s="2" customFormat="1" ht="12.75" x14ac:dyDescent="0.2">
      <c r="A234" s="5"/>
      <c r="B234" s="5"/>
    </row>
    <row r="235" spans="1:2" s="2" customFormat="1" ht="12.75" x14ac:dyDescent="0.2">
      <c r="A235" s="5"/>
      <c r="B235" s="5"/>
    </row>
    <row r="236" spans="1:2" s="2" customFormat="1" ht="12.75" x14ac:dyDescent="0.2">
      <c r="A236" s="5"/>
      <c r="B236" s="5"/>
    </row>
    <row r="237" spans="1:2" s="2" customFormat="1" ht="12.75" x14ac:dyDescent="0.2">
      <c r="A237" s="5"/>
      <c r="B237" s="5"/>
    </row>
    <row r="238" spans="1:2" s="2" customFormat="1" ht="12.75" x14ac:dyDescent="0.2">
      <c r="A238" s="5"/>
      <c r="B238" s="5"/>
    </row>
    <row r="239" spans="1:2" s="2" customFormat="1" ht="12.75" x14ac:dyDescent="0.2">
      <c r="A239" s="5"/>
      <c r="B239" s="5"/>
    </row>
    <row r="240" spans="1:2" s="2" customFormat="1" ht="12.75" x14ac:dyDescent="0.2">
      <c r="A240" s="5"/>
      <c r="B240" s="5"/>
    </row>
    <row r="241" spans="1:2" s="2" customFormat="1" ht="12.75" x14ac:dyDescent="0.2">
      <c r="A241" s="5"/>
      <c r="B241" s="5"/>
    </row>
    <row r="242" spans="1:2" s="2" customFormat="1" ht="12.75" x14ac:dyDescent="0.2">
      <c r="A242" s="5"/>
      <c r="B242" s="5"/>
    </row>
    <row r="243" spans="1:2" s="2" customFormat="1" ht="12.75" x14ac:dyDescent="0.2">
      <c r="A243" s="5"/>
      <c r="B243" s="5"/>
    </row>
    <row r="244" spans="1:2" s="2" customFormat="1" ht="12.75" x14ac:dyDescent="0.2">
      <c r="A244" s="5"/>
      <c r="B244" s="5"/>
    </row>
    <row r="245" spans="1:2" s="2" customFormat="1" ht="12.75" x14ac:dyDescent="0.2">
      <c r="A245" s="5"/>
      <c r="B245" s="5"/>
    </row>
    <row r="246" spans="1:2" s="2" customFormat="1" ht="12.75" x14ac:dyDescent="0.2">
      <c r="A246" s="5"/>
      <c r="B246" s="5"/>
    </row>
    <row r="247" spans="1:2" s="2" customFormat="1" ht="12.75" x14ac:dyDescent="0.2">
      <c r="A247" s="5"/>
      <c r="B247" s="5"/>
    </row>
    <row r="248" spans="1:2" s="2" customFormat="1" ht="12.75" x14ac:dyDescent="0.2">
      <c r="A248" s="5"/>
      <c r="B248" s="5"/>
    </row>
    <row r="249" spans="1:2" s="2" customFormat="1" ht="12.75" x14ac:dyDescent="0.2">
      <c r="A249" s="5"/>
      <c r="B249" s="5"/>
    </row>
    <row r="250" spans="1:2" s="2" customFormat="1" ht="12.75" x14ac:dyDescent="0.2">
      <c r="A250" s="5"/>
      <c r="B250" s="5"/>
    </row>
    <row r="251" spans="1:2" s="2" customFormat="1" ht="12.75" x14ac:dyDescent="0.2">
      <c r="A251" s="5"/>
      <c r="B251" s="5"/>
    </row>
    <row r="252" spans="1:2" s="2" customFormat="1" ht="12.75" x14ac:dyDescent="0.2">
      <c r="A252" s="5"/>
      <c r="B252" s="5"/>
    </row>
    <row r="253" spans="1:2" s="2" customFormat="1" ht="12.75" x14ac:dyDescent="0.2">
      <c r="A253" s="5"/>
      <c r="B253" s="5"/>
    </row>
    <row r="254" spans="1:2" s="2" customFormat="1" ht="12.75" x14ac:dyDescent="0.2">
      <c r="A254" s="5"/>
      <c r="B254" s="5"/>
    </row>
    <row r="255" spans="1:2" s="2" customFormat="1" ht="12.75" x14ac:dyDescent="0.2">
      <c r="A255" s="5"/>
      <c r="B255" s="5"/>
    </row>
    <row r="256" spans="1:2" s="2" customFormat="1" ht="12.75" x14ac:dyDescent="0.2">
      <c r="A256" s="5"/>
      <c r="B256" s="5"/>
    </row>
    <row r="257" spans="1:2" s="2" customFormat="1" ht="12.75" x14ac:dyDescent="0.2">
      <c r="A257" s="5"/>
      <c r="B257" s="5"/>
    </row>
    <row r="258" spans="1:2" s="2" customFormat="1" ht="12.75" x14ac:dyDescent="0.2">
      <c r="A258" s="5"/>
      <c r="B258" s="5"/>
    </row>
    <row r="259" spans="1:2" s="2" customFormat="1" ht="12.75" x14ac:dyDescent="0.2">
      <c r="A259" s="5"/>
      <c r="B259" s="5"/>
    </row>
    <row r="260" spans="1:2" s="2" customFormat="1" ht="12.75" x14ac:dyDescent="0.2">
      <c r="A260" s="5"/>
      <c r="B260" s="5"/>
    </row>
    <row r="261" spans="1:2" s="2" customFormat="1" ht="12.75" x14ac:dyDescent="0.2">
      <c r="A261" s="5"/>
      <c r="B261" s="5"/>
    </row>
    <row r="262" spans="1:2" s="2" customFormat="1" ht="12.75" x14ac:dyDescent="0.2">
      <c r="A262" s="5"/>
      <c r="B262" s="5"/>
    </row>
    <row r="263" spans="1:2" s="2" customFormat="1" ht="12.75" x14ac:dyDescent="0.2">
      <c r="A263" s="5"/>
      <c r="B263" s="5"/>
    </row>
    <row r="264" spans="1:2" s="2" customFormat="1" ht="12.75" x14ac:dyDescent="0.2">
      <c r="A264" s="5"/>
      <c r="B264" s="5"/>
    </row>
    <row r="265" spans="1:2" s="2" customFormat="1" ht="12.75" x14ac:dyDescent="0.2">
      <c r="A265" s="5"/>
      <c r="B265" s="5"/>
    </row>
    <row r="266" spans="1:2" s="2" customFormat="1" ht="12.75" x14ac:dyDescent="0.2">
      <c r="A266" s="5"/>
      <c r="B266" s="5"/>
    </row>
    <row r="267" spans="1:2" s="2" customFormat="1" ht="12.75" x14ac:dyDescent="0.2">
      <c r="A267" s="5"/>
      <c r="B267" s="5"/>
    </row>
    <row r="268" spans="1:2" s="2" customFormat="1" ht="12.75" x14ac:dyDescent="0.2">
      <c r="A268" s="5"/>
      <c r="B268" s="5"/>
    </row>
    <row r="269" spans="1:2" s="2" customFormat="1" ht="12.75" x14ac:dyDescent="0.2">
      <c r="A269" s="5"/>
      <c r="B269" s="5"/>
    </row>
    <row r="270" spans="1:2" s="2" customFormat="1" ht="12.75" x14ac:dyDescent="0.2">
      <c r="A270" s="5"/>
      <c r="B270" s="5"/>
    </row>
    <row r="271" spans="1:2" s="2" customFormat="1" ht="12.75" x14ac:dyDescent="0.2">
      <c r="A271" s="5"/>
      <c r="B271" s="5"/>
    </row>
    <row r="272" spans="1:2" s="2" customFormat="1" ht="12.75" x14ac:dyDescent="0.2">
      <c r="A272" s="5"/>
      <c r="B272" s="5"/>
    </row>
    <row r="273" spans="1:2" s="2" customFormat="1" ht="12.75" x14ac:dyDescent="0.2">
      <c r="A273" s="5"/>
      <c r="B273" s="5"/>
    </row>
    <row r="274" spans="1:2" s="2" customFormat="1" ht="12.75" x14ac:dyDescent="0.2">
      <c r="A274" s="5"/>
      <c r="B274" s="5"/>
    </row>
    <row r="275" spans="1:2" s="2" customFormat="1" ht="12.75" x14ac:dyDescent="0.2">
      <c r="A275" s="5"/>
      <c r="B275" s="5"/>
    </row>
    <row r="276" spans="1:2" s="2" customFormat="1" ht="12.75" x14ac:dyDescent="0.2">
      <c r="A276" s="5"/>
      <c r="B276" s="5"/>
    </row>
    <row r="277" spans="1:2" s="2" customFormat="1" ht="12.75" x14ac:dyDescent="0.2">
      <c r="A277" s="5"/>
      <c r="B277" s="5"/>
    </row>
    <row r="278" spans="1:2" s="2" customFormat="1" ht="12.75" x14ac:dyDescent="0.2">
      <c r="A278" s="5"/>
      <c r="B278" s="5"/>
    </row>
    <row r="279" spans="1:2" s="2" customFormat="1" ht="12.75" x14ac:dyDescent="0.2">
      <c r="A279" s="5"/>
      <c r="B279" s="5"/>
    </row>
    <row r="280" spans="1:2" s="2" customFormat="1" ht="12.75" x14ac:dyDescent="0.2">
      <c r="A280" s="5"/>
      <c r="B280" s="5"/>
    </row>
    <row r="281" spans="1:2" s="2" customFormat="1" ht="12.75" x14ac:dyDescent="0.2">
      <c r="A281" s="5"/>
      <c r="B281" s="5"/>
    </row>
    <row r="282" spans="1:2" s="2" customFormat="1" ht="12.75" x14ac:dyDescent="0.2">
      <c r="A282" s="5"/>
      <c r="B282" s="5"/>
    </row>
    <row r="283" spans="1:2" s="2" customFormat="1" ht="12.75" x14ac:dyDescent="0.2">
      <c r="A283" s="5"/>
      <c r="B283" s="5"/>
    </row>
    <row r="284" spans="1:2" s="2" customFormat="1" ht="12.75" x14ac:dyDescent="0.2">
      <c r="A284" s="5"/>
      <c r="B284" s="5"/>
    </row>
    <row r="285" spans="1:2" s="2" customFormat="1" ht="12.75" x14ac:dyDescent="0.2">
      <c r="A285" s="5"/>
      <c r="B285" s="5"/>
    </row>
    <row r="286" spans="1:2" s="2" customFormat="1" ht="12.75" x14ac:dyDescent="0.2">
      <c r="A286" s="5"/>
      <c r="B286" s="5"/>
    </row>
    <row r="287" spans="1:2" s="2" customFormat="1" ht="12.75" x14ac:dyDescent="0.2">
      <c r="A287" s="5"/>
      <c r="B287" s="5"/>
    </row>
    <row r="288" spans="1:2" s="2" customFormat="1" ht="12.75" x14ac:dyDescent="0.2">
      <c r="A288" s="5"/>
      <c r="B288" s="5"/>
    </row>
    <row r="289" spans="1:2" s="2" customFormat="1" ht="12.75" x14ac:dyDescent="0.2">
      <c r="A289" s="5"/>
      <c r="B289" s="5"/>
    </row>
    <row r="290" spans="1:2" s="2" customFormat="1" ht="12.75" x14ac:dyDescent="0.2">
      <c r="A290" s="5"/>
      <c r="B290" s="5"/>
    </row>
    <row r="291" spans="1:2" s="2" customFormat="1" ht="12.75" x14ac:dyDescent="0.2">
      <c r="A291" s="5"/>
      <c r="B291" s="5"/>
    </row>
    <row r="292" spans="1:2" s="2" customFormat="1" ht="12.75" x14ac:dyDescent="0.2">
      <c r="A292" s="5"/>
      <c r="B292" s="5"/>
    </row>
    <row r="293" spans="1:2" s="2" customFormat="1" ht="12.75" x14ac:dyDescent="0.2">
      <c r="A293" s="5"/>
      <c r="B293" s="5"/>
    </row>
    <row r="294" spans="1:2" s="2" customFormat="1" ht="12.75" x14ac:dyDescent="0.2">
      <c r="A294" s="5"/>
      <c r="B294" s="5"/>
    </row>
    <row r="295" spans="1:2" s="2" customFormat="1" ht="12.75" x14ac:dyDescent="0.2">
      <c r="A295" s="5"/>
      <c r="B295" s="5"/>
    </row>
    <row r="296" spans="1:2" s="2" customFormat="1" ht="12.75" x14ac:dyDescent="0.2">
      <c r="A296" s="5"/>
      <c r="B296" s="5"/>
    </row>
    <row r="297" spans="1:2" s="2" customFormat="1" ht="12.75" x14ac:dyDescent="0.2">
      <c r="A297" s="5"/>
      <c r="B297" s="5"/>
    </row>
    <row r="298" spans="1:2" s="2" customFormat="1" ht="12.75" x14ac:dyDescent="0.2">
      <c r="A298" s="5"/>
      <c r="B298" s="5"/>
    </row>
    <row r="299" spans="1:2" s="2" customFormat="1" ht="12.75" x14ac:dyDescent="0.2">
      <c r="A299" s="5"/>
      <c r="B299" s="5"/>
    </row>
    <row r="300" spans="1:2" s="2" customFormat="1" ht="12.75" x14ac:dyDescent="0.2">
      <c r="A300" s="5"/>
      <c r="B300" s="5"/>
    </row>
    <row r="301" spans="1:2" s="2" customFormat="1" ht="12.75" x14ac:dyDescent="0.2">
      <c r="A301" s="5"/>
      <c r="B301" s="5"/>
    </row>
    <row r="302" spans="1:2" s="2" customFormat="1" ht="12.75" x14ac:dyDescent="0.2">
      <c r="A302" s="5"/>
      <c r="B302" s="5"/>
    </row>
    <row r="303" spans="1:2" s="2" customFormat="1" ht="12.75" x14ac:dyDescent="0.2">
      <c r="A303" s="5"/>
      <c r="B303" s="5"/>
    </row>
    <row r="304" spans="1:2" s="2" customFormat="1" ht="12.75" x14ac:dyDescent="0.2">
      <c r="A304" s="5"/>
      <c r="B304" s="5"/>
    </row>
    <row r="305" spans="1:2" s="2" customFormat="1" ht="12.75" x14ac:dyDescent="0.2">
      <c r="A305" s="5"/>
      <c r="B305" s="5"/>
    </row>
    <row r="306" spans="1:2" s="2" customFormat="1" ht="12.75" x14ac:dyDescent="0.2">
      <c r="A306" s="5"/>
      <c r="B306" s="5"/>
    </row>
    <row r="307" spans="1:2" s="2" customFormat="1" ht="12.75" x14ac:dyDescent="0.2">
      <c r="A307" s="5"/>
      <c r="B307" s="5"/>
    </row>
    <row r="308" spans="1:2" s="2" customFormat="1" ht="12.75" x14ac:dyDescent="0.2">
      <c r="A308" s="5"/>
      <c r="B308" s="5"/>
    </row>
    <row r="309" spans="1:2" s="2" customFormat="1" ht="12.75" x14ac:dyDescent="0.2">
      <c r="A309" s="5"/>
      <c r="B309" s="5"/>
    </row>
    <row r="310" spans="1:2" s="2" customFormat="1" ht="12.75" x14ac:dyDescent="0.2">
      <c r="A310" s="5"/>
      <c r="B310" s="5"/>
    </row>
    <row r="311" spans="1:2" s="2" customFormat="1" ht="12.75" x14ac:dyDescent="0.2">
      <c r="A311" s="5"/>
      <c r="B311" s="5"/>
    </row>
    <row r="312" spans="1:2" s="2" customFormat="1" ht="12.75" x14ac:dyDescent="0.2">
      <c r="A312" s="5"/>
      <c r="B312" s="5"/>
    </row>
    <row r="313" spans="1:2" s="2" customFormat="1" ht="12.75" x14ac:dyDescent="0.2">
      <c r="A313" s="5"/>
      <c r="B313" s="5"/>
    </row>
    <row r="314" spans="1:2" s="2" customFormat="1" ht="12.75" x14ac:dyDescent="0.2">
      <c r="A314" s="5"/>
      <c r="B314" s="5"/>
    </row>
    <row r="315" spans="1:2" s="2" customFormat="1" ht="12.75" x14ac:dyDescent="0.2">
      <c r="A315" s="5"/>
      <c r="B315" s="5"/>
    </row>
    <row r="316" spans="1:2" s="2" customFormat="1" ht="12.75" x14ac:dyDescent="0.2">
      <c r="A316" s="5"/>
      <c r="B316" s="5"/>
    </row>
    <row r="317" spans="1:2" s="2" customFormat="1" ht="12.75" x14ac:dyDescent="0.2">
      <c r="A317" s="5"/>
      <c r="B317" s="5"/>
    </row>
    <row r="318" spans="1:2" s="2" customFormat="1" ht="12.75" x14ac:dyDescent="0.2">
      <c r="A318" s="5"/>
      <c r="B318" s="5"/>
    </row>
    <row r="319" spans="1:2" s="2" customFormat="1" ht="12.75" x14ac:dyDescent="0.2">
      <c r="A319" s="5"/>
      <c r="B319" s="5"/>
    </row>
    <row r="320" spans="1:2" s="2" customFormat="1" ht="12.75" x14ac:dyDescent="0.2">
      <c r="A320" s="5"/>
      <c r="B320" s="5"/>
    </row>
    <row r="321" spans="1:2" s="2" customFormat="1" ht="12.75" x14ac:dyDescent="0.2">
      <c r="A321" s="5"/>
      <c r="B321" s="5"/>
    </row>
    <row r="322" spans="1:2" s="2" customFormat="1" ht="12.75" x14ac:dyDescent="0.2">
      <c r="A322" s="5"/>
      <c r="B322" s="5"/>
    </row>
    <row r="323" spans="1:2" s="2" customFormat="1" ht="12.75" x14ac:dyDescent="0.2">
      <c r="A323" s="5"/>
      <c r="B323" s="5"/>
    </row>
    <row r="324" spans="1:2" s="2" customFormat="1" ht="12.75" x14ac:dyDescent="0.2">
      <c r="A324" s="5"/>
      <c r="B324" s="5"/>
    </row>
    <row r="325" spans="1:2" s="2" customFormat="1" ht="12.75" x14ac:dyDescent="0.2">
      <c r="A325" s="5"/>
      <c r="B325" s="5"/>
    </row>
    <row r="326" spans="1:2" s="2" customFormat="1" ht="12.75" x14ac:dyDescent="0.2">
      <c r="A326" s="5"/>
      <c r="B326" s="5"/>
    </row>
    <row r="327" spans="1:2" s="2" customFormat="1" ht="12.75" x14ac:dyDescent="0.2">
      <c r="A327" s="5"/>
      <c r="B327" s="5"/>
    </row>
    <row r="328" spans="1:2" s="2" customFormat="1" ht="12.75" x14ac:dyDescent="0.2">
      <c r="A328" s="5"/>
      <c r="B328" s="5"/>
    </row>
    <row r="329" spans="1:2" s="2" customFormat="1" ht="12.75" x14ac:dyDescent="0.2">
      <c r="A329" s="5"/>
      <c r="B329" s="5"/>
    </row>
    <row r="330" spans="1:2" s="2" customFormat="1" ht="12.75" x14ac:dyDescent="0.2">
      <c r="A330" s="5"/>
      <c r="B330" s="5"/>
    </row>
    <row r="331" spans="1:2" s="2" customFormat="1" ht="12.75" x14ac:dyDescent="0.2">
      <c r="A331" s="5"/>
      <c r="B331" s="5"/>
    </row>
    <row r="332" spans="1:2" s="2" customFormat="1" ht="12.75" x14ac:dyDescent="0.2">
      <c r="A332" s="5"/>
      <c r="B332" s="5"/>
    </row>
    <row r="333" spans="1:2" s="2" customFormat="1" ht="12.75" x14ac:dyDescent="0.2">
      <c r="A333" s="5"/>
      <c r="B333" s="5"/>
    </row>
    <row r="334" spans="1:2" s="2" customFormat="1" ht="12.75" x14ac:dyDescent="0.2">
      <c r="A334" s="5"/>
      <c r="B334" s="5"/>
    </row>
    <row r="335" spans="1:2" s="2" customFormat="1" ht="12.75" x14ac:dyDescent="0.2">
      <c r="A335" s="5"/>
      <c r="B335" s="5"/>
    </row>
    <row r="336" spans="1:2" s="2" customFormat="1" ht="12.75" x14ac:dyDescent="0.2">
      <c r="A336" s="5"/>
      <c r="B336" s="5"/>
    </row>
    <row r="337" spans="1:2" s="2" customFormat="1" ht="12.75" x14ac:dyDescent="0.2">
      <c r="A337" s="5"/>
      <c r="B337" s="5"/>
    </row>
    <row r="338" spans="1:2" s="2" customFormat="1" ht="12.75" x14ac:dyDescent="0.2">
      <c r="A338" s="5"/>
      <c r="B338" s="5"/>
    </row>
    <row r="339" spans="1:2" s="2" customFormat="1" ht="12.75" x14ac:dyDescent="0.2">
      <c r="A339" s="5"/>
      <c r="B339" s="5"/>
    </row>
    <row r="340" spans="1:2" s="2" customFormat="1" ht="12.75" x14ac:dyDescent="0.2">
      <c r="A340" s="5"/>
      <c r="B340" s="5"/>
    </row>
    <row r="341" spans="1:2" s="2" customFormat="1" ht="12.75" x14ac:dyDescent="0.2">
      <c r="A341" s="5"/>
      <c r="B341" s="5"/>
    </row>
    <row r="342" spans="1:2" s="2" customFormat="1" ht="12.75" x14ac:dyDescent="0.2">
      <c r="A342" s="5"/>
      <c r="B342" s="5"/>
    </row>
    <row r="343" spans="1:2" s="2" customFormat="1" ht="12.75" x14ac:dyDescent="0.2">
      <c r="A343" s="5"/>
      <c r="B343" s="5"/>
    </row>
    <row r="344" spans="1:2" s="2" customFormat="1" ht="12.75" x14ac:dyDescent="0.2">
      <c r="A344" s="5"/>
      <c r="B344" s="5"/>
    </row>
    <row r="345" spans="1:2" s="2" customFormat="1" ht="12.75" x14ac:dyDescent="0.2">
      <c r="A345" s="5"/>
      <c r="B345" s="5"/>
    </row>
    <row r="346" spans="1:2" s="2" customFormat="1" ht="12.75" x14ac:dyDescent="0.2">
      <c r="A346" s="5"/>
      <c r="B346" s="5"/>
    </row>
    <row r="347" spans="1:2" s="2" customFormat="1" ht="12.75" x14ac:dyDescent="0.2">
      <c r="A347" s="5"/>
      <c r="B347" s="5"/>
    </row>
    <row r="348" spans="1:2" s="2" customFormat="1" ht="12.75" x14ac:dyDescent="0.2">
      <c r="A348" s="5"/>
      <c r="B348" s="5"/>
    </row>
    <row r="349" spans="1:2" s="2" customFormat="1" ht="12.75" x14ac:dyDescent="0.2">
      <c r="A349" s="5"/>
      <c r="B349" s="5"/>
    </row>
    <row r="350" spans="1:2" s="2" customFormat="1" ht="12.75" x14ac:dyDescent="0.2">
      <c r="A350" s="5"/>
      <c r="B350" s="5"/>
    </row>
    <row r="351" spans="1:2" s="2" customFormat="1" ht="12.75" x14ac:dyDescent="0.2">
      <c r="A351" s="5"/>
      <c r="B351" s="5"/>
    </row>
    <row r="352" spans="1:2" s="2" customFormat="1" ht="12.75" x14ac:dyDescent="0.2">
      <c r="A352" s="5"/>
      <c r="B352" s="5"/>
    </row>
    <row r="353" spans="1:2" s="2" customFormat="1" ht="12.75" x14ac:dyDescent="0.2">
      <c r="A353" s="5"/>
      <c r="B353" s="5"/>
    </row>
    <row r="354" spans="1:2" s="2" customFormat="1" ht="12.75" x14ac:dyDescent="0.2">
      <c r="A354" s="5"/>
      <c r="B354" s="5"/>
    </row>
    <row r="355" spans="1:2" s="2" customFormat="1" ht="12.75" x14ac:dyDescent="0.2">
      <c r="A355" s="5"/>
      <c r="B355" s="5"/>
    </row>
    <row r="356" spans="1:2" s="2" customFormat="1" ht="12.75" x14ac:dyDescent="0.2">
      <c r="A356" s="5"/>
      <c r="B356" s="5"/>
    </row>
    <row r="357" spans="1:2" s="2" customFormat="1" ht="12.75" x14ac:dyDescent="0.2">
      <c r="A357" s="5"/>
      <c r="B357" s="5"/>
    </row>
    <row r="358" spans="1:2" s="2" customFormat="1" ht="12.75" x14ac:dyDescent="0.2">
      <c r="A358" s="5"/>
      <c r="B358" s="5"/>
    </row>
    <row r="359" spans="1:2" s="2" customFormat="1" ht="12.75" x14ac:dyDescent="0.2">
      <c r="A359" s="5"/>
      <c r="B359" s="5"/>
    </row>
    <row r="360" spans="1:2" s="2" customFormat="1" ht="12.75" x14ac:dyDescent="0.2">
      <c r="A360" s="5"/>
      <c r="B360" s="5"/>
    </row>
    <row r="361" spans="1:2" s="2" customFormat="1" ht="12.75" x14ac:dyDescent="0.2">
      <c r="A361" s="5"/>
      <c r="B361" s="5"/>
    </row>
    <row r="362" spans="1:2" s="2" customFormat="1" ht="12.75" x14ac:dyDescent="0.2">
      <c r="A362" s="5"/>
      <c r="B362" s="5"/>
    </row>
    <row r="363" spans="1:2" s="2" customFormat="1" ht="12.75" x14ac:dyDescent="0.2">
      <c r="A363" s="5"/>
      <c r="B363" s="5"/>
    </row>
    <row r="364" spans="1:2" s="2" customFormat="1" ht="12.75" x14ac:dyDescent="0.2">
      <c r="A364" s="5"/>
      <c r="B364" s="5"/>
    </row>
    <row r="365" spans="1:2" s="2" customFormat="1" ht="12.75" x14ac:dyDescent="0.2">
      <c r="A365" s="5"/>
      <c r="B365" s="5"/>
    </row>
    <row r="366" spans="1:2" s="2" customFormat="1" ht="12.75" x14ac:dyDescent="0.2">
      <c r="A366" s="5"/>
      <c r="B366" s="5"/>
    </row>
    <row r="367" spans="1:2" s="2" customFormat="1" ht="12.75" x14ac:dyDescent="0.2">
      <c r="A367" s="5"/>
      <c r="B367" s="5"/>
    </row>
    <row r="368" spans="1:2" s="2" customFormat="1" ht="12.75" x14ac:dyDescent="0.2">
      <c r="A368" s="5"/>
      <c r="B368" s="5"/>
    </row>
    <row r="369" spans="1:2" s="2" customFormat="1" ht="12.75" x14ac:dyDescent="0.2">
      <c r="A369" s="5"/>
      <c r="B369" s="5"/>
    </row>
    <row r="370" spans="1:2" s="2" customFormat="1" ht="12.75" x14ac:dyDescent="0.2">
      <c r="A370" s="5"/>
      <c r="B370" s="5"/>
    </row>
    <row r="371" spans="1:2" s="2" customFormat="1" ht="12.75" x14ac:dyDescent="0.2">
      <c r="A371" s="5"/>
      <c r="B371" s="5"/>
    </row>
    <row r="372" spans="1:2" s="2" customFormat="1" ht="12.75" x14ac:dyDescent="0.2">
      <c r="A372" s="5"/>
      <c r="B372" s="5"/>
    </row>
    <row r="373" spans="1:2" s="2" customFormat="1" ht="12.75" x14ac:dyDescent="0.2">
      <c r="A373" s="5"/>
      <c r="B373" s="5"/>
    </row>
    <row r="374" spans="1:2" s="2" customFormat="1" ht="12.75" x14ac:dyDescent="0.2">
      <c r="A374" s="5"/>
      <c r="B374" s="5"/>
    </row>
    <row r="375" spans="1:2" s="2" customFormat="1" ht="12.75" x14ac:dyDescent="0.2">
      <c r="A375" s="5"/>
      <c r="B375" s="5"/>
    </row>
    <row r="376" spans="1:2" s="2" customFormat="1" ht="12.75" x14ac:dyDescent="0.2">
      <c r="A376" s="5"/>
      <c r="B376" s="5"/>
    </row>
    <row r="377" spans="1:2" s="2" customFormat="1" ht="12.75" x14ac:dyDescent="0.2">
      <c r="A377" s="5"/>
      <c r="B377" s="5"/>
    </row>
    <row r="378" spans="1:2" s="2" customFormat="1" ht="12.75" x14ac:dyDescent="0.2">
      <c r="A378" s="5"/>
      <c r="B378" s="5"/>
    </row>
    <row r="379" spans="1:2" s="2" customFormat="1" ht="12.75" x14ac:dyDescent="0.2">
      <c r="A379" s="5"/>
      <c r="B379" s="5"/>
    </row>
    <row r="380" spans="1:2" s="2" customFormat="1" ht="12.75" x14ac:dyDescent="0.2">
      <c r="A380" s="5"/>
      <c r="B380" s="5"/>
    </row>
    <row r="381" spans="1:2" s="2" customFormat="1" ht="12.75" x14ac:dyDescent="0.2">
      <c r="A381" s="5"/>
      <c r="B381" s="5"/>
    </row>
    <row r="382" spans="1:2" s="2" customFormat="1" ht="12.75" x14ac:dyDescent="0.2">
      <c r="A382" s="5"/>
      <c r="B382" s="5"/>
    </row>
    <row r="383" spans="1:2" s="2" customFormat="1" ht="12.75" x14ac:dyDescent="0.2">
      <c r="A383" s="5"/>
      <c r="B383" s="5"/>
    </row>
    <row r="384" spans="1:2" s="2" customFormat="1" ht="12.75" x14ac:dyDescent="0.2">
      <c r="A384" s="5"/>
      <c r="B384" s="5"/>
    </row>
    <row r="385" spans="1:2" s="2" customFormat="1" ht="12.75" x14ac:dyDescent="0.2">
      <c r="A385" s="5"/>
      <c r="B385" s="5"/>
    </row>
    <row r="386" spans="1:2" s="2" customFormat="1" ht="12.75" x14ac:dyDescent="0.2">
      <c r="A386" s="5"/>
      <c r="B386" s="5"/>
    </row>
    <row r="387" spans="1:2" s="2" customFormat="1" ht="12.75" x14ac:dyDescent="0.2">
      <c r="A387" s="5"/>
      <c r="B387" s="5"/>
    </row>
    <row r="388" spans="1:2" s="2" customFormat="1" ht="12.75" x14ac:dyDescent="0.2">
      <c r="A388" s="5"/>
      <c r="B388" s="5"/>
    </row>
    <row r="389" spans="1:2" s="2" customFormat="1" ht="12.75" x14ac:dyDescent="0.2">
      <c r="A389" s="5"/>
      <c r="B389" s="5"/>
    </row>
    <row r="390" spans="1:2" s="2" customFormat="1" ht="12.75" x14ac:dyDescent="0.2">
      <c r="A390" s="5"/>
      <c r="B390" s="5"/>
    </row>
    <row r="391" spans="1:2" s="2" customFormat="1" ht="12.75" x14ac:dyDescent="0.2">
      <c r="A391" s="5"/>
      <c r="B391" s="5"/>
    </row>
    <row r="392" spans="1:2" s="2" customFormat="1" ht="12.75" x14ac:dyDescent="0.2">
      <c r="A392" s="5"/>
      <c r="B392" s="5"/>
    </row>
    <row r="393" spans="1:2" s="2" customFormat="1" ht="12.75" x14ac:dyDescent="0.2">
      <c r="A393" s="5"/>
      <c r="B393" s="5"/>
    </row>
    <row r="394" spans="1:2" s="2" customFormat="1" ht="12.75" x14ac:dyDescent="0.2">
      <c r="A394" s="5"/>
      <c r="B394" s="5"/>
    </row>
    <row r="395" spans="1:2" s="2" customFormat="1" ht="12.75" x14ac:dyDescent="0.2">
      <c r="A395" s="5"/>
      <c r="B395" s="5"/>
    </row>
    <row r="396" spans="1:2" s="2" customFormat="1" ht="12.75" x14ac:dyDescent="0.2">
      <c r="A396" s="5"/>
      <c r="B396" s="5"/>
    </row>
    <row r="397" spans="1:2" s="2" customFormat="1" ht="12.75" x14ac:dyDescent="0.2">
      <c r="A397" s="5"/>
      <c r="B397" s="5"/>
    </row>
    <row r="398" spans="1:2" s="2" customFormat="1" ht="12.75" x14ac:dyDescent="0.2">
      <c r="A398" s="5"/>
      <c r="B398" s="5"/>
    </row>
    <row r="399" spans="1:2" s="2" customFormat="1" ht="12.75" x14ac:dyDescent="0.2">
      <c r="A399" s="5"/>
      <c r="B399" s="5"/>
    </row>
    <row r="400" spans="1:2" s="2" customFormat="1" ht="12.75" x14ac:dyDescent="0.2">
      <c r="A400" s="5"/>
      <c r="B400" s="5"/>
    </row>
    <row r="401" spans="1:2" s="2" customFormat="1" ht="12.75" x14ac:dyDescent="0.2">
      <c r="A401" s="5"/>
      <c r="B401" s="5"/>
    </row>
    <row r="402" spans="1:2" s="2" customFormat="1" ht="12.75" x14ac:dyDescent="0.2">
      <c r="A402" s="5"/>
      <c r="B402" s="5"/>
    </row>
    <row r="403" spans="1:2" s="2" customFormat="1" ht="12.75" x14ac:dyDescent="0.2">
      <c r="A403" s="5"/>
      <c r="B403" s="5"/>
    </row>
    <row r="404" spans="1:2" s="2" customFormat="1" ht="12.75" x14ac:dyDescent="0.2">
      <c r="A404" s="5"/>
      <c r="B404" s="5"/>
    </row>
    <row r="405" spans="1:2" s="2" customFormat="1" ht="12.75" x14ac:dyDescent="0.2">
      <c r="A405" s="5"/>
      <c r="B405" s="5"/>
    </row>
    <row r="406" spans="1:2" s="2" customFormat="1" ht="12.75" x14ac:dyDescent="0.2">
      <c r="A406" s="5"/>
      <c r="B406" s="5"/>
    </row>
    <row r="407" spans="1:2" s="2" customFormat="1" ht="12.75" x14ac:dyDescent="0.2">
      <c r="A407" s="5"/>
      <c r="B407" s="5"/>
    </row>
    <row r="408" spans="1:2" s="2" customFormat="1" ht="12.75" x14ac:dyDescent="0.2">
      <c r="A408" s="5"/>
      <c r="B408" s="5"/>
    </row>
    <row r="409" spans="1:2" s="2" customFormat="1" ht="12.75" x14ac:dyDescent="0.2">
      <c r="A409" s="5"/>
      <c r="B409" s="5"/>
    </row>
    <row r="410" spans="1:2" s="2" customFormat="1" ht="12.75" x14ac:dyDescent="0.2">
      <c r="A410" s="5"/>
      <c r="B410" s="5"/>
    </row>
    <row r="411" spans="1:2" s="2" customFormat="1" ht="12.75" x14ac:dyDescent="0.2">
      <c r="A411" s="5"/>
      <c r="B411" s="5"/>
    </row>
    <row r="412" spans="1:2" s="2" customFormat="1" ht="12.75" x14ac:dyDescent="0.2">
      <c r="A412" s="5"/>
      <c r="B412" s="5"/>
    </row>
    <row r="413" spans="1:2" s="2" customFormat="1" ht="12.75" x14ac:dyDescent="0.2">
      <c r="A413" s="5"/>
      <c r="B413" s="5"/>
    </row>
    <row r="414" spans="1:2" s="2" customFormat="1" ht="12.75" x14ac:dyDescent="0.2">
      <c r="A414" s="5"/>
      <c r="B414" s="5"/>
    </row>
    <row r="415" spans="1:2" s="2" customFormat="1" ht="12.75" x14ac:dyDescent="0.2">
      <c r="A415" s="5"/>
      <c r="B415" s="5"/>
    </row>
    <row r="416" spans="1:2" s="2" customFormat="1" ht="12.75" x14ac:dyDescent="0.2">
      <c r="A416" s="5"/>
      <c r="B416" s="5"/>
    </row>
    <row r="417" spans="1:2" s="2" customFormat="1" ht="12.75" x14ac:dyDescent="0.2">
      <c r="A417" s="5"/>
      <c r="B417" s="5"/>
    </row>
    <row r="418" spans="1:2" s="2" customFormat="1" ht="12.75" x14ac:dyDescent="0.2">
      <c r="A418" s="5"/>
      <c r="B418" s="5"/>
    </row>
    <row r="419" spans="1:2" s="2" customFormat="1" ht="12.75" x14ac:dyDescent="0.2">
      <c r="A419" s="5"/>
      <c r="B419" s="5"/>
    </row>
    <row r="420" spans="1:2" s="2" customFormat="1" ht="12.75" x14ac:dyDescent="0.2">
      <c r="A420" s="5"/>
      <c r="B420" s="5"/>
    </row>
    <row r="421" spans="1:2" s="2" customFormat="1" ht="12.75" x14ac:dyDescent="0.2">
      <c r="A421" s="5"/>
      <c r="B421" s="5"/>
    </row>
    <row r="422" spans="1:2" s="2" customFormat="1" ht="12.75" x14ac:dyDescent="0.2">
      <c r="A422" s="5"/>
      <c r="B422" s="5"/>
    </row>
    <row r="423" spans="1:2" s="2" customFormat="1" ht="12.75" x14ac:dyDescent="0.2">
      <c r="A423" s="5"/>
      <c r="B423" s="5"/>
    </row>
    <row r="424" spans="1:2" s="2" customFormat="1" ht="12.75" x14ac:dyDescent="0.2">
      <c r="A424" s="5"/>
      <c r="B424" s="5"/>
    </row>
    <row r="425" spans="1:2" s="2" customFormat="1" ht="12.75" x14ac:dyDescent="0.2">
      <c r="A425" s="5"/>
      <c r="B425" s="5"/>
    </row>
    <row r="426" spans="1:2" s="2" customFormat="1" ht="12.75" x14ac:dyDescent="0.2">
      <c r="A426" s="5"/>
      <c r="B426" s="5"/>
    </row>
    <row r="427" spans="1:2" s="2" customFormat="1" ht="12.75" x14ac:dyDescent="0.2">
      <c r="A427" s="5"/>
      <c r="B427" s="5"/>
    </row>
    <row r="428" spans="1:2" s="2" customFormat="1" ht="12.75" x14ac:dyDescent="0.2">
      <c r="A428" s="5"/>
      <c r="B428" s="5"/>
    </row>
    <row r="429" spans="1:2" s="2" customFormat="1" ht="12.75" x14ac:dyDescent="0.2">
      <c r="A429" s="5"/>
      <c r="B429" s="5"/>
    </row>
    <row r="430" spans="1:2" s="2" customFormat="1" ht="12.75" x14ac:dyDescent="0.2">
      <c r="A430" s="5"/>
      <c r="B430" s="5"/>
    </row>
    <row r="431" spans="1:2" s="2" customFormat="1" ht="12.75" x14ac:dyDescent="0.2">
      <c r="A431" s="5"/>
      <c r="B431" s="5"/>
    </row>
    <row r="432" spans="1:2" s="2" customFormat="1" ht="12.75" x14ac:dyDescent="0.2">
      <c r="A432" s="5"/>
      <c r="B432" s="5"/>
    </row>
    <row r="433" spans="1:2" s="2" customFormat="1" ht="12.75" x14ac:dyDescent="0.2">
      <c r="A433" s="5"/>
      <c r="B433" s="5"/>
    </row>
    <row r="434" spans="1:2" s="2" customFormat="1" ht="12.75" x14ac:dyDescent="0.2">
      <c r="A434" s="5"/>
      <c r="B434" s="5"/>
    </row>
    <row r="435" spans="1:2" s="2" customFormat="1" ht="12.75" x14ac:dyDescent="0.2">
      <c r="A435" s="5"/>
      <c r="B435" s="5"/>
    </row>
    <row r="436" spans="1:2" s="2" customFormat="1" ht="12.75" x14ac:dyDescent="0.2">
      <c r="A436" s="5"/>
      <c r="B436" s="5"/>
    </row>
    <row r="437" spans="1:2" s="2" customFormat="1" ht="12.75" x14ac:dyDescent="0.2">
      <c r="A437" s="5"/>
      <c r="B437" s="5"/>
    </row>
    <row r="438" spans="1:2" s="2" customFormat="1" ht="12.75" x14ac:dyDescent="0.2">
      <c r="A438" s="5"/>
      <c r="B438" s="5"/>
    </row>
    <row r="439" spans="1:2" s="2" customFormat="1" ht="12.75" x14ac:dyDescent="0.2">
      <c r="A439" s="5"/>
      <c r="B439" s="5"/>
    </row>
    <row r="440" spans="1:2" s="2" customFormat="1" ht="12.75" x14ac:dyDescent="0.2">
      <c r="A440" s="5"/>
      <c r="B440" s="5"/>
    </row>
    <row r="441" spans="1:2" s="2" customFormat="1" ht="12.75" x14ac:dyDescent="0.2">
      <c r="A441" s="5"/>
      <c r="B441" s="5"/>
    </row>
    <row r="442" spans="1:2" s="2" customFormat="1" ht="12.75" x14ac:dyDescent="0.2">
      <c r="A442" s="5"/>
      <c r="B442" s="5"/>
    </row>
    <row r="443" spans="1:2" s="2" customFormat="1" ht="12.75" x14ac:dyDescent="0.2">
      <c r="A443" s="5"/>
      <c r="B443" s="5"/>
    </row>
    <row r="444" spans="1:2" s="2" customFormat="1" ht="12.75" x14ac:dyDescent="0.2">
      <c r="A444" s="5"/>
      <c r="B444" s="5"/>
    </row>
    <row r="445" spans="1:2" s="2" customFormat="1" ht="12.75" x14ac:dyDescent="0.2">
      <c r="A445" s="5"/>
      <c r="B445" s="5"/>
    </row>
    <row r="446" spans="1:2" s="2" customFormat="1" ht="12.75" x14ac:dyDescent="0.2">
      <c r="A446" s="5"/>
      <c r="B446" s="5"/>
    </row>
    <row r="447" spans="1:2" s="2" customFormat="1" ht="12.75" x14ac:dyDescent="0.2">
      <c r="A447" s="5"/>
      <c r="B447" s="5"/>
    </row>
    <row r="448" spans="1:2" s="2" customFormat="1" ht="12.75" x14ac:dyDescent="0.2">
      <c r="A448" s="5"/>
      <c r="B448" s="5"/>
    </row>
    <row r="449" spans="1:2" s="2" customFormat="1" ht="12.75" x14ac:dyDescent="0.2">
      <c r="A449" s="5"/>
      <c r="B449" s="5"/>
    </row>
    <row r="450" spans="1:2" s="2" customFormat="1" ht="12.75" x14ac:dyDescent="0.2">
      <c r="A450" s="5"/>
      <c r="B450" s="5"/>
    </row>
    <row r="451" spans="1:2" s="2" customFormat="1" ht="12.75" x14ac:dyDescent="0.2">
      <c r="A451" s="5"/>
      <c r="B451" s="5"/>
    </row>
    <row r="452" spans="1:2" s="2" customFormat="1" ht="12.75" x14ac:dyDescent="0.2">
      <c r="A452" s="5"/>
      <c r="B452" s="5"/>
    </row>
    <row r="453" spans="1:2" s="2" customFormat="1" ht="12.75" x14ac:dyDescent="0.2">
      <c r="A453" s="5"/>
      <c r="B453" s="5"/>
    </row>
    <row r="454" spans="1:2" s="2" customFormat="1" ht="12.75" x14ac:dyDescent="0.2">
      <c r="A454" s="5"/>
      <c r="B454" s="5"/>
    </row>
    <row r="455" spans="1:2" s="2" customFormat="1" ht="12.75" x14ac:dyDescent="0.2">
      <c r="A455" s="5"/>
      <c r="B455" s="5"/>
    </row>
    <row r="456" spans="1:2" s="2" customFormat="1" ht="12.75" x14ac:dyDescent="0.2">
      <c r="A456" s="5"/>
      <c r="B456" s="5"/>
    </row>
    <row r="457" spans="1:2" s="2" customFormat="1" ht="12.75" x14ac:dyDescent="0.2">
      <c r="A457" s="5"/>
      <c r="B457" s="5"/>
    </row>
    <row r="458" spans="1:2" s="2" customFormat="1" ht="12.75" x14ac:dyDescent="0.2">
      <c r="A458" s="5"/>
      <c r="B458" s="5"/>
    </row>
    <row r="459" spans="1:2" s="2" customFormat="1" ht="12.75" x14ac:dyDescent="0.2">
      <c r="A459" s="5"/>
      <c r="B459" s="5"/>
    </row>
    <row r="460" spans="1:2" s="2" customFormat="1" ht="12.75" x14ac:dyDescent="0.2">
      <c r="A460" s="5"/>
      <c r="B460" s="5"/>
    </row>
    <row r="461" spans="1:2" s="2" customFormat="1" ht="12.75" x14ac:dyDescent="0.2">
      <c r="A461" s="5"/>
      <c r="B461" s="5"/>
    </row>
    <row r="462" spans="1:2" s="2" customFormat="1" ht="12.75" x14ac:dyDescent="0.2">
      <c r="A462" s="5"/>
      <c r="B462" s="5"/>
    </row>
    <row r="463" spans="1:2" s="2" customFormat="1" ht="12.75" x14ac:dyDescent="0.2">
      <c r="A463" s="5"/>
      <c r="B463" s="5"/>
    </row>
    <row r="464" spans="1:2" s="2" customFormat="1" ht="12.75" x14ac:dyDescent="0.2">
      <c r="A464" s="5"/>
      <c r="B464" s="5"/>
    </row>
    <row r="465" spans="1:2" s="2" customFormat="1" ht="12.75" x14ac:dyDescent="0.2">
      <c r="A465" s="5"/>
      <c r="B465" s="5"/>
    </row>
    <row r="466" spans="1:2" s="2" customFormat="1" ht="12.75" x14ac:dyDescent="0.2">
      <c r="A466" s="5"/>
      <c r="B466" s="5"/>
    </row>
    <row r="467" spans="1:2" s="2" customFormat="1" ht="12.75" x14ac:dyDescent="0.2">
      <c r="A467" s="5"/>
      <c r="B467" s="5"/>
    </row>
    <row r="468" spans="1:2" s="2" customFormat="1" ht="12.75" x14ac:dyDescent="0.2">
      <c r="A468" s="5"/>
      <c r="B468" s="5"/>
    </row>
    <row r="469" spans="1:2" s="2" customFormat="1" ht="12.75" x14ac:dyDescent="0.2">
      <c r="A469" s="5"/>
      <c r="B469" s="5"/>
    </row>
    <row r="470" spans="1:2" s="2" customFormat="1" ht="12.75" x14ac:dyDescent="0.2">
      <c r="A470" s="5"/>
      <c r="B470" s="5"/>
    </row>
    <row r="471" spans="1:2" s="2" customFormat="1" ht="12.75" x14ac:dyDescent="0.2">
      <c r="A471" s="5"/>
      <c r="B471" s="5"/>
    </row>
    <row r="472" spans="1:2" s="2" customFormat="1" ht="12.75" x14ac:dyDescent="0.2">
      <c r="A472" s="5"/>
      <c r="B472" s="5"/>
    </row>
  </sheetData>
  <sheetProtection insertRows="0" deleteRows="0" selectLockedCells="1"/>
  <mergeCells count="40">
    <mergeCell ref="A44:XFD44"/>
    <mergeCell ref="A45:G45"/>
    <mergeCell ref="A46:G46"/>
    <mergeCell ref="A47:G47"/>
    <mergeCell ref="E38:F38"/>
    <mergeCell ref="G38:H38"/>
    <mergeCell ref="A39:G39"/>
    <mergeCell ref="A41:G41"/>
    <mergeCell ref="A42:G42"/>
    <mergeCell ref="A43:XFD43"/>
    <mergeCell ref="E35:F35"/>
    <mergeCell ref="G35:H35"/>
    <mergeCell ref="E36:F36"/>
    <mergeCell ref="G36:H36"/>
    <mergeCell ref="E37:F37"/>
    <mergeCell ref="G37:H37"/>
    <mergeCell ref="E30:F30"/>
    <mergeCell ref="G30:H30"/>
    <mergeCell ref="E31:F31"/>
    <mergeCell ref="G31:H31"/>
    <mergeCell ref="E32:F32"/>
    <mergeCell ref="G32:H32"/>
    <mergeCell ref="H8:I8"/>
    <mergeCell ref="A10:A23"/>
    <mergeCell ref="A26:I27"/>
    <mergeCell ref="A28:G28"/>
    <mergeCell ref="E29:F29"/>
    <mergeCell ref="G29:H29"/>
    <mergeCell ref="A8:A9"/>
    <mergeCell ref="B8:B9"/>
    <mergeCell ref="C8:C9"/>
    <mergeCell ref="D8:D9"/>
    <mergeCell ref="E8:E9"/>
    <mergeCell ref="F8:G8"/>
    <mergeCell ref="A1:B6"/>
    <mergeCell ref="C1:I2"/>
    <mergeCell ref="C3:I3"/>
    <mergeCell ref="C4:I4"/>
    <mergeCell ref="C5:I5"/>
    <mergeCell ref="C6:I7"/>
  </mergeCells>
  <printOptions horizontalCentered="1"/>
  <pageMargins left="1.1811023622047245" right="0.59055118110236227" top="0.78740157480314965" bottom="0.59055118110236227" header="0.31496062992125984" footer="0.31496062992125984"/>
  <pageSetup scale="64" fitToHeight="0" orientation="landscape" r:id="rId1"/>
  <headerFooter>
    <oddHeader>&amp;RFOLIO &amp;P  DE &amp;N</oddHeader>
  </headerFooter>
  <drawing r:id="rId2"/>
  <legacyDrawing r:id="rId3"/>
</worksheet>
</file>

<file path=xl/worksheets/sheet5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1"/>
  </sheetPr>
  <dimension ref="A1:K472"/>
  <sheetViews>
    <sheetView view="pageBreakPreview" topLeftCell="A3" zoomScale="90" zoomScaleNormal="100" zoomScaleSheetLayoutView="90" workbookViewId="0">
      <selection activeCell="A8" sqref="A8:E23"/>
    </sheetView>
  </sheetViews>
  <sheetFormatPr baseColWidth="10" defaultColWidth="11.42578125" defaultRowHeight="15" x14ac:dyDescent="0.25"/>
  <cols>
    <col min="1" max="1" width="19.140625" style="9" customWidth="1"/>
    <col min="2" max="2" width="12.140625" style="9" customWidth="1"/>
    <col min="3" max="3" width="35.5703125" style="1" customWidth="1"/>
    <col min="4" max="4" width="7.42578125" style="1" customWidth="1"/>
    <col min="5" max="5" width="10.42578125" style="1" customWidth="1"/>
    <col min="6" max="6" width="11.28515625" style="1" customWidth="1"/>
    <col min="7" max="7" width="13.140625" style="1" customWidth="1"/>
    <col min="8" max="8" width="15.140625" style="1" customWidth="1"/>
    <col min="9" max="9" width="23" style="1" customWidth="1"/>
    <col min="10" max="10" width="0.140625" style="1" hidden="1" customWidth="1"/>
    <col min="11" max="16384" width="11.42578125" style="1"/>
  </cols>
  <sheetData>
    <row r="1" spans="1:11" ht="15" customHeight="1" x14ac:dyDescent="0.25">
      <c r="A1" s="88"/>
      <c r="B1" s="89"/>
      <c r="C1" s="94" t="s">
        <v>3</v>
      </c>
      <c r="D1" s="95"/>
      <c r="E1" s="95"/>
      <c r="F1" s="95"/>
      <c r="G1" s="95"/>
      <c r="H1" s="95"/>
      <c r="I1" s="96"/>
    </row>
    <row r="2" spans="1:11" ht="15" customHeight="1" thickBot="1" x14ac:dyDescent="0.3">
      <c r="A2" s="90"/>
      <c r="B2" s="91"/>
      <c r="C2" s="97"/>
      <c r="D2" s="98"/>
      <c r="E2" s="98"/>
      <c r="F2" s="98"/>
      <c r="G2" s="98"/>
      <c r="H2" s="98"/>
      <c r="I2" s="99"/>
    </row>
    <row r="3" spans="1:11" ht="21.75" thickBot="1" x14ac:dyDescent="0.3">
      <c r="A3" s="90"/>
      <c r="B3" s="91"/>
      <c r="C3" s="100" t="s">
        <v>7</v>
      </c>
      <c r="D3" s="101"/>
      <c r="E3" s="101"/>
      <c r="F3" s="101"/>
      <c r="G3" s="101"/>
      <c r="H3" s="101"/>
      <c r="I3" s="102"/>
    </row>
    <row r="4" spans="1:11" ht="21.75" thickBot="1" x14ac:dyDescent="0.3">
      <c r="A4" s="90"/>
      <c r="B4" s="91"/>
      <c r="C4" s="103" t="s">
        <v>28</v>
      </c>
      <c r="D4" s="104"/>
      <c r="E4" s="104"/>
      <c r="F4" s="104"/>
      <c r="G4" s="104"/>
      <c r="H4" s="104"/>
      <c r="I4" s="105"/>
    </row>
    <row r="5" spans="1:11" ht="21.75" customHeight="1" thickBot="1" x14ac:dyDescent="0.3">
      <c r="A5" s="90"/>
      <c r="B5" s="91"/>
      <c r="C5" s="106" t="s">
        <v>29</v>
      </c>
      <c r="D5" s="107"/>
      <c r="E5" s="107"/>
      <c r="F5" s="107"/>
      <c r="G5" s="107"/>
      <c r="H5" s="107"/>
      <c r="I5" s="108"/>
    </row>
    <row r="6" spans="1:11" ht="18.75" customHeight="1" thickBot="1" x14ac:dyDescent="0.3">
      <c r="A6" s="92"/>
      <c r="B6" s="93"/>
      <c r="C6" s="109" t="s">
        <v>693</v>
      </c>
      <c r="D6" s="110"/>
      <c r="E6" s="110"/>
      <c r="F6" s="110"/>
      <c r="G6" s="110"/>
      <c r="H6" s="110"/>
      <c r="I6" s="111"/>
    </row>
    <row r="7" spans="1:11" s="2" customFormat="1" ht="0.75" customHeight="1" thickBot="1" x14ac:dyDescent="0.25">
      <c r="A7" s="7"/>
      <c r="B7" s="7"/>
      <c r="C7" s="112"/>
      <c r="D7" s="113"/>
      <c r="E7" s="113"/>
      <c r="F7" s="113"/>
      <c r="G7" s="113"/>
      <c r="H7" s="113"/>
      <c r="I7" s="114"/>
    </row>
    <row r="8" spans="1:11" s="2" customFormat="1" ht="29.25" customHeight="1" thickBot="1" x14ac:dyDescent="0.25">
      <c r="A8" s="124" t="s">
        <v>1</v>
      </c>
      <c r="B8" s="126" t="s">
        <v>9</v>
      </c>
      <c r="C8" s="124" t="s">
        <v>8</v>
      </c>
      <c r="D8" s="126" t="s">
        <v>10</v>
      </c>
      <c r="E8" s="126" t="s">
        <v>11</v>
      </c>
      <c r="F8" s="115" t="s">
        <v>12</v>
      </c>
      <c r="G8" s="128"/>
      <c r="H8" s="115" t="s">
        <v>15</v>
      </c>
      <c r="I8" s="116"/>
    </row>
    <row r="9" spans="1:11" s="6" customFormat="1" ht="36.75" thickBot="1" x14ac:dyDescent="0.25">
      <c r="A9" s="125"/>
      <c r="B9" s="127"/>
      <c r="C9" s="125"/>
      <c r="D9" s="127"/>
      <c r="E9" s="127"/>
      <c r="F9" s="13" t="s">
        <v>13</v>
      </c>
      <c r="G9" s="13" t="s">
        <v>14</v>
      </c>
      <c r="H9" s="13" t="s">
        <v>16</v>
      </c>
      <c r="I9" s="17" t="s">
        <v>17</v>
      </c>
      <c r="K9" s="6">
        <f>1516+2328</f>
        <v>3844</v>
      </c>
    </row>
    <row r="10" spans="1:11" s="6" customFormat="1" ht="25.5" x14ac:dyDescent="0.2">
      <c r="A10" s="117" t="s">
        <v>46</v>
      </c>
      <c r="B10" s="28">
        <v>1</v>
      </c>
      <c r="C10" s="12" t="s">
        <v>174</v>
      </c>
      <c r="D10" s="12">
        <v>1</v>
      </c>
      <c r="E10" s="12">
        <v>501</v>
      </c>
      <c r="F10" s="33">
        <v>41030</v>
      </c>
      <c r="G10" s="33">
        <v>41060</v>
      </c>
      <c r="H10" s="33">
        <v>44362</v>
      </c>
      <c r="I10" s="33">
        <v>45458</v>
      </c>
    </row>
    <row r="11" spans="1:11" s="6" customFormat="1" ht="21" customHeight="1" x14ac:dyDescent="0.2">
      <c r="A11" s="118"/>
      <c r="B11" s="29">
        <v>2</v>
      </c>
      <c r="C11" s="12" t="s">
        <v>175</v>
      </c>
      <c r="D11" s="10">
        <v>2</v>
      </c>
      <c r="E11" s="10">
        <f>416+537</f>
        <v>953</v>
      </c>
      <c r="F11" s="33">
        <v>40969</v>
      </c>
      <c r="G11" s="33">
        <v>40999</v>
      </c>
      <c r="H11" s="34">
        <v>44362</v>
      </c>
      <c r="I11" s="34">
        <v>45458</v>
      </c>
    </row>
    <row r="12" spans="1:11" s="6" customFormat="1" ht="25.5" customHeight="1" x14ac:dyDescent="0.2">
      <c r="A12" s="118"/>
      <c r="B12" s="29">
        <v>3</v>
      </c>
      <c r="C12" s="12" t="s">
        <v>176</v>
      </c>
      <c r="D12" s="10">
        <v>4</v>
      </c>
      <c r="E12" s="10">
        <f>413+503+467+511</f>
        <v>1894</v>
      </c>
      <c r="F12" s="33">
        <v>40969</v>
      </c>
      <c r="G12" s="33">
        <v>41029</v>
      </c>
      <c r="H12" s="34">
        <v>44362</v>
      </c>
      <c r="I12" s="34">
        <v>45458</v>
      </c>
    </row>
    <row r="13" spans="1:11" s="6" customFormat="1" ht="21.75" customHeight="1" x14ac:dyDescent="0.2">
      <c r="A13" s="118"/>
      <c r="B13" s="29">
        <v>4</v>
      </c>
      <c r="C13" s="12" t="s">
        <v>177</v>
      </c>
      <c r="D13" s="10">
        <v>1</v>
      </c>
      <c r="E13" s="10">
        <v>223</v>
      </c>
      <c r="F13" s="33">
        <v>41183</v>
      </c>
      <c r="G13" s="33">
        <v>41213</v>
      </c>
      <c r="H13" s="34">
        <v>44362</v>
      </c>
      <c r="I13" s="34">
        <v>45458</v>
      </c>
    </row>
    <row r="14" spans="1:11" s="6" customFormat="1" ht="14.45" customHeight="1" x14ac:dyDescent="0.2">
      <c r="A14" s="133"/>
      <c r="B14" s="31">
        <v>5</v>
      </c>
      <c r="C14" s="12" t="s">
        <v>178</v>
      </c>
      <c r="D14" s="32">
        <v>1</v>
      </c>
      <c r="E14" s="32">
        <v>71</v>
      </c>
      <c r="F14" s="33">
        <v>41214</v>
      </c>
      <c r="G14" s="33">
        <v>41243</v>
      </c>
      <c r="H14" s="34">
        <v>44362</v>
      </c>
      <c r="I14" s="34">
        <v>45458</v>
      </c>
    </row>
    <row r="15" spans="1:11" s="6" customFormat="1" ht="14.45" customHeight="1" x14ac:dyDescent="0.2">
      <c r="A15" s="133"/>
      <c r="B15" s="31">
        <v>6</v>
      </c>
      <c r="C15" s="12" t="s">
        <v>179</v>
      </c>
      <c r="D15" s="32">
        <v>1</v>
      </c>
      <c r="E15" s="32">
        <v>250</v>
      </c>
      <c r="F15" s="33">
        <v>41183</v>
      </c>
      <c r="G15" s="33">
        <v>41213</v>
      </c>
      <c r="H15" s="34">
        <v>44362</v>
      </c>
      <c r="I15" s="34">
        <v>45458</v>
      </c>
    </row>
    <row r="16" spans="1:11" s="6" customFormat="1" ht="14.45" customHeight="1" x14ac:dyDescent="0.2">
      <c r="A16" s="133"/>
      <c r="B16" s="31">
        <v>7</v>
      </c>
      <c r="C16" s="12" t="s">
        <v>180</v>
      </c>
      <c r="D16" s="32">
        <v>1</v>
      </c>
      <c r="E16" s="32">
        <v>170</v>
      </c>
      <c r="F16" s="33">
        <v>41214</v>
      </c>
      <c r="G16" s="33">
        <v>41243</v>
      </c>
      <c r="H16" s="34">
        <v>44362</v>
      </c>
      <c r="I16" s="34">
        <v>45458</v>
      </c>
    </row>
    <row r="17" spans="1:9" s="6" customFormat="1" ht="14.45" customHeight="1" x14ac:dyDescent="0.2">
      <c r="A17" s="133"/>
      <c r="B17" s="31">
        <v>8</v>
      </c>
      <c r="C17" s="12" t="s">
        <v>181</v>
      </c>
      <c r="D17" s="32">
        <v>2</v>
      </c>
      <c r="E17" s="32">
        <v>803</v>
      </c>
      <c r="F17" s="33">
        <v>41214</v>
      </c>
      <c r="G17" s="33">
        <v>41243</v>
      </c>
      <c r="H17" s="34">
        <v>44362</v>
      </c>
      <c r="I17" s="34">
        <v>45458</v>
      </c>
    </row>
    <row r="18" spans="1:9" s="6" customFormat="1" ht="14.45" customHeight="1" x14ac:dyDescent="0.2">
      <c r="A18" s="133"/>
      <c r="B18" s="31"/>
      <c r="C18" s="12"/>
      <c r="D18" s="32"/>
      <c r="E18" s="32"/>
      <c r="F18" s="33"/>
      <c r="G18" s="33"/>
      <c r="H18" s="34"/>
      <c r="I18" s="34"/>
    </row>
    <row r="19" spans="1:9" s="6" customFormat="1" ht="14.45" customHeight="1" x14ac:dyDescent="0.2">
      <c r="A19" s="133"/>
      <c r="B19" s="31"/>
      <c r="C19" s="12"/>
      <c r="D19" s="32"/>
      <c r="E19" s="32"/>
      <c r="F19" s="33"/>
      <c r="G19" s="33"/>
      <c r="H19" s="34"/>
      <c r="I19" s="34"/>
    </row>
    <row r="20" spans="1:9" s="6" customFormat="1" ht="14.45" customHeight="1" x14ac:dyDescent="0.2">
      <c r="A20" s="133"/>
      <c r="B20" s="31"/>
      <c r="C20" s="12"/>
      <c r="D20" s="32"/>
      <c r="E20" s="32"/>
      <c r="F20" s="33"/>
      <c r="G20" s="33"/>
      <c r="H20" s="34"/>
      <c r="I20" s="34"/>
    </row>
    <row r="21" spans="1:9" s="6" customFormat="1" ht="14.45" customHeight="1" x14ac:dyDescent="0.2">
      <c r="A21" s="133"/>
      <c r="B21" s="31"/>
      <c r="C21" s="12"/>
      <c r="D21" s="32"/>
      <c r="E21" s="32"/>
      <c r="F21" s="33"/>
      <c r="G21" s="33"/>
      <c r="H21" s="34"/>
      <c r="I21" s="34"/>
    </row>
    <row r="22" spans="1:9" s="6" customFormat="1" ht="14.25" x14ac:dyDescent="0.2">
      <c r="A22" s="133"/>
      <c r="B22" s="31"/>
      <c r="C22" s="12"/>
      <c r="D22" s="32"/>
      <c r="E22" s="32"/>
      <c r="F22" s="33"/>
      <c r="G22" s="33"/>
      <c r="H22" s="34"/>
      <c r="I22" s="34"/>
    </row>
    <row r="23" spans="1:9" s="6" customFormat="1" ht="15" customHeight="1" thickBot="1" x14ac:dyDescent="0.25">
      <c r="A23" s="119"/>
      <c r="B23" s="30"/>
      <c r="C23" s="12"/>
      <c r="D23" s="10"/>
      <c r="E23" s="10"/>
      <c r="F23" s="33"/>
      <c r="G23" s="33"/>
      <c r="H23" s="34"/>
      <c r="I23" s="34"/>
    </row>
    <row r="24" spans="1:9" s="2" customFormat="1" ht="12.75" x14ac:dyDescent="0.2"/>
    <row r="25" spans="1:9" s="2" customFormat="1" ht="12.75" x14ac:dyDescent="0.2">
      <c r="H25" s="26"/>
    </row>
    <row r="26" spans="1:9" s="2" customFormat="1" ht="12.75" x14ac:dyDescent="0.2">
      <c r="A26" s="120" t="s">
        <v>32</v>
      </c>
      <c r="B26" s="120"/>
      <c r="C26" s="120"/>
      <c r="D26" s="120"/>
      <c r="E26" s="120"/>
      <c r="F26" s="120"/>
      <c r="G26" s="120"/>
      <c r="H26" s="120"/>
      <c r="I26" s="120"/>
    </row>
    <row r="27" spans="1:9" s="2" customFormat="1" ht="12.75" x14ac:dyDescent="0.2">
      <c r="A27" s="120"/>
      <c r="B27" s="120"/>
      <c r="C27" s="120"/>
      <c r="D27" s="120"/>
      <c r="E27" s="120"/>
      <c r="F27" s="120"/>
      <c r="G27" s="120"/>
      <c r="H27" s="120"/>
      <c r="I27" s="120"/>
    </row>
    <row r="28" spans="1:9" s="2" customFormat="1" ht="12.75" x14ac:dyDescent="0.2">
      <c r="A28" s="121"/>
      <c r="B28" s="121"/>
      <c r="C28" s="121"/>
      <c r="D28" s="121"/>
      <c r="E28" s="121"/>
      <c r="F28" s="121"/>
      <c r="G28" s="121"/>
      <c r="H28" s="26"/>
    </row>
    <row r="29" spans="1:9" s="2" customFormat="1" ht="12.75" x14ac:dyDescent="0.2">
      <c r="A29" s="26"/>
      <c r="B29" s="25" t="s">
        <v>20</v>
      </c>
      <c r="C29" s="25" t="s">
        <v>33</v>
      </c>
      <c r="D29" s="26"/>
      <c r="E29" s="122" t="s">
        <v>24</v>
      </c>
      <c r="F29" s="122"/>
      <c r="G29" s="123" t="s">
        <v>684</v>
      </c>
      <c r="H29" s="123"/>
    </row>
    <row r="30" spans="1:9" s="2" customFormat="1" ht="12.75" x14ac:dyDescent="0.2">
      <c r="A30" s="26"/>
      <c r="B30" s="25" t="s">
        <v>21</v>
      </c>
      <c r="C30" s="25" t="s">
        <v>34</v>
      </c>
      <c r="D30" s="26"/>
      <c r="E30" s="122" t="s">
        <v>21</v>
      </c>
      <c r="F30" s="122"/>
      <c r="G30" s="123" t="s">
        <v>366</v>
      </c>
      <c r="H30" s="123"/>
    </row>
    <row r="31" spans="1:9" s="2" customFormat="1" ht="12.75" x14ac:dyDescent="0.2">
      <c r="A31" s="26"/>
      <c r="B31" s="25" t="s">
        <v>22</v>
      </c>
      <c r="C31" s="35">
        <v>44362</v>
      </c>
      <c r="D31" s="26"/>
      <c r="E31" s="122" t="s">
        <v>22</v>
      </c>
      <c r="F31" s="122"/>
      <c r="G31" s="129">
        <v>44362</v>
      </c>
      <c r="H31" s="123"/>
    </row>
    <row r="32" spans="1:9" s="2" customFormat="1" ht="12.75" x14ac:dyDescent="0.2">
      <c r="A32" s="26"/>
      <c r="B32" s="25" t="s">
        <v>23</v>
      </c>
      <c r="C32" s="25"/>
      <c r="D32" s="26"/>
      <c r="E32" s="122" t="s">
        <v>25</v>
      </c>
      <c r="F32" s="122"/>
      <c r="G32" s="123"/>
      <c r="H32" s="123"/>
    </row>
    <row r="33" spans="1:10" s="2" customFormat="1" ht="12.75" x14ac:dyDescent="0.2">
      <c r="A33" s="26"/>
      <c r="B33" s="21"/>
      <c r="C33" s="21"/>
      <c r="D33" s="26"/>
      <c r="E33" s="22"/>
      <c r="F33" s="22"/>
      <c r="G33" s="22"/>
      <c r="H33" s="22"/>
    </row>
    <row r="34" spans="1:10" s="2" customFormat="1" ht="12.75" x14ac:dyDescent="0.2">
      <c r="A34" s="26"/>
      <c r="B34" s="21"/>
      <c r="C34" s="21"/>
      <c r="D34" s="26"/>
      <c r="E34" s="22"/>
      <c r="F34" s="22"/>
      <c r="G34" s="22"/>
      <c r="H34" s="22"/>
    </row>
    <row r="35" spans="1:10" s="2" customFormat="1" ht="12.75" x14ac:dyDescent="0.2">
      <c r="A35" s="26"/>
      <c r="B35" s="21"/>
      <c r="C35" s="21"/>
      <c r="D35" s="26"/>
      <c r="E35" s="122" t="s">
        <v>26</v>
      </c>
      <c r="F35" s="122"/>
      <c r="G35" s="123" t="s">
        <v>367</v>
      </c>
      <c r="H35" s="123"/>
    </row>
    <row r="36" spans="1:10" s="2" customFormat="1" ht="12.75" x14ac:dyDescent="0.2">
      <c r="A36" s="26"/>
      <c r="B36" s="21"/>
      <c r="C36" s="21"/>
      <c r="D36" s="26"/>
      <c r="E36" s="122" t="s">
        <v>21</v>
      </c>
      <c r="F36" s="122"/>
      <c r="G36" s="123" t="s">
        <v>36</v>
      </c>
      <c r="H36" s="123"/>
    </row>
    <row r="37" spans="1:10" s="2" customFormat="1" ht="12.75" x14ac:dyDescent="0.2">
      <c r="A37" s="26"/>
      <c r="B37" s="21"/>
      <c r="C37" s="21"/>
      <c r="D37" s="26"/>
      <c r="E37" s="122" t="s">
        <v>27</v>
      </c>
      <c r="F37" s="122"/>
      <c r="G37" s="129">
        <v>44362</v>
      </c>
      <c r="H37" s="123"/>
    </row>
    <row r="38" spans="1:10" s="2" customFormat="1" ht="12.75" x14ac:dyDescent="0.2">
      <c r="A38" s="23"/>
      <c r="B38" s="23"/>
      <c r="C38" s="23"/>
      <c r="D38" s="23"/>
      <c r="E38" s="131" t="s">
        <v>25</v>
      </c>
      <c r="F38" s="131"/>
      <c r="G38" s="132"/>
      <c r="H38" s="132"/>
    </row>
    <row r="39" spans="1:10" s="2" customFormat="1" ht="12.75" x14ac:dyDescent="0.2">
      <c r="A39" s="130"/>
      <c r="B39" s="130"/>
      <c r="C39" s="130"/>
      <c r="D39" s="130"/>
      <c r="E39" s="130"/>
      <c r="F39" s="130"/>
      <c r="G39" s="130"/>
      <c r="H39" s="27"/>
    </row>
    <row r="40" spans="1:10" s="2" customFormat="1" ht="12.75" x14ac:dyDescent="0.2">
      <c r="A40" s="8" t="s">
        <v>0</v>
      </c>
      <c r="B40" s="8"/>
      <c r="C40" s="4"/>
      <c r="D40" s="4"/>
      <c r="E40" s="4"/>
      <c r="H40" s="27"/>
    </row>
    <row r="41" spans="1:10" s="2" customFormat="1" ht="12.75" x14ac:dyDescent="0.2">
      <c r="A41" s="121" t="s">
        <v>5</v>
      </c>
      <c r="B41" s="121"/>
      <c r="C41" s="121"/>
      <c r="D41" s="121"/>
      <c r="E41" s="121"/>
      <c r="F41" s="121"/>
      <c r="G41" s="121"/>
      <c r="H41" s="27"/>
    </row>
    <row r="42" spans="1:10" s="2" customFormat="1" x14ac:dyDescent="0.25">
      <c r="A42" s="121" t="s">
        <v>4</v>
      </c>
      <c r="B42" s="121"/>
      <c r="C42" s="121"/>
      <c r="D42" s="121"/>
      <c r="E42" s="121"/>
      <c r="F42" s="121"/>
      <c r="G42" s="121"/>
      <c r="H42" s="27"/>
      <c r="I42" s="3"/>
      <c r="J42"/>
    </row>
    <row r="43" spans="1:10" s="121" customFormat="1" ht="15" customHeight="1" x14ac:dyDescent="0.2">
      <c r="A43" s="121" t="s">
        <v>19</v>
      </c>
    </row>
    <row r="44" spans="1:10" s="121" customFormat="1" ht="15" customHeight="1" x14ac:dyDescent="0.2">
      <c r="A44" s="121" t="s">
        <v>18</v>
      </c>
    </row>
    <row r="45" spans="1:10" s="2" customFormat="1" x14ac:dyDescent="0.25">
      <c r="A45" s="121" t="s">
        <v>6</v>
      </c>
      <c r="B45" s="121"/>
      <c r="C45" s="121"/>
      <c r="D45" s="121"/>
      <c r="E45" s="121"/>
      <c r="F45" s="121"/>
      <c r="G45" s="121"/>
      <c r="H45" s="27"/>
      <c r="J45"/>
    </row>
    <row r="46" spans="1:10" s="2" customFormat="1" ht="12.75" x14ac:dyDescent="0.2">
      <c r="A46" s="130"/>
      <c r="B46" s="130"/>
      <c r="C46" s="130"/>
      <c r="D46" s="130"/>
      <c r="E46" s="130"/>
      <c r="F46" s="130"/>
      <c r="G46" s="130"/>
      <c r="H46" s="27"/>
    </row>
    <row r="47" spans="1:10" s="2" customFormat="1" ht="12.75" x14ac:dyDescent="0.2">
      <c r="A47" s="130"/>
      <c r="B47" s="130"/>
      <c r="C47" s="130"/>
      <c r="D47" s="130"/>
      <c r="E47" s="130"/>
      <c r="F47" s="130"/>
      <c r="G47" s="130"/>
      <c r="H47" s="27"/>
    </row>
    <row r="48" spans="1:10" s="2" customFormat="1" ht="12.75" x14ac:dyDescent="0.2">
      <c r="A48" s="5"/>
      <c r="B48" s="5"/>
    </row>
    <row r="49" spans="1:2" s="2" customFormat="1" ht="12.75" x14ac:dyDescent="0.2">
      <c r="A49" s="5"/>
      <c r="B49" s="5"/>
    </row>
    <row r="50" spans="1:2" s="2" customFormat="1" ht="12.75" x14ac:dyDescent="0.2">
      <c r="A50" s="5"/>
      <c r="B50" s="5"/>
    </row>
    <row r="51" spans="1:2" s="2" customFormat="1" ht="12.75" x14ac:dyDescent="0.2">
      <c r="A51" s="5"/>
      <c r="B51" s="5"/>
    </row>
    <row r="52" spans="1:2" s="2" customFormat="1" ht="12.75" x14ac:dyDescent="0.2">
      <c r="A52" s="5"/>
      <c r="B52" s="5"/>
    </row>
    <row r="53" spans="1:2" s="2" customFormat="1" ht="12.75" x14ac:dyDescent="0.2">
      <c r="A53" s="5"/>
      <c r="B53" s="5"/>
    </row>
    <row r="54" spans="1:2" s="2" customFormat="1" ht="12.75" x14ac:dyDescent="0.2">
      <c r="A54" s="5"/>
      <c r="B54" s="5"/>
    </row>
    <row r="55" spans="1:2" s="2" customFormat="1" ht="12.75" x14ac:dyDescent="0.2">
      <c r="A55" s="5"/>
      <c r="B55" s="5"/>
    </row>
    <row r="56" spans="1:2" s="2" customFormat="1" ht="12.75" x14ac:dyDescent="0.2">
      <c r="A56" s="5"/>
      <c r="B56" s="5"/>
    </row>
    <row r="57" spans="1:2" s="2" customFormat="1" ht="12.75" x14ac:dyDescent="0.2">
      <c r="A57" s="5"/>
      <c r="B57" s="5"/>
    </row>
    <row r="58" spans="1:2" s="2" customFormat="1" ht="12.75" x14ac:dyDescent="0.2">
      <c r="A58" s="5"/>
      <c r="B58" s="5"/>
    </row>
    <row r="59" spans="1:2" s="2" customFormat="1" ht="12.75" x14ac:dyDescent="0.2">
      <c r="A59" s="5"/>
      <c r="B59" s="5"/>
    </row>
    <row r="60" spans="1:2" s="2" customFormat="1" ht="12.75" x14ac:dyDescent="0.2">
      <c r="A60" s="5"/>
      <c r="B60" s="5"/>
    </row>
    <row r="61" spans="1:2" s="2" customFormat="1" ht="12.75" x14ac:dyDescent="0.2">
      <c r="A61" s="5"/>
      <c r="B61" s="5"/>
    </row>
    <row r="62" spans="1:2" s="2" customFormat="1" ht="12.75" x14ac:dyDescent="0.2">
      <c r="A62" s="5"/>
      <c r="B62" s="5"/>
    </row>
    <row r="63" spans="1:2" s="2" customFormat="1" ht="12.75" x14ac:dyDescent="0.2">
      <c r="A63" s="5"/>
      <c r="B63" s="5"/>
    </row>
    <row r="64" spans="1:2" s="2" customFormat="1" ht="12.75" x14ac:dyDescent="0.2">
      <c r="A64" s="5"/>
      <c r="B64" s="5"/>
    </row>
    <row r="65" spans="1:2" s="2" customFormat="1" ht="12.75" x14ac:dyDescent="0.2">
      <c r="A65" s="5"/>
      <c r="B65" s="5"/>
    </row>
    <row r="66" spans="1:2" s="2" customFormat="1" ht="12.75" x14ac:dyDescent="0.2">
      <c r="A66" s="5"/>
      <c r="B66" s="5"/>
    </row>
    <row r="67" spans="1:2" s="2" customFormat="1" ht="12.75" x14ac:dyDescent="0.2">
      <c r="A67" s="5"/>
      <c r="B67" s="5"/>
    </row>
    <row r="68" spans="1:2" s="2" customFormat="1" ht="12.75" x14ac:dyDescent="0.2">
      <c r="A68" s="5"/>
      <c r="B68" s="5"/>
    </row>
    <row r="69" spans="1:2" s="2" customFormat="1" ht="12.75" x14ac:dyDescent="0.2">
      <c r="A69" s="5"/>
      <c r="B69" s="5"/>
    </row>
    <row r="70" spans="1:2" s="2" customFormat="1" ht="12.75" x14ac:dyDescent="0.2">
      <c r="A70" s="5"/>
      <c r="B70" s="5"/>
    </row>
    <row r="71" spans="1:2" s="2" customFormat="1" ht="12.75" x14ac:dyDescent="0.2">
      <c r="A71" s="5"/>
      <c r="B71" s="5"/>
    </row>
    <row r="72" spans="1:2" s="2" customFormat="1" ht="12.75" x14ac:dyDescent="0.2">
      <c r="A72" s="5"/>
      <c r="B72" s="5"/>
    </row>
    <row r="73" spans="1:2" s="2" customFormat="1" ht="12.75" x14ac:dyDescent="0.2">
      <c r="A73" s="5"/>
      <c r="B73" s="5"/>
    </row>
    <row r="74" spans="1:2" s="2" customFormat="1" ht="12.75" x14ac:dyDescent="0.2">
      <c r="A74" s="5"/>
      <c r="B74" s="5"/>
    </row>
    <row r="75" spans="1:2" s="2" customFormat="1" ht="12.75" x14ac:dyDescent="0.2">
      <c r="A75" s="5"/>
      <c r="B75" s="5"/>
    </row>
    <row r="76" spans="1:2" s="2" customFormat="1" ht="12.75" x14ac:dyDescent="0.2">
      <c r="A76" s="5"/>
      <c r="B76" s="5"/>
    </row>
    <row r="77" spans="1:2" s="2" customFormat="1" ht="12.75" x14ac:dyDescent="0.2">
      <c r="A77" s="5"/>
      <c r="B77" s="5"/>
    </row>
    <row r="78" spans="1:2" s="2" customFormat="1" ht="12.75" x14ac:dyDescent="0.2">
      <c r="A78" s="5"/>
      <c r="B78" s="5"/>
    </row>
    <row r="79" spans="1:2" s="2" customFormat="1" ht="12.75" x14ac:dyDescent="0.2">
      <c r="A79" s="5"/>
      <c r="B79" s="5"/>
    </row>
    <row r="80" spans="1:2" s="2" customFormat="1" ht="12.75" x14ac:dyDescent="0.2">
      <c r="A80" s="5"/>
      <c r="B80" s="5"/>
    </row>
    <row r="81" spans="1:2" s="2" customFormat="1" ht="12.75" x14ac:dyDescent="0.2">
      <c r="A81" s="5"/>
      <c r="B81" s="5"/>
    </row>
    <row r="82" spans="1:2" s="2" customFormat="1" ht="12.75" x14ac:dyDescent="0.2">
      <c r="A82" s="5"/>
      <c r="B82" s="5"/>
    </row>
    <row r="83" spans="1:2" s="2" customFormat="1" ht="12.75" x14ac:dyDescent="0.2">
      <c r="A83" s="5"/>
      <c r="B83" s="5"/>
    </row>
    <row r="84" spans="1:2" s="2" customFormat="1" ht="12.75" x14ac:dyDescent="0.2">
      <c r="A84" s="5"/>
      <c r="B84" s="5"/>
    </row>
    <row r="85" spans="1:2" s="2" customFormat="1" ht="12.75" x14ac:dyDescent="0.2">
      <c r="A85" s="5"/>
      <c r="B85" s="5"/>
    </row>
    <row r="86" spans="1:2" s="2" customFormat="1" ht="12.75" x14ac:dyDescent="0.2">
      <c r="A86" s="5"/>
      <c r="B86" s="5"/>
    </row>
    <row r="87" spans="1:2" s="2" customFormat="1" ht="12.75" x14ac:dyDescent="0.2">
      <c r="A87" s="5"/>
      <c r="B87" s="5"/>
    </row>
    <row r="88" spans="1:2" s="2" customFormat="1" ht="12.75" x14ac:dyDescent="0.2">
      <c r="A88" s="5"/>
      <c r="B88" s="5"/>
    </row>
    <row r="89" spans="1:2" s="2" customFormat="1" ht="12.75" x14ac:dyDescent="0.2">
      <c r="A89" s="5"/>
      <c r="B89" s="5"/>
    </row>
    <row r="90" spans="1:2" s="2" customFormat="1" ht="12.75" x14ac:dyDescent="0.2">
      <c r="A90" s="5"/>
      <c r="B90" s="5"/>
    </row>
    <row r="91" spans="1:2" s="2" customFormat="1" ht="12.75" x14ac:dyDescent="0.2">
      <c r="A91" s="5"/>
      <c r="B91" s="5"/>
    </row>
    <row r="92" spans="1:2" s="2" customFormat="1" ht="12.75" x14ac:dyDescent="0.2">
      <c r="A92" s="5"/>
      <c r="B92" s="5"/>
    </row>
    <row r="93" spans="1:2" s="2" customFormat="1" ht="12.75" x14ac:dyDescent="0.2">
      <c r="A93" s="5"/>
      <c r="B93" s="5"/>
    </row>
    <row r="94" spans="1:2" s="2" customFormat="1" ht="12.75" x14ac:dyDescent="0.2">
      <c r="A94" s="5"/>
      <c r="B94" s="5"/>
    </row>
    <row r="95" spans="1:2" s="2" customFormat="1" ht="12.75" x14ac:dyDescent="0.2">
      <c r="A95" s="5"/>
      <c r="B95" s="5"/>
    </row>
    <row r="96" spans="1:2" s="2" customFormat="1" ht="12.75" x14ac:dyDescent="0.2">
      <c r="A96" s="5"/>
      <c r="B96" s="5"/>
    </row>
    <row r="97" spans="1:2" s="2" customFormat="1" ht="12.75" x14ac:dyDescent="0.2">
      <c r="A97" s="5"/>
      <c r="B97" s="5"/>
    </row>
    <row r="98" spans="1:2" s="2" customFormat="1" ht="12.75" x14ac:dyDescent="0.2">
      <c r="A98" s="5"/>
      <c r="B98" s="5"/>
    </row>
    <row r="99" spans="1:2" s="2" customFormat="1" ht="12.75" x14ac:dyDescent="0.2">
      <c r="A99" s="5"/>
      <c r="B99" s="5"/>
    </row>
    <row r="100" spans="1:2" s="2" customFormat="1" ht="12.75" x14ac:dyDescent="0.2">
      <c r="A100" s="5"/>
      <c r="B100" s="5"/>
    </row>
    <row r="101" spans="1:2" s="2" customFormat="1" ht="12.75" x14ac:dyDescent="0.2">
      <c r="A101" s="5"/>
      <c r="B101" s="5"/>
    </row>
    <row r="102" spans="1:2" s="2" customFormat="1" ht="12.75" x14ac:dyDescent="0.2">
      <c r="A102" s="5"/>
      <c r="B102" s="5"/>
    </row>
    <row r="103" spans="1:2" s="2" customFormat="1" ht="12.75" x14ac:dyDescent="0.2">
      <c r="A103" s="5"/>
      <c r="B103" s="5"/>
    </row>
    <row r="104" spans="1:2" s="2" customFormat="1" ht="12.75" x14ac:dyDescent="0.2">
      <c r="A104" s="5"/>
      <c r="B104" s="5"/>
    </row>
    <row r="105" spans="1:2" s="2" customFormat="1" ht="12.75" x14ac:dyDescent="0.2">
      <c r="A105" s="5"/>
      <c r="B105" s="5"/>
    </row>
    <row r="106" spans="1:2" s="2" customFormat="1" ht="12.75" x14ac:dyDescent="0.2">
      <c r="A106" s="5"/>
      <c r="B106" s="5"/>
    </row>
    <row r="107" spans="1:2" s="2" customFormat="1" ht="12.75" x14ac:dyDescent="0.2">
      <c r="A107" s="5"/>
      <c r="B107" s="5"/>
    </row>
    <row r="108" spans="1:2" s="2" customFormat="1" ht="12.75" x14ac:dyDescent="0.2">
      <c r="A108" s="5"/>
      <c r="B108" s="5"/>
    </row>
    <row r="109" spans="1:2" s="2" customFormat="1" ht="12.75" x14ac:dyDescent="0.2">
      <c r="A109" s="5"/>
      <c r="B109" s="5"/>
    </row>
    <row r="110" spans="1:2" s="2" customFormat="1" ht="12.75" x14ac:dyDescent="0.2">
      <c r="A110" s="5"/>
      <c r="B110" s="5"/>
    </row>
    <row r="111" spans="1:2" s="2" customFormat="1" ht="12.75" x14ac:dyDescent="0.2">
      <c r="A111" s="5"/>
      <c r="B111" s="5"/>
    </row>
    <row r="112" spans="1:2" s="2" customFormat="1" ht="12.75" x14ac:dyDescent="0.2">
      <c r="A112" s="5"/>
      <c r="B112" s="5"/>
    </row>
    <row r="113" spans="1:2" s="2" customFormat="1" ht="12.75" x14ac:dyDescent="0.2">
      <c r="A113" s="5"/>
      <c r="B113" s="5"/>
    </row>
    <row r="114" spans="1:2" s="2" customFormat="1" ht="12.75" x14ac:dyDescent="0.2">
      <c r="A114" s="5"/>
      <c r="B114" s="5"/>
    </row>
    <row r="115" spans="1:2" s="2" customFormat="1" ht="12.75" x14ac:dyDescent="0.2">
      <c r="A115" s="5"/>
      <c r="B115" s="5"/>
    </row>
    <row r="116" spans="1:2" s="2" customFormat="1" ht="12.75" x14ac:dyDescent="0.2">
      <c r="A116" s="5"/>
      <c r="B116" s="5"/>
    </row>
    <row r="117" spans="1:2" s="2" customFormat="1" ht="12.75" x14ac:dyDescent="0.2">
      <c r="A117" s="5"/>
      <c r="B117" s="5"/>
    </row>
    <row r="118" spans="1:2" s="2" customFormat="1" ht="12.75" x14ac:dyDescent="0.2">
      <c r="A118" s="5"/>
      <c r="B118" s="5"/>
    </row>
    <row r="119" spans="1:2" s="2" customFormat="1" ht="12.75" x14ac:dyDescent="0.2">
      <c r="A119" s="5"/>
      <c r="B119" s="5"/>
    </row>
    <row r="120" spans="1:2" s="2" customFormat="1" ht="12.75" x14ac:dyDescent="0.2">
      <c r="A120" s="5"/>
      <c r="B120" s="5"/>
    </row>
    <row r="121" spans="1:2" s="2" customFormat="1" ht="12.75" x14ac:dyDescent="0.2">
      <c r="A121" s="5"/>
      <c r="B121" s="5"/>
    </row>
    <row r="122" spans="1:2" s="2" customFormat="1" ht="12.75" x14ac:dyDescent="0.2">
      <c r="A122" s="5"/>
      <c r="B122" s="5"/>
    </row>
    <row r="123" spans="1:2" s="2" customFormat="1" ht="12.75" x14ac:dyDescent="0.2">
      <c r="A123" s="5"/>
      <c r="B123" s="5"/>
    </row>
    <row r="124" spans="1:2" s="2" customFormat="1" ht="12.75" x14ac:dyDescent="0.2">
      <c r="A124" s="5"/>
      <c r="B124" s="5"/>
    </row>
    <row r="125" spans="1:2" s="2" customFormat="1" ht="12.75" x14ac:dyDescent="0.2">
      <c r="A125" s="5"/>
      <c r="B125" s="5"/>
    </row>
    <row r="126" spans="1:2" s="2" customFormat="1" ht="12.75" x14ac:dyDescent="0.2">
      <c r="A126" s="5"/>
      <c r="B126" s="5"/>
    </row>
    <row r="127" spans="1:2" s="2" customFormat="1" ht="12.75" x14ac:dyDescent="0.2">
      <c r="A127" s="5"/>
      <c r="B127" s="5"/>
    </row>
    <row r="128" spans="1:2" s="2" customFormat="1" ht="12.75" x14ac:dyDescent="0.2">
      <c r="A128" s="5"/>
      <c r="B128" s="5"/>
    </row>
    <row r="129" spans="1:2" s="2" customFormat="1" ht="12.75" x14ac:dyDescent="0.2">
      <c r="A129" s="5"/>
      <c r="B129" s="5"/>
    </row>
    <row r="130" spans="1:2" s="2" customFormat="1" ht="12.75" x14ac:dyDescent="0.2">
      <c r="A130" s="5"/>
      <c r="B130" s="5"/>
    </row>
    <row r="131" spans="1:2" s="2" customFormat="1" ht="12.75" x14ac:dyDescent="0.2">
      <c r="A131" s="5"/>
      <c r="B131" s="5"/>
    </row>
    <row r="132" spans="1:2" s="2" customFormat="1" ht="12.75" x14ac:dyDescent="0.2">
      <c r="A132" s="5"/>
      <c r="B132" s="5"/>
    </row>
    <row r="133" spans="1:2" s="2" customFormat="1" ht="12.75" x14ac:dyDescent="0.2">
      <c r="A133" s="5"/>
      <c r="B133" s="5"/>
    </row>
    <row r="134" spans="1:2" s="2" customFormat="1" ht="12.75" x14ac:dyDescent="0.2">
      <c r="A134" s="5"/>
      <c r="B134" s="5"/>
    </row>
    <row r="135" spans="1:2" s="2" customFormat="1" ht="12.75" x14ac:dyDescent="0.2">
      <c r="A135" s="5"/>
      <c r="B135" s="5"/>
    </row>
    <row r="136" spans="1:2" s="2" customFormat="1" ht="12.75" x14ac:dyDescent="0.2">
      <c r="A136" s="5"/>
      <c r="B136" s="5"/>
    </row>
    <row r="137" spans="1:2" s="2" customFormat="1" ht="12.75" x14ac:dyDescent="0.2">
      <c r="A137" s="5"/>
      <c r="B137" s="5"/>
    </row>
    <row r="138" spans="1:2" s="2" customFormat="1" ht="12.75" x14ac:dyDescent="0.2">
      <c r="A138" s="5"/>
      <c r="B138" s="5"/>
    </row>
    <row r="139" spans="1:2" s="2" customFormat="1" ht="12.75" x14ac:dyDescent="0.2">
      <c r="A139" s="5"/>
      <c r="B139" s="5"/>
    </row>
    <row r="140" spans="1:2" s="2" customFormat="1" ht="12.75" x14ac:dyDescent="0.2">
      <c r="A140" s="5"/>
      <c r="B140" s="5"/>
    </row>
    <row r="141" spans="1:2" s="2" customFormat="1" ht="12.75" x14ac:dyDescent="0.2">
      <c r="A141" s="5"/>
      <c r="B141" s="5"/>
    </row>
    <row r="142" spans="1:2" s="2" customFormat="1" ht="12.75" x14ac:dyDescent="0.2">
      <c r="A142" s="5"/>
      <c r="B142" s="5"/>
    </row>
    <row r="143" spans="1:2" s="2" customFormat="1" ht="12.75" x14ac:dyDescent="0.2">
      <c r="A143" s="5"/>
      <c r="B143" s="5"/>
    </row>
    <row r="144" spans="1:2" s="2" customFormat="1" ht="12.75" x14ac:dyDescent="0.2">
      <c r="A144" s="5"/>
      <c r="B144" s="5"/>
    </row>
    <row r="145" spans="1:2" s="2" customFormat="1" ht="12.75" x14ac:dyDescent="0.2">
      <c r="A145" s="5"/>
      <c r="B145" s="5"/>
    </row>
    <row r="146" spans="1:2" s="2" customFormat="1" ht="12.75" x14ac:dyDescent="0.2">
      <c r="A146" s="5"/>
      <c r="B146" s="5"/>
    </row>
    <row r="147" spans="1:2" s="2" customFormat="1" ht="12.75" x14ac:dyDescent="0.2">
      <c r="A147" s="5"/>
      <c r="B147" s="5"/>
    </row>
    <row r="148" spans="1:2" s="2" customFormat="1" ht="12.75" x14ac:dyDescent="0.2">
      <c r="A148" s="5"/>
      <c r="B148" s="5"/>
    </row>
    <row r="149" spans="1:2" s="2" customFormat="1" ht="12.75" x14ac:dyDescent="0.2">
      <c r="A149" s="5"/>
      <c r="B149" s="5"/>
    </row>
    <row r="150" spans="1:2" s="2" customFormat="1" ht="12.75" x14ac:dyDescent="0.2">
      <c r="A150" s="5"/>
      <c r="B150" s="5"/>
    </row>
    <row r="151" spans="1:2" s="2" customFormat="1" ht="12.75" x14ac:dyDescent="0.2">
      <c r="A151" s="5"/>
      <c r="B151" s="5"/>
    </row>
    <row r="152" spans="1:2" s="2" customFormat="1" ht="12.75" x14ac:dyDescent="0.2">
      <c r="A152" s="5"/>
      <c r="B152" s="5"/>
    </row>
    <row r="153" spans="1:2" s="2" customFormat="1" ht="12.75" x14ac:dyDescent="0.2">
      <c r="A153" s="5"/>
      <c r="B153" s="5"/>
    </row>
    <row r="154" spans="1:2" s="2" customFormat="1" ht="12.75" x14ac:dyDescent="0.2">
      <c r="A154" s="5"/>
      <c r="B154" s="5"/>
    </row>
    <row r="155" spans="1:2" s="2" customFormat="1" ht="12.75" x14ac:dyDescent="0.2">
      <c r="A155" s="5"/>
      <c r="B155" s="5"/>
    </row>
    <row r="156" spans="1:2" s="2" customFormat="1" ht="12.75" x14ac:dyDescent="0.2">
      <c r="A156" s="5"/>
      <c r="B156" s="5"/>
    </row>
    <row r="157" spans="1:2" s="2" customFormat="1" ht="12.75" x14ac:dyDescent="0.2">
      <c r="A157" s="5"/>
      <c r="B157" s="5"/>
    </row>
    <row r="158" spans="1:2" s="2" customFormat="1" ht="12.75" x14ac:dyDescent="0.2">
      <c r="A158" s="5"/>
      <c r="B158" s="5"/>
    </row>
    <row r="159" spans="1:2" s="2" customFormat="1" ht="12.75" x14ac:dyDescent="0.2">
      <c r="A159" s="5"/>
      <c r="B159" s="5"/>
    </row>
    <row r="160" spans="1:2" s="2" customFormat="1" ht="12.75" x14ac:dyDescent="0.2">
      <c r="A160" s="5"/>
      <c r="B160" s="5"/>
    </row>
    <row r="161" spans="1:2" s="2" customFormat="1" ht="12.75" x14ac:dyDescent="0.2">
      <c r="A161" s="5"/>
      <c r="B161" s="5"/>
    </row>
    <row r="162" spans="1:2" s="2" customFormat="1" ht="12.75" x14ac:dyDescent="0.2">
      <c r="A162" s="5"/>
      <c r="B162" s="5"/>
    </row>
    <row r="163" spans="1:2" s="2" customFormat="1" ht="12.75" x14ac:dyDescent="0.2">
      <c r="A163" s="5"/>
      <c r="B163" s="5"/>
    </row>
    <row r="164" spans="1:2" s="2" customFormat="1" ht="12.75" x14ac:dyDescent="0.2">
      <c r="A164" s="5"/>
      <c r="B164" s="5"/>
    </row>
    <row r="165" spans="1:2" s="2" customFormat="1" ht="12.75" x14ac:dyDescent="0.2">
      <c r="A165" s="5"/>
      <c r="B165" s="5"/>
    </row>
    <row r="166" spans="1:2" s="2" customFormat="1" ht="12.75" x14ac:dyDescent="0.2">
      <c r="A166" s="5"/>
      <c r="B166" s="5"/>
    </row>
    <row r="167" spans="1:2" s="2" customFormat="1" ht="12.75" x14ac:dyDescent="0.2">
      <c r="A167" s="5"/>
      <c r="B167" s="5"/>
    </row>
    <row r="168" spans="1:2" s="2" customFormat="1" ht="12.75" x14ac:dyDescent="0.2">
      <c r="A168" s="5"/>
      <c r="B168" s="5"/>
    </row>
    <row r="169" spans="1:2" s="2" customFormat="1" ht="12.75" x14ac:dyDescent="0.2">
      <c r="A169" s="5"/>
      <c r="B169" s="5"/>
    </row>
    <row r="170" spans="1:2" s="2" customFormat="1" ht="12.75" x14ac:dyDescent="0.2">
      <c r="A170" s="5"/>
      <c r="B170" s="5"/>
    </row>
    <row r="171" spans="1:2" s="2" customFormat="1" ht="12.75" x14ac:dyDescent="0.2">
      <c r="A171" s="5"/>
      <c r="B171" s="5"/>
    </row>
    <row r="172" spans="1:2" s="2" customFormat="1" ht="12.75" x14ac:dyDescent="0.2">
      <c r="A172" s="5"/>
      <c r="B172" s="5"/>
    </row>
    <row r="173" spans="1:2" s="2" customFormat="1" ht="12.75" x14ac:dyDescent="0.2">
      <c r="A173" s="5"/>
      <c r="B173" s="5"/>
    </row>
    <row r="174" spans="1:2" s="2" customFormat="1" ht="12.75" x14ac:dyDescent="0.2">
      <c r="A174" s="5"/>
      <c r="B174" s="5"/>
    </row>
    <row r="175" spans="1:2" s="2" customFormat="1" ht="12.75" x14ac:dyDescent="0.2">
      <c r="A175" s="5"/>
      <c r="B175" s="5"/>
    </row>
    <row r="176" spans="1:2" s="2" customFormat="1" ht="12.75" x14ac:dyDescent="0.2">
      <c r="A176" s="5"/>
      <c r="B176" s="5"/>
    </row>
    <row r="177" spans="1:2" s="2" customFormat="1" ht="12.75" x14ac:dyDescent="0.2">
      <c r="A177" s="5"/>
      <c r="B177" s="5"/>
    </row>
    <row r="178" spans="1:2" s="2" customFormat="1" ht="12.75" x14ac:dyDescent="0.2">
      <c r="A178" s="5"/>
      <c r="B178" s="5"/>
    </row>
    <row r="179" spans="1:2" s="2" customFormat="1" ht="12.75" x14ac:dyDescent="0.2">
      <c r="A179" s="5"/>
      <c r="B179" s="5"/>
    </row>
    <row r="180" spans="1:2" s="2" customFormat="1" ht="12.75" x14ac:dyDescent="0.2">
      <c r="A180" s="5"/>
      <c r="B180" s="5"/>
    </row>
    <row r="181" spans="1:2" s="2" customFormat="1" ht="12.75" x14ac:dyDescent="0.2">
      <c r="A181" s="5"/>
      <c r="B181" s="5"/>
    </row>
    <row r="182" spans="1:2" s="2" customFormat="1" ht="12.75" x14ac:dyDescent="0.2">
      <c r="A182" s="5"/>
      <c r="B182" s="5"/>
    </row>
    <row r="183" spans="1:2" s="2" customFormat="1" ht="12.75" x14ac:dyDescent="0.2">
      <c r="A183" s="5"/>
      <c r="B183" s="5"/>
    </row>
    <row r="184" spans="1:2" s="2" customFormat="1" ht="12.75" x14ac:dyDescent="0.2">
      <c r="A184" s="5"/>
      <c r="B184" s="5"/>
    </row>
    <row r="185" spans="1:2" s="2" customFormat="1" ht="12.75" x14ac:dyDescent="0.2">
      <c r="A185" s="5"/>
      <c r="B185" s="5"/>
    </row>
    <row r="186" spans="1:2" s="2" customFormat="1" ht="12.75" x14ac:dyDescent="0.2">
      <c r="A186" s="5"/>
      <c r="B186" s="5"/>
    </row>
    <row r="187" spans="1:2" s="2" customFormat="1" ht="12.75" x14ac:dyDescent="0.2">
      <c r="A187" s="5"/>
      <c r="B187" s="5"/>
    </row>
    <row r="188" spans="1:2" s="2" customFormat="1" ht="12.75" x14ac:dyDescent="0.2">
      <c r="A188" s="5"/>
      <c r="B188" s="5"/>
    </row>
    <row r="189" spans="1:2" s="2" customFormat="1" ht="12.75" x14ac:dyDescent="0.2">
      <c r="A189" s="5"/>
      <c r="B189" s="5"/>
    </row>
    <row r="190" spans="1:2" s="2" customFormat="1" ht="12.75" x14ac:dyDescent="0.2">
      <c r="A190" s="5"/>
      <c r="B190" s="5"/>
    </row>
    <row r="191" spans="1:2" s="2" customFormat="1" ht="12.75" x14ac:dyDescent="0.2">
      <c r="A191" s="5"/>
      <c r="B191" s="5"/>
    </row>
    <row r="192" spans="1:2" s="2" customFormat="1" ht="12.75" x14ac:dyDescent="0.2">
      <c r="A192" s="5"/>
      <c r="B192" s="5"/>
    </row>
    <row r="193" spans="1:2" s="2" customFormat="1" ht="12.75" x14ac:dyDescent="0.2">
      <c r="A193" s="5"/>
      <c r="B193" s="5"/>
    </row>
    <row r="194" spans="1:2" s="2" customFormat="1" ht="12.75" x14ac:dyDescent="0.2">
      <c r="A194" s="5"/>
      <c r="B194" s="5"/>
    </row>
    <row r="195" spans="1:2" s="2" customFormat="1" ht="12.75" x14ac:dyDescent="0.2">
      <c r="A195" s="5"/>
      <c r="B195" s="5"/>
    </row>
    <row r="196" spans="1:2" s="2" customFormat="1" ht="12.75" x14ac:dyDescent="0.2">
      <c r="A196" s="5"/>
      <c r="B196" s="5"/>
    </row>
    <row r="197" spans="1:2" s="2" customFormat="1" ht="12.75" x14ac:dyDescent="0.2">
      <c r="A197" s="5"/>
      <c r="B197" s="5"/>
    </row>
    <row r="198" spans="1:2" s="2" customFormat="1" ht="12.75" x14ac:dyDescent="0.2">
      <c r="A198" s="5"/>
      <c r="B198" s="5"/>
    </row>
    <row r="199" spans="1:2" s="2" customFormat="1" ht="12.75" x14ac:dyDescent="0.2">
      <c r="A199" s="5"/>
      <c r="B199" s="5"/>
    </row>
    <row r="200" spans="1:2" s="2" customFormat="1" ht="12.75" x14ac:dyDescent="0.2">
      <c r="A200" s="5"/>
      <c r="B200" s="5"/>
    </row>
    <row r="201" spans="1:2" s="2" customFormat="1" ht="12.75" x14ac:dyDescent="0.2">
      <c r="A201" s="5"/>
      <c r="B201" s="5"/>
    </row>
    <row r="202" spans="1:2" s="2" customFormat="1" ht="12.75" x14ac:dyDescent="0.2">
      <c r="A202" s="5"/>
      <c r="B202" s="5"/>
    </row>
    <row r="203" spans="1:2" s="2" customFormat="1" ht="12.75" x14ac:dyDescent="0.2">
      <c r="A203" s="5"/>
      <c r="B203" s="5"/>
    </row>
    <row r="204" spans="1:2" s="2" customFormat="1" ht="12.75" x14ac:dyDescent="0.2">
      <c r="A204" s="5"/>
      <c r="B204" s="5"/>
    </row>
    <row r="205" spans="1:2" s="2" customFormat="1" ht="12.75" x14ac:dyDescent="0.2">
      <c r="A205" s="5"/>
      <c r="B205" s="5"/>
    </row>
    <row r="206" spans="1:2" s="2" customFormat="1" ht="12.75" x14ac:dyDescent="0.2">
      <c r="A206" s="5"/>
      <c r="B206" s="5"/>
    </row>
    <row r="207" spans="1:2" s="2" customFormat="1" ht="12.75" x14ac:dyDescent="0.2">
      <c r="A207" s="5"/>
      <c r="B207" s="5"/>
    </row>
    <row r="208" spans="1:2" s="2" customFormat="1" ht="12.75" x14ac:dyDescent="0.2">
      <c r="A208" s="5"/>
      <c r="B208" s="5"/>
    </row>
    <row r="209" spans="1:2" s="2" customFormat="1" ht="12.75" x14ac:dyDescent="0.2">
      <c r="A209" s="5"/>
      <c r="B209" s="5"/>
    </row>
    <row r="210" spans="1:2" s="2" customFormat="1" ht="12.75" x14ac:dyDescent="0.2">
      <c r="A210" s="5"/>
      <c r="B210" s="5"/>
    </row>
    <row r="211" spans="1:2" s="2" customFormat="1" ht="12.75" x14ac:dyDescent="0.2">
      <c r="A211" s="5"/>
      <c r="B211" s="5"/>
    </row>
    <row r="212" spans="1:2" s="2" customFormat="1" ht="12.75" x14ac:dyDescent="0.2">
      <c r="A212" s="5"/>
      <c r="B212" s="5"/>
    </row>
    <row r="213" spans="1:2" s="2" customFormat="1" ht="12.75" x14ac:dyDescent="0.2">
      <c r="A213" s="5"/>
      <c r="B213" s="5"/>
    </row>
    <row r="214" spans="1:2" s="2" customFormat="1" ht="12.75" x14ac:dyDescent="0.2">
      <c r="A214" s="5"/>
      <c r="B214" s="5"/>
    </row>
    <row r="215" spans="1:2" s="2" customFormat="1" ht="12.75" x14ac:dyDescent="0.2">
      <c r="A215" s="5"/>
      <c r="B215" s="5"/>
    </row>
    <row r="216" spans="1:2" s="2" customFormat="1" ht="12.75" x14ac:dyDescent="0.2">
      <c r="A216" s="5"/>
      <c r="B216" s="5"/>
    </row>
    <row r="217" spans="1:2" s="2" customFormat="1" ht="12.75" x14ac:dyDescent="0.2">
      <c r="A217" s="5"/>
      <c r="B217" s="5"/>
    </row>
    <row r="218" spans="1:2" s="2" customFormat="1" ht="12.75" x14ac:dyDescent="0.2">
      <c r="A218" s="5"/>
      <c r="B218" s="5"/>
    </row>
    <row r="219" spans="1:2" s="2" customFormat="1" ht="12.75" x14ac:dyDescent="0.2">
      <c r="A219" s="5"/>
      <c r="B219" s="5"/>
    </row>
    <row r="220" spans="1:2" s="2" customFormat="1" ht="12.75" x14ac:dyDescent="0.2">
      <c r="A220" s="5"/>
      <c r="B220" s="5"/>
    </row>
    <row r="221" spans="1:2" s="2" customFormat="1" ht="12.75" x14ac:dyDescent="0.2">
      <c r="A221" s="5"/>
      <c r="B221" s="5"/>
    </row>
    <row r="222" spans="1:2" s="2" customFormat="1" ht="12.75" x14ac:dyDescent="0.2">
      <c r="A222" s="5"/>
      <c r="B222" s="5"/>
    </row>
    <row r="223" spans="1:2" s="2" customFormat="1" ht="12.75" x14ac:dyDescent="0.2">
      <c r="A223" s="5"/>
      <c r="B223" s="5"/>
    </row>
    <row r="224" spans="1:2" s="2" customFormat="1" ht="12.75" x14ac:dyDescent="0.2">
      <c r="A224" s="5"/>
      <c r="B224" s="5"/>
    </row>
    <row r="225" spans="1:2" s="2" customFormat="1" ht="12.75" x14ac:dyDescent="0.2">
      <c r="A225" s="5"/>
      <c r="B225" s="5"/>
    </row>
    <row r="226" spans="1:2" s="2" customFormat="1" ht="12.75" x14ac:dyDescent="0.2">
      <c r="A226" s="5"/>
      <c r="B226" s="5"/>
    </row>
    <row r="227" spans="1:2" s="2" customFormat="1" ht="12.75" x14ac:dyDescent="0.2">
      <c r="A227" s="5"/>
      <c r="B227" s="5"/>
    </row>
    <row r="228" spans="1:2" s="2" customFormat="1" ht="12.75" x14ac:dyDescent="0.2">
      <c r="A228" s="5"/>
      <c r="B228" s="5"/>
    </row>
    <row r="229" spans="1:2" s="2" customFormat="1" ht="12.75" x14ac:dyDescent="0.2">
      <c r="A229" s="5"/>
      <c r="B229" s="5"/>
    </row>
    <row r="230" spans="1:2" s="2" customFormat="1" ht="12.75" x14ac:dyDescent="0.2">
      <c r="A230" s="5"/>
      <c r="B230" s="5"/>
    </row>
    <row r="231" spans="1:2" s="2" customFormat="1" ht="12.75" x14ac:dyDescent="0.2">
      <c r="A231" s="5"/>
      <c r="B231" s="5"/>
    </row>
    <row r="232" spans="1:2" s="2" customFormat="1" ht="12.75" x14ac:dyDescent="0.2">
      <c r="A232" s="5"/>
      <c r="B232" s="5"/>
    </row>
    <row r="233" spans="1:2" s="2" customFormat="1" ht="12.75" x14ac:dyDescent="0.2">
      <c r="A233" s="5"/>
      <c r="B233" s="5"/>
    </row>
    <row r="234" spans="1:2" s="2" customFormat="1" ht="12.75" x14ac:dyDescent="0.2">
      <c r="A234" s="5"/>
      <c r="B234" s="5"/>
    </row>
    <row r="235" spans="1:2" s="2" customFormat="1" ht="12.75" x14ac:dyDescent="0.2">
      <c r="A235" s="5"/>
      <c r="B235" s="5"/>
    </row>
    <row r="236" spans="1:2" s="2" customFormat="1" ht="12.75" x14ac:dyDescent="0.2">
      <c r="A236" s="5"/>
      <c r="B236" s="5"/>
    </row>
    <row r="237" spans="1:2" s="2" customFormat="1" ht="12.75" x14ac:dyDescent="0.2">
      <c r="A237" s="5"/>
      <c r="B237" s="5"/>
    </row>
    <row r="238" spans="1:2" s="2" customFormat="1" ht="12.75" x14ac:dyDescent="0.2">
      <c r="A238" s="5"/>
      <c r="B238" s="5"/>
    </row>
    <row r="239" spans="1:2" s="2" customFormat="1" ht="12.75" x14ac:dyDescent="0.2">
      <c r="A239" s="5"/>
      <c r="B239" s="5"/>
    </row>
    <row r="240" spans="1:2" s="2" customFormat="1" ht="12.75" x14ac:dyDescent="0.2">
      <c r="A240" s="5"/>
      <c r="B240" s="5"/>
    </row>
    <row r="241" spans="1:2" s="2" customFormat="1" ht="12.75" x14ac:dyDescent="0.2">
      <c r="A241" s="5"/>
      <c r="B241" s="5"/>
    </row>
    <row r="242" spans="1:2" s="2" customFormat="1" ht="12.75" x14ac:dyDescent="0.2">
      <c r="A242" s="5"/>
      <c r="B242" s="5"/>
    </row>
    <row r="243" spans="1:2" s="2" customFormat="1" ht="12.75" x14ac:dyDescent="0.2">
      <c r="A243" s="5"/>
      <c r="B243" s="5"/>
    </row>
    <row r="244" spans="1:2" s="2" customFormat="1" ht="12.75" x14ac:dyDescent="0.2">
      <c r="A244" s="5"/>
      <c r="B244" s="5"/>
    </row>
    <row r="245" spans="1:2" s="2" customFormat="1" ht="12.75" x14ac:dyDescent="0.2">
      <c r="A245" s="5"/>
      <c r="B245" s="5"/>
    </row>
    <row r="246" spans="1:2" s="2" customFormat="1" ht="12.75" x14ac:dyDescent="0.2">
      <c r="A246" s="5"/>
      <c r="B246" s="5"/>
    </row>
    <row r="247" spans="1:2" s="2" customFormat="1" ht="12.75" x14ac:dyDescent="0.2">
      <c r="A247" s="5"/>
      <c r="B247" s="5"/>
    </row>
    <row r="248" spans="1:2" s="2" customFormat="1" ht="12.75" x14ac:dyDescent="0.2">
      <c r="A248" s="5"/>
      <c r="B248" s="5"/>
    </row>
    <row r="249" spans="1:2" s="2" customFormat="1" ht="12.75" x14ac:dyDescent="0.2">
      <c r="A249" s="5"/>
      <c r="B249" s="5"/>
    </row>
    <row r="250" spans="1:2" s="2" customFormat="1" ht="12.75" x14ac:dyDescent="0.2">
      <c r="A250" s="5"/>
      <c r="B250" s="5"/>
    </row>
    <row r="251" spans="1:2" s="2" customFormat="1" ht="12.75" x14ac:dyDescent="0.2">
      <c r="A251" s="5"/>
      <c r="B251" s="5"/>
    </row>
    <row r="252" spans="1:2" s="2" customFormat="1" ht="12.75" x14ac:dyDescent="0.2">
      <c r="A252" s="5"/>
      <c r="B252" s="5"/>
    </row>
    <row r="253" spans="1:2" s="2" customFormat="1" ht="12.75" x14ac:dyDescent="0.2">
      <c r="A253" s="5"/>
      <c r="B253" s="5"/>
    </row>
    <row r="254" spans="1:2" s="2" customFormat="1" ht="12.75" x14ac:dyDescent="0.2">
      <c r="A254" s="5"/>
      <c r="B254" s="5"/>
    </row>
    <row r="255" spans="1:2" s="2" customFormat="1" ht="12.75" x14ac:dyDescent="0.2">
      <c r="A255" s="5"/>
      <c r="B255" s="5"/>
    </row>
    <row r="256" spans="1:2" s="2" customFormat="1" ht="12.75" x14ac:dyDescent="0.2">
      <c r="A256" s="5"/>
      <c r="B256" s="5"/>
    </row>
    <row r="257" spans="1:2" s="2" customFormat="1" ht="12.75" x14ac:dyDescent="0.2">
      <c r="A257" s="5"/>
      <c r="B257" s="5"/>
    </row>
    <row r="258" spans="1:2" s="2" customFormat="1" ht="12.75" x14ac:dyDescent="0.2">
      <c r="A258" s="5"/>
      <c r="B258" s="5"/>
    </row>
    <row r="259" spans="1:2" s="2" customFormat="1" ht="12.75" x14ac:dyDescent="0.2">
      <c r="A259" s="5"/>
      <c r="B259" s="5"/>
    </row>
    <row r="260" spans="1:2" s="2" customFormat="1" ht="12.75" x14ac:dyDescent="0.2">
      <c r="A260" s="5"/>
      <c r="B260" s="5"/>
    </row>
    <row r="261" spans="1:2" s="2" customFormat="1" ht="12.75" x14ac:dyDescent="0.2">
      <c r="A261" s="5"/>
      <c r="B261" s="5"/>
    </row>
    <row r="262" spans="1:2" s="2" customFormat="1" ht="12.75" x14ac:dyDescent="0.2">
      <c r="A262" s="5"/>
      <c r="B262" s="5"/>
    </row>
    <row r="263" spans="1:2" s="2" customFormat="1" ht="12.75" x14ac:dyDescent="0.2">
      <c r="A263" s="5"/>
      <c r="B263" s="5"/>
    </row>
    <row r="264" spans="1:2" s="2" customFormat="1" ht="12.75" x14ac:dyDescent="0.2">
      <c r="A264" s="5"/>
      <c r="B264" s="5"/>
    </row>
    <row r="265" spans="1:2" s="2" customFormat="1" ht="12.75" x14ac:dyDescent="0.2">
      <c r="A265" s="5"/>
      <c r="B265" s="5"/>
    </row>
    <row r="266" spans="1:2" s="2" customFormat="1" ht="12.75" x14ac:dyDescent="0.2">
      <c r="A266" s="5"/>
      <c r="B266" s="5"/>
    </row>
    <row r="267" spans="1:2" s="2" customFormat="1" ht="12.75" x14ac:dyDescent="0.2">
      <c r="A267" s="5"/>
      <c r="B267" s="5"/>
    </row>
    <row r="268" spans="1:2" s="2" customFormat="1" ht="12.75" x14ac:dyDescent="0.2">
      <c r="A268" s="5"/>
      <c r="B268" s="5"/>
    </row>
    <row r="269" spans="1:2" s="2" customFormat="1" ht="12.75" x14ac:dyDescent="0.2">
      <c r="A269" s="5"/>
      <c r="B269" s="5"/>
    </row>
    <row r="270" spans="1:2" s="2" customFormat="1" ht="12.75" x14ac:dyDescent="0.2">
      <c r="A270" s="5"/>
      <c r="B270" s="5"/>
    </row>
    <row r="271" spans="1:2" s="2" customFormat="1" ht="12.75" x14ac:dyDescent="0.2">
      <c r="A271" s="5"/>
      <c r="B271" s="5"/>
    </row>
    <row r="272" spans="1:2" s="2" customFormat="1" ht="12.75" x14ac:dyDescent="0.2">
      <c r="A272" s="5"/>
      <c r="B272" s="5"/>
    </row>
    <row r="273" spans="1:2" s="2" customFormat="1" ht="12.75" x14ac:dyDescent="0.2">
      <c r="A273" s="5"/>
      <c r="B273" s="5"/>
    </row>
    <row r="274" spans="1:2" s="2" customFormat="1" ht="12.75" x14ac:dyDescent="0.2">
      <c r="A274" s="5"/>
      <c r="B274" s="5"/>
    </row>
    <row r="275" spans="1:2" s="2" customFormat="1" ht="12.75" x14ac:dyDescent="0.2">
      <c r="A275" s="5"/>
      <c r="B275" s="5"/>
    </row>
    <row r="276" spans="1:2" s="2" customFormat="1" ht="12.75" x14ac:dyDescent="0.2">
      <c r="A276" s="5"/>
      <c r="B276" s="5"/>
    </row>
    <row r="277" spans="1:2" s="2" customFormat="1" ht="12.75" x14ac:dyDescent="0.2">
      <c r="A277" s="5"/>
      <c r="B277" s="5"/>
    </row>
    <row r="278" spans="1:2" s="2" customFormat="1" ht="12.75" x14ac:dyDescent="0.2">
      <c r="A278" s="5"/>
      <c r="B278" s="5"/>
    </row>
    <row r="279" spans="1:2" s="2" customFormat="1" ht="12.75" x14ac:dyDescent="0.2">
      <c r="A279" s="5"/>
      <c r="B279" s="5"/>
    </row>
    <row r="280" spans="1:2" s="2" customFormat="1" ht="12.75" x14ac:dyDescent="0.2">
      <c r="A280" s="5"/>
      <c r="B280" s="5"/>
    </row>
    <row r="281" spans="1:2" s="2" customFormat="1" ht="12.75" x14ac:dyDescent="0.2">
      <c r="A281" s="5"/>
      <c r="B281" s="5"/>
    </row>
    <row r="282" spans="1:2" s="2" customFormat="1" ht="12.75" x14ac:dyDescent="0.2">
      <c r="A282" s="5"/>
      <c r="B282" s="5"/>
    </row>
    <row r="283" spans="1:2" s="2" customFormat="1" ht="12.75" x14ac:dyDescent="0.2">
      <c r="A283" s="5"/>
      <c r="B283" s="5"/>
    </row>
    <row r="284" spans="1:2" s="2" customFormat="1" ht="12.75" x14ac:dyDescent="0.2">
      <c r="A284" s="5"/>
      <c r="B284" s="5"/>
    </row>
    <row r="285" spans="1:2" s="2" customFormat="1" ht="12.75" x14ac:dyDescent="0.2">
      <c r="A285" s="5"/>
      <c r="B285" s="5"/>
    </row>
    <row r="286" spans="1:2" s="2" customFormat="1" ht="12.75" x14ac:dyDescent="0.2">
      <c r="A286" s="5"/>
      <c r="B286" s="5"/>
    </row>
    <row r="287" spans="1:2" s="2" customFormat="1" ht="12.75" x14ac:dyDescent="0.2">
      <c r="A287" s="5"/>
      <c r="B287" s="5"/>
    </row>
    <row r="288" spans="1:2" s="2" customFormat="1" ht="12.75" x14ac:dyDescent="0.2">
      <c r="A288" s="5"/>
      <c r="B288" s="5"/>
    </row>
    <row r="289" spans="1:2" s="2" customFormat="1" ht="12.75" x14ac:dyDescent="0.2">
      <c r="A289" s="5"/>
      <c r="B289" s="5"/>
    </row>
    <row r="290" spans="1:2" s="2" customFormat="1" ht="12.75" x14ac:dyDescent="0.2">
      <c r="A290" s="5"/>
      <c r="B290" s="5"/>
    </row>
    <row r="291" spans="1:2" s="2" customFormat="1" ht="12.75" x14ac:dyDescent="0.2">
      <c r="A291" s="5"/>
      <c r="B291" s="5"/>
    </row>
    <row r="292" spans="1:2" s="2" customFormat="1" ht="12.75" x14ac:dyDescent="0.2">
      <c r="A292" s="5"/>
      <c r="B292" s="5"/>
    </row>
    <row r="293" spans="1:2" s="2" customFormat="1" ht="12.75" x14ac:dyDescent="0.2">
      <c r="A293" s="5"/>
      <c r="B293" s="5"/>
    </row>
    <row r="294" spans="1:2" s="2" customFormat="1" ht="12.75" x14ac:dyDescent="0.2">
      <c r="A294" s="5"/>
      <c r="B294" s="5"/>
    </row>
    <row r="295" spans="1:2" s="2" customFormat="1" ht="12.75" x14ac:dyDescent="0.2">
      <c r="A295" s="5"/>
      <c r="B295" s="5"/>
    </row>
    <row r="296" spans="1:2" s="2" customFormat="1" ht="12.75" x14ac:dyDescent="0.2">
      <c r="A296" s="5"/>
      <c r="B296" s="5"/>
    </row>
    <row r="297" spans="1:2" s="2" customFormat="1" ht="12.75" x14ac:dyDescent="0.2">
      <c r="A297" s="5"/>
      <c r="B297" s="5"/>
    </row>
    <row r="298" spans="1:2" s="2" customFormat="1" ht="12.75" x14ac:dyDescent="0.2">
      <c r="A298" s="5"/>
      <c r="B298" s="5"/>
    </row>
    <row r="299" spans="1:2" s="2" customFormat="1" ht="12.75" x14ac:dyDescent="0.2">
      <c r="A299" s="5"/>
      <c r="B299" s="5"/>
    </row>
    <row r="300" spans="1:2" s="2" customFormat="1" ht="12.75" x14ac:dyDescent="0.2">
      <c r="A300" s="5"/>
      <c r="B300" s="5"/>
    </row>
    <row r="301" spans="1:2" s="2" customFormat="1" ht="12.75" x14ac:dyDescent="0.2">
      <c r="A301" s="5"/>
      <c r="B301" s="5"/>
    </row>
    <row r="302" spans="1:2" s="2" customFormat="1" ht="12.75" x14ac:dyDescent="0.2">
      <c r="A302" s="5"/>
      <c r="B302" s="5"/>
    </row>
    <row r="303" spans="1:2" s="2" customFormat="1" ht="12.75" x14ac:dyDescent="0.2">
      <c r="A303" s="5"/>
      <c r="B303" s="5"/>
    </row>
    <row r="304" spans="1:2" s="2" customFormat="1" ht="12.75" x14ac:dyDescent="0.2">
      <c r="A304" s="5"/>
      <c r="B304" s="5"/>
    </row>
    <row r="305" spans="1:2" s="2" customFormat="1" ht="12.75" x14ac:dyDescent="0.2">
      <c r="A305" s="5"/>
      <c r="B305" s="5"/>
    </row>
    <row r="306" spans="1:2" s="2" customFormat="1" ht="12.75" x14ac:dyDescent="0.2">
      <c r="A306" s="5"/>
      <c r="B306" s="5"/>
    </row>
    <row r="307" spans="1:2" s="2" customFormat="1" ht="12.75" x14ac:dyDescent="0.2">
      <c r="A307" s="5"/>
      <c r="B307" s="5"/>
    </row>
    <row r="308" spans="1:2" s="2" customFormat="1" ht="12.75" x14ac:dyDescent="0.2">
      <c r="A308" s="5"/>
      <c r="B308" s="5"/>
    </row>
    <row r="309" spans="1:2" s="2" customFormat="1" ht="12.75" x14ac:dyDescent="0.2">
      <c r="A309" s="5"/>
      <c r="B309" s="5"/>
    </row>
    <row r="310" spans="1:2" s="2" customFormat="1" ht="12.75" x14ac:dyDescent="0.2">
      <c r="A310" s="5"/>
      <c r="B310" s="5"/>
    </row>
    <row r="311" spans="1:2" s="2" customFormat="1" ht="12.75" x14ac:dyDescent="0.2">
      <c r="A311" s="5"/>
      <c r="B311" s="5"/>
    </row>
    <row r="312" spans="1:2" s="2" customFormat="1" ht="12.75" x14ac:dyDescent="0.2">
      <c r="A312" s="5"/>
      <c r="B312" s="5"/>
    </row>
    <row r="313" spans="1:2" s="2" customFormat="1" ht="12.75" x14ac:dyDescent="0.2">
      <c r="A313" s="5"/>
      <c r="B313" s="5"/>
    </row>
    <row r="314" spans="1:2" s="2" customFormat="1" ht="12.75" x14ac:dyDescent="0.2">
      <c r="A314" s="5"/>
      <c r="B314" s="5"/>
    </row>
    <row r="315" spans="1:2" s="2" customFormat="1" ht="12.75" x14ac:dyDescent="0.2">
      <c r="A315" s="5"/>
      <c r="B315" s="5"/>
    </row>
    <row r="316" spans="1:2" s="2" customFormat="1" ht="12.75" x14ac:dyDescent="0.2">
      <c r="A316" s="5"/>
      <c r="B316" s="5"/>
    </row>
    <row r="317" spans="1:2" s="2" customFormat="1" ht="12.75" x14ac:dyDescent="0.2">
      <c r="A317" s="5"/>
      <c r="B317" s="5"/>
    </row>
    <row r="318" spans="1:2" s="2" customFormat="1" ht="12.75" x14ac:dyDescent="0.2">
      <c r="A318" s="5"/>
      <c r="B318" s="5"/>
    </row>
    <row r="319" spans="1:2" s="2" customFormat="1" ht="12.75" x14ac:dyDescent="0.2">
      <c r="A319" s="5"/>
      <c r="B319" s="5"/>
    </row>
    <row r="320" spans="1:2" s="2" customFormat="1" ht="12.75" x14ac:dyDescent="0.2">
      <c r="A320" s="5"/>
      <c r="B320" s="5"/>
    </row>
    <row r="321" spans="1:2" s="2" customFormat="1" ht="12.75" x14ac:dyDescent="0.2">
      <c r="A321" s="5"/>
      <c r="B321" s="5"/>
    </row>
    <row r="322" spans="1:2" s="2" customFormat="1" ht="12.75" x14ac:dyDescent="0.2">
      <c r="A322" s="5"/>
      <c r="B322" s="5"/>
    </row>
    <row r="323" spans="1:2" s="2" customFormat="1" ht="12.75" x14ac:dyDescent="0.2">
      <c r="A323" s="5"/>
      <c r="B323" s="5"/>
    </row>
    <row r="324" spans="1:2" s="2" customFormat="1" ht="12.75" x14ac:dyDescent="0.2">
      <c r="A324" s="5"/>
      <c r="B324" s="5"/>
    </row>
    <row r="325" spans="1:2" s="2" customFormat="1" ht="12.75" x14ac:dyDescent="0.2">
      <c r="A325" s="5"/>
      <c r="B325" s="5"/>
    </row>
    <row r="326" spans="1:2" s="2" customFormat="1" ht="12.75" x14ac:dyDescent="0.2">
      <c r="A326" s="5"/>
      <c r="B326" s="5"/>
    </row>
    <row r="327" spans="1:2" s="2" customFormat="1" ht="12.75" x14ac:dyDescent="0.2">
      <c r="A327" s="5"/>
      <c r="B327" s="5"/>
    </row>
    <row r="328" spans="1:2" s="2" customFormat="1" ht="12.75" x14ac:dyDescent="0.2">
      <c r="A328" s="5"/>
      <c r="B328" s="5"/>
    </row>
    <row r="329" spans="1:2" s="2" customFormat="1" ht="12.75" x14ac:dyDescent="0.2">
      <c r="A329" s="5"/>
      <c r="B329" s="5"/>
    </row>
    <row r="330" spans="1:2" s="2" customFormat="1" ht="12.75" x14ac:dyDescent="0.2">
      <c r="A330" s="5"/>
      <c r="B330" s="5"/>
    </row>
    <row r="331" spans="1:2" s="2" customFormat="1" ht="12.75" x14ac:dyDescent="0.2">
      <c r="A331" s="5"/>
      <c r="B331" s="5"/>
    </row>
    <row r="332" spans="1:2" s="2" customFormat="1" ht="12.75" x14ac:dyDescent="0.2">
      <c r="A332" s="5"/>
      <c r="B332" s="5"/>
    </row>
    <row r="333" spans="1:2" s="2" customFormat="1" ht="12.75" x14ac:dyDescent="0.2">
      <c r="A333" s="5"/>
      <c r="B333" s="5"/>
    </row>
    <row r="334" spans="1:2" s="2" customFormat="1" ht="12.75" x14ac:dyDescent="0.2">
      <c r="A334" s="5"/>
      <c r="B334" s="5"/>
    </row>
    <row r="335" spans="1:2" s="2" customFormat="1" ht="12.75" x14ac:dyDescent="0.2">
      <c r="A335" s="5"/>
      <c r="B335" s="5"/>
    </row>
    <row r="336" spans="1:2" s="2" customFormat="1" ht="12.75" x14ac:dyDescent="0.2">
      <c r="A336" s="5"/>
      <c r="B336" s="5"/>
    </row>
    <row r="337" spans="1:2" s="2" customFormat="1" ht="12.75" x14ac:dyDescent="0.2">
      <c r="A337" s="5"/>
      <c r="B337" s="5"/>
    </row>
    <row r="338" spans="1:2" s="2" customFormat="1" ht="12.75" x14ac:dyDescent="0.2">
      <c r="A338" s="5"/>
      <c r="B338" s="5"/>
    </row>
    <row r="339" spans="1:2" s="2" customFormat="1" ht="12.75" x14ac:dyDescent="0.2">
      <c r="A339" s="5"/>
      <c r="B339" s="5"/>
    </row>
    <row r="340" spans="1:2" s="2" customFormat="1" ht="12.75" x14ac:dyDescent="0.2">
      <c r="A340" s="5"/>
      <c r="B340" s="5"/>
    </row>
    <row r="341" spans="1:2" s="2" customFormat="1" ht="12.75" x14ac:dyDescent="0.2">
      <c r="A341" s="5"/>
      <c r="B341" s="5"/>
    </row>
    <row r="342" spans="1:2" s="2" customFormat="1" ht="12.75" x14ac:dyDescent="0.2">
      <c r="A342" s="5"/>
      <c r="B342" s="5"/>
    </row>
    <row r="343" spans="1:2" s="2" customFormat="1" ht="12.75" x14ac:dyDescent="0.2">
      <c r="A343" s="5"/>
      <c r="B343" s="5"/>
    </row>
    <row r="344" spans="1:2" s="2" customFormat="1" ht="12.75" x14ac:dyDescent="0.2">
      <c r="A344" s="5"/>
      <c r="B344" s="5"/>
    </row>
    <row r="345" spans="1:2" s="2" customFormat="1" ht="12.75" x14ac:dyDescent="0.2">
      <c r="A345" s="5"/>
      <c r="B345" s="5"/>
    </row>
    <row r="346" spans="1:2" s="2" customFormat="1" ht="12.75" x14ac:dyDescent="0.2">
      <c r="A346" s="5"/>
      <c r="B346" s="5"/>
    </row>
    <row r="347" spans="1:2" s="2" customFormat="1" ht="12.75" x14ac:dyDescent="0.2">
      <c r="A347" s="5"/>
      <c r="B347" s="5"/>
    </row>
    <row r="348" spans="1:2" s="2" customFormat="1" ht="12.75" x14ac:dyDescent="0.2">
      <c r="A348" s="5"/>
      <c r="B348" s="5"/>
    </row>
    <row r="349" spans="1:2" s="2" customFormat="1" ht="12.75" x14ac:dyDescent="0.2">
      <c r="A349" s="5"/>
      <c r="B349" s="5"/>
    </row>
    <row r="350" spans="1:2" s="2" customFormat="1" ht="12.75" x14ac:dyDescent="0.2">
      <c r="A350" s="5"/>
      <c r="B350" s="5"/>
    </row>
    <row r="351" spans="1:2" s="2" customFormat="1" ht="12.75" x14ac:dyDescent="0.2">
      <c r="A351" s="5"/>
      <c r="B351" s="5"/>
    </row>
    <row r="352" spans="1:2" s="2" customFormat="1" ht="12.75" x14ac:dyDescent="0.2">
      <c r="A352" s="5"/>
      <c r="B352" s="5"/>
    </row>
    <row r="353" spans="1:2" s="2" customFormat="1" ht="12.75" x14ac:dyDescent="0.2">
      <c r="A353" s="5"/>
      <c r="B353" s="5"/>
    </row>
    <row r="354" spans="1:2" s="2" customFormat="1" ht="12.75" x14ac:dyDescent="0.2">
      <c r="A354" s="5"/>
      <c r="B354" s="5"/>
    </row>
    <row r="355" spans="1:2" s="2" customFormat="1" ht="12.75" x14ac:dyDescent="0.2">
      <c r="A355" s="5"/>
      <c r="B355" s="5"/>
    </row>
    <row r="356" spans="1:2" s="2" customFormat="1" ht="12.75" x14ac:dyDescent="0.2">
      <c r="A356" s="5"/>
      <c r="B356" s="5"/>
    </row>
    <row r="357" spans="1:2" s="2" customFormat="1" ht="12.75" x14ac:dyDescent="0.2">
      <c r="A357" s="5"/>
      <c r="B357" s="5"/>
    </row>
    <row r="358" spans="1:2" s="2" customFormat="1" ht="12.75" x14ac:dyDescent="0.2">
      <c r="A358" s="5"/>
      <c r="B358" s="5"/>
    </row>
    <row r="359" spans="1:2" s="2" customFormat="1" ht="12.75" x14ac:dyDescent="0.2">
      <c r="A359" s="5"/>
      <c r="B359" s="5"/>
    </row>
    <row r="360" spans="1:2" s="2" customFormat="1" ht="12.75" x14ac:dyDescent="0.2">
      <c r="A360" s="5"/>
      <c r="B360" s="5"/>
    </row>
    <row r="361" spans="1:2" s="2" customFormat="1" ht="12.75" x14ac:dyDescent="0.2">
      <c r="A361" s="5"/>
      <c r="B361" s="5"/>
    </row>
    <row r="362" spans="1:2" s="2" customFormat="1" ht="12.75" x14ac:dyDescent="0.2">
      <c r="A362" s="5"/>
      <c r="B362" s="5"/>
    </row>
    <row r="363" spans="1:2" s="2" customFormat="1" ht="12.75" x14ac:dyDescent="0.2">
      <c r="A363" s="5"/>
      <c r="B363" s="5"/>
    </row>
    <row r="364" spans="1:2" s="2" customFormat="1" ht="12.75" x14ac:dyDescent="0.2">
      <c r="A364" s="5"/>
      <c r="B364" s="5"/>
    </row>
    <row r="365" spans="1:2" s="2" customFormat="1" ht="12.75" x14ac:dyDescent="0.2">
      <c r="A365" s="5"/>
      <c r="B365" s="5"/>
    </row>
    <row r="366" spans="1:2" s="2" customFormat="1" ht="12.75" x14ac:dyDescent="0.2">
      <c r="A366" s="5"/>
      <c r="B366" s="5"/>
    </row>
    <row r="367" spans="1:2" s="2" customFormat="1" ht="12.75" x14ac:dyDescent="0.2">
      <c r="A367" s="5"/>
      <c r="B367" s="5"/>
    </row>
    <row r="368" spans="1:2" s="2" customFormat="1" ht="12.75" x14ac:dyDescent="0.2">
      <c r="A368" s="5"/>
      <c r="B368" s="5"/>
    </row>
    <row r="369" spans="1:2" s="2" customFormat="1" ht="12.75" x14ac:dyDescent="0.2">
      <c r="A369" s="5"/>
      <c r="B369" s="5"/>
    </row>
    <row r="370" spans="1:2" s="2" customFormat="1" ht="12.75" x14ac:dyDescent="0.2">
      <c r="A370" s="5"/>
      <c r="B370" s="5"/>
    </row>
    <row r="371" spans="1:2" s="2" customFormat="1" ht="12.75" x14ac:dyDescent="0.2">
      <c r="A371" s="5"/>
      <c r="B371" s="5"/>
    </row>
    <row r="372" spans="1:2" s="2" customFormat="1" ht="12.75" x14ac:dyDescent="0.2">
      <c r="A372" s="5"/>
      <c r="B372" s="5"/>
    </row>
    <row r="373" spans="1:2" s="2" customFormat="1" ht="12.75" x14ac:dyDescent="0.2">
      <c r="A373" s="5"/>
      <c r="B373" s="5"/>
    </row>
    <row r="374" spans="1:2" s="2" customFormat="1" ht="12.75" x14ac:dyDescent="0.2">
      <c r="A374" s="5"/>
      <c r="B374" s="5"/>
    </row>
    <row r="375" spans="1:2" s="2" customFormat="1" ht="12.75" x14ac:dyDescent="0.2">
      <c r="A375" s="5"/>
      <c r="B375" s="5"/>
    </row>
    <row r="376" spans="1:2" s="2" customFormat="1" ht="12.75" x14ac:dyDescent="0.2">
      <c r="A376" s="5"/>
      <c r="B376" s="5"/>
    </row>
    <row r="377" spans="1:2" s="2" customFormat="1" ht="12.75" x14ac:dyDescent="0.2">
      <c r="A377" s="5"/>
      <c r="B377" s="5"/>
    </row>
    <row r="378" spans="1:2" s="2" customFormat="1" ht="12.75" x14ac:dyDescent="0.2">
      <c r="A378" s="5"/>
      <c r="B378" s="5"/>
    </row>
    <row r="379" spans="1:2" s="2" customFormat="1" ht="12.75" x14ac:dyDescent="0.2">
      <c r="A379" s="5"/>
      <c r="B379" s="5"/>
    </row>
    <row r="380" spans="1:2" s="2" customFormat="1" ht="12.75" x14ac:dyDescent="0.2">
      <c r="A380" s="5"/>
      <c r="B380" s="5"/>
    </row>
    <row r="381" spans="1:2" s="2" customFormat="1" ht="12.75" x14ac:dyDescent="0.2">
      <c r="A381" s="5"/>
      <c r="B381" s="5"/>
    </row>
    <row r="382" spans="1:2" s="2" customFormat="1" ht="12.75" x14ac:dyDescent="0.2">
      <c r="A382" s="5"/>
      <c r="B382" s="5"/>
    </row>
    <row r="383" spans="1:2" s="2" customFormat="1" ht="12.75" x14ac:dyDescent="0.2">
      <c r="A383" s="5"/>
      <c r="B383" s="5"/>
    </row>
    <row r="384" spans="1:2" s="2" customFormat="1" ht="12.75" x14ac:dyDescent="0.2">
      <c r="A384" s="5"/>
      <c r="B384" s="5"/>
    </row>
    <row r="385" spans="1:2" s="2" customFormat="1" ht="12.75" x14ac:dyDescent="0.2">
      <c r="A385" s="5"/>
      <c r="B385" s="5"/>
    </row>
    <row r="386" spans="1:2" s="2" customFormat="1" ht="12.75" x14ac:dyDescent="0.2">
      <c r="A386" s="5"/>
      <c r="B386" s="5"/>
    </row>
    <row r="387" spans="1:2" s="2" customFormat="1" ht="12.75" x14ac:dyDescent="0.2">
      <c r="A387" s="5"/>
      <c r="B387" s="5"/>
    </row>
    <row r="388" spans="1:2" s="2" customFormat="1" ht="12.75" x14ac:dyDescent="0.2">
      <c r="A388" s="5"/>
      <c r="B388" s="5"/>
    </row>
    <row r="389" spans="1:2" s="2" customFormat="1" ht="12.75" x14ac:dyDescent="0.2">
      <c r="A389" s="5"/>
      <c r="B389" s="5"/>
    </row>
    <row r="390" spans="1:2" s="2" customFormat="1" ht="12.75" x14ac:dyDescent="0.2">
      <c r="A390" s="5"/>
      <c r="B390" s="5"/>
    </row>
    <row r="391" spans="1:2" s="2" customFormat="1" ht="12.75" x14ac:dyDescent="0.2">
      <c r="A391" s="5"/>
      <c r="B391" s="5"/>
    </row>
    <row r="392" spans="1:2" s="2" customFormat="1" ht="12.75" x14ac:dyDescent="0.2">
      <c r="A392" s="5"/>
      <c r="B392" s="5"/>
    </row>
    <row r="393" spans="1:2" s="2" customFormat="1" ht="12.75" x14ac:dyDescent="0.2">
      <c r="A393" s="5"/>
      <c r="B393" s="5"/>
    </row>
    <row r="394" spans="1:2" s="2" customFormat="1" ht="12.75" x14ac:dyDescent="0.2">
      <c r="A394" s="5"/>
      <c r="B394" s="5"/>
    </row>
    <row r="395" spans="1:2" s="2" customFormat="1" ht="12.75" x14ac:dyDescent="0.2">
      <c r="A395" s="5"/>
      <c r="B395" s="5"/>
    </row>
    <row r="396" spans="1:2" s="2" customFormat="1" ht="12.75" x14ac:dyDescent="0.2">
      <c r="A396" s="5"/>
      <c r="B396" s="5"/>
    </row>
    <row r="397" spans="1:2" s="2" customFormat="1" ht="12.75" x14ac:dyDescent="0.2">
      <c r="A397" s="5"/>
      <c r="B397" s="5"/>
    </row>
    <row r="398" spans="1:2" s="2" customFormat="1" ht="12.75" x14ac:dyDescent="0.2">
      <c r="A398" s="5"/>
      <c r="B398" s="5"/>
    </row>
    <row r="399" spans="1:2" s="2" customFormat="1" ht="12.75" x14ac:dyDescent="0.2">
      <c r="A399" s="5"/>
      <c r="B399" s="5"/>
    </row>
    <row r="400" spans="1:2" s="2" customFormat="1" ht="12.75" x14ac:dyDescent="0.2">
      <c r="A400" s="5"/>
      <c r="B400" s="5"/>
    </row>
    <row r="401" spans="1:2" s="2" customFormat="1" ht="12.75" x14ac:dyDescent="0.2">
      <c r="A401" s="5"/>
      <c r="B401" s="5"/>
    </row>
    <row r="402" spans="1:2" s="2" customFormat="1" ht="12.75" x14ac:dyDescent="0.2">
      <c r="A402" s="5"/>
      <c r="B402" s="5"/>
    </row>
    <row r="403" spans="1:2" s="2" customFormat="1" ht="12.75" x14ac:dyDescent="0.2">
      <c r="A403" s="5"/>
      <c r="B403" s="5"/>
    </row>
    <row r="404" spans="1:2" s="2" customFormat="1" ht="12.75" x14ac:dyDescent="0.2">
      <c r="A404" s="5"/>
      <c r="B404" s="5"/>
    </row>
    <row r="405" spans="1:2" s="2" customFormat="1" ht="12.75" x14ac:dyDescent="0.2">
      <c r="A405" s="5"/>
      <c r="B405" s="5"/>
    </row>
    <row r="406" spans="1:2" s="2" customFormat="1" ht="12.75" x14ac:dyDescent="0.2">
      <c r="A406" s="5"/>
      <c r="B406" s="5"/>
    </row>
    <row r="407" spans="1:2" s="2" customFormat="1" ht="12.75" x14ac:dyDescent="0.2">
      <c r="A407" s="5"/>
      <c r="B407" s="5"/>
    </row>
    <row r="408" spans="1:2" s="2" customFormat="1" ht="12.75" x14ac:dyDescent="0.2">
      <c r="A408" s="5"/>
      <c r="B408" s="5"/>
    </row>
    <row r="409" spans="1:2" s="2" customFormat="1" ht="12.75" x14ac:dyDescent="0.2">
      <c r="A409" s="5"/>
      <c r="B409" s="5"/>
    </row>
    <row r="410" spans="1:2" s="2" customFormat="1" ht="12.75" x14ac:dyDescent="0.2">
      <c r="A410" s="5"/>
      <c r="B410" s="5"/>
    </row>
    <row r="411" spans="1:2" s="2" customFormat="1" ht="12.75" x14ac:dyDescent="0.2">
      <c r="A411" s="5"/>
      <c r="B411" s="5"/>
    </row>
    <row r="412" spans="1:2" s="2" customFormat="1" ht="12.75" x14ac:dyDescent="0.2">
      <c r="A412" s="5"/>
      <c r="B412" s="5"/>
    </row>
    <row r="413" spans="1:2" s="2" customFormat="1" ht="12.75" x14ac:dyDescent="0.2">
      <c r="A413" s="5"/>
      <c r="B413" s="5"/>
    </row>
    <row r="414" spans="1:2" s="2" customFormat="1" ht="12.75" x14ac:dyDescent="0.2">
      <c r="A414" s="5"/>
      <c r="B414" s="5"/>
    </row>
    <row r="415" spans="1:2" s="2" customFormat="1" ht="12.75" x14ac:dyDescent="0.2">
      <c r="A415" s="5"/>
      <c r="B415" s="5"/>
    </row>
    <row r="416" spans="1:2" s="2" customFormat="1" ht="12.75" x14ac:dyDescent="0.2">
      <c r="A416" s="5"/>
      <c r="B416" s="5"/>
    </row>
    <row r="417" spans="1:2" s="2" customFormat="1" ht="12.75" x14ac:dyDescent="0.2">
      <c r="A417" s="5"/>
      <c r="B417" s="5"/>
    </row>
    <row r="418" spans="1:2" s="2" customFormat="1" ht="12.75" x14ac:dyDescent="0.2">
      <c r="A418" s="5"/>
      <c r="B418" s="5"/>
    </row>
    <row r="419" spans="1:2" s="2" customFormat="1" ht="12.75" x14ac:dyDescent="0.2">
      <c r="A419" s="5"/>
      <c r="B419" s="5"/>
    </row>
    <row r="420" spans="1:2" s="2" customFormat="1" ht="12.75" x14ac:dyDescent="0.2">
      <c r="A420" s="5"/>
      <c r="B420" s="5"/>
    </row>
    <row r="421" spans="1:2" s="2" customFormat="1" ht="12.75" x14ac:dyDescent="0.2">
      <c r="A421" s="5"/>
      <c r="B421" s="5"/>
    </row>
    <row r="422" spans="1:2" s="2" customFormat="1" ht="12.75" x14ac:dyDescent="0.2">
      <c r="A422" s="5"/>
      <c r="B422" s="5"/>
    </row>
    <row r="423" spans="1:2" s="2" customFormat="1" ht="12.75" x14ac:dyDescent="0.2">
      <c r="A423" s="5"/>
      <c r="B423" s="5"/>
    </row>
    <row r="424" spans="1:2" s="2" customFormat="1" ht="12.75" x14ac:dyDescent="0.2">
      <c r="A424" s="5"/>
      <c r="B424" s="5"/>
    </row>
    <row r="425" spans="1:2" s="2" customFormat="1" ht="12.75" x14ac:dyDescent="0.2">
      <c r="A425" s="5"/>
      <c r="B425" s="5"/>
    </row>
    <row r="426" spans="1:2" s="2" customFormat="1" ht="12.75" x14ac:dyDescent="0.2">
      <c r="A426" s="5"/>
      <c r="B426" s="5"/>
    </row>
    <row r="427" spans="1:2" s="2" customFormat="1" ht="12.75" x14ac:dyDescent="0.2">
      <c r="A427" s="5"/>
      <c r="B427" s="5"/>
    </row>
    <row r="428" spans="1:2" s="2" customFormat="1" ht="12.75" x14ac:dyDescent="0.2">
      <c r="A428" s="5"/>
      <c r="B428" s="5"/>
    </row>
    <row r="429" spans="1:2" s="2" customFormat="1" ht="12.75" x14ac:dyDescent="0.2">
      <c r="A429" s="5"/>
      <c r="B429" s="5"/>
    </row>
    <row r="430" spans="1:2" s="2" customFormat="1" ht="12.75" x14ac:dyDescent="0.2">
      <c r="A430" s="5"/>
      <c r="B430" s="5"/>
    </row>
    <row r="431" spans="1:2" s="2" customFormat="1" ht="12.75" x14ac:dyDescent="0.2">
      <c r="A431" s="5"/>
      <c r="B431" s="5"/>
    </row>
    <row r="432" spans="1:2" s="2" customFormat="1" ht="12.75" x14ac:dyDescent="0.2">
      <c r="A432" s="5"/>
      <c r="B432" s="5"/>
    </row>
    <row r="433" spans="1:2" s="2" customFormat="1" ht="12.75" x14ac:dyDescent="0.2">
      <c r="A433" s="5"/>
      <c r="B433" s="5"/>
    </row>
    <row r="434" spans="1:2" s="2" customFormat="1" ht="12.75" x14ac:dyDescent="0.2">
      <c r="A434" s="5"/>
      <c r="B434" s="5"/>
    </row>
    <row r="435" spans="1:2" s="2" customFormat="1" ht="12.75" x14ac:dyDescent="0.2">
      <c r="A435" s="5"/>
      <c r="B435" s="5"/>
    </row>
    <row r="436" spans="1:2" s="2" customFormat="1" ht="12.75" x14ac:dyDescent="0.2">
      <c r="A436" s="5"/>
      <c r="B436" s="5"/>
    </row>
    <row r="437" spans="1:2" s="2" customFormat="1" ht="12.75" x14ac:dyDescent="0.2">
      <c r="A437" s="5"/>
      <c r="B437" s="5"/>
    </row>
    <row r="438" spans="1:2" s="2" customFormat="1" ht="12.75" x14ac:dyDescent="0.2">
      <c r="A438" s="5"/>
      <c r="B438" s="5"/>
    </row>
    <row r="439" spans="1:2" s="2" customFormat="1" ht="12.75" x14ac:dyDescent="0.2">
      <c r="A439" s="5"/>
      <c r="B439" s="5"/>
    </row>
    <row r="440" spans="1:2" s="2" customFormat="1" ht="12.75" x14ac:dyDescent="0.2">
      <c r="A440" s="5"/>
      <c r="B440" s="5"/>
    </row>
    <row r="441" spans="1:2" s="2" customFormat="1" ht="12.75" x14ac:dyDescent="0.2">
      <c r="A441" s="5"/>
      <c r="B441" s="5"/>
    </row>
    <row r="442" spans="1:2" s="2" customFormat="1" ht="12.75" x14ac:dyDescent="0.2">
      <c r="A442" s="5"/>
      <c r="B442" s="5"/>
    </row>
    <row r="443" spans="1:2" s="2" customFormat="1" ht="12.75" x14ac:dyDescent="0.2">
      <c r="A443" s="5"/>
      <c r="B443" s="5"/>
    </row>
    <row r="444" spans="1:2" s="2" customFormat="1" ht="12.75" x14ac:dyDescent="0.2">
      <c r="A444" s="5"/>
      <c r="B444" s="5"/>
    </row>
    <row r="445" spans="1:2" s="2" customFormat="1" ht="12.75" x14ac:dyDescent="0.2">
      <c r="A445" s="5"/>
      <c r="B445" s="5"/>
    </row>
    <row r="446" spans="1:2" s="2" customFormat="1" ht="12.75" x14ac:dyDescent="0.2">
      <c r="A446" s="5"/>
      <c r="B446" s="5"/>
    </row>
    <row r="447" spans="1:2" s="2" customFormat="1" ht="12.75" x14ac:dyDescent="0.2">
      <c r="A447" s="5"/>
      <c r="B447" s="5"/>
    </row>
    <row r="448" spans="1:2" s="2" customFormat="1" ht="12.75" x14ac:dyDescent="0.2">
      <c r="A448" s="5"/>
      <c r="B448" s="5"/>
    </row>
    <row r="449" spans="1:2" s="2" customFormat="1" ht="12.75" x14ac:dyDescent="0.2">
      <c r="A449" s="5"/>
      <c r="B449" s="5"/>
    </row>
    <row r="450" spans="1:2" s="2" customFormat="1" ht="12.75" x14ac:dyDescent="0.2">
      <c r="A450" s="5"/>
      <c r="B450" s="5"/>
    </row>
    <row r="451" spans="1:2" s="2" customFormat="1" ht="12.75" x14ac:dyDescent="0.2">
      <c r="A451" s="5"/>
      <c r="B451" s="5"/>
    </row>
    <row r="452" spans="1:2" s="2" customFormat="1" ht="12.75" x14ac:dyDescent="0.2">
      <c r="A452" s="5"/>
      <c r="B452" s="5"/>
    </row>
    <row r="453" spans="1:2" s="2" customFormat="1" ht="12.75" x14ac:dyDescent="0.2">
      <c r="A453" s="5"/>
      <c r="B453" s="5"/>
    </row>
    <row r="454" spans="1:2" s="2" customFormat="1" ht="12.75" x14ac:dyDescent="0.2">
      <c r="A454" s="5"/>
      <c r="B454" s="5"/>
    </row>
    <row r="455" spans="1:2" s="2" customFormat="1" ht="12.75" x14ac:dyDescent="0.2">
      <c r="A455" s="5"/>
      <c r="B455" s="5"/>
    </row>
    <row r="456" spans="1:2" s="2" customFormat="1" ht="12.75" x14ac:dyDescent="0.2">
      <c r="A456" s="5"/>
      <c r="B456" s="5"/>
    </row>
    <row r="457" spans="1:2" s="2" customFormat="1" ht="12.75" x14ac:dyDescent="0.2">
      <c r="A457" s="5"/>
      <c r="B457" s="5"/>
    </row>
    <row r="458" spans="1:2" s="2" customFormat="1" ht="12.75" x14ac:dyDescent="0.2">
      <c r="A458" s="5"/>
      <c r="B458" s="5"/>
    </row>
    <row r="459" spans="1:2" s="2" customFormat="1" ht="12.75" x14ac:dyDescent="0.2">
      <c r="A459" s="5"/>
      <c r="B459" s="5"/>
    </row>
    <row r="460" spans="1:2" s="2" customFormat="1" ht="12.75" x14ac:dyDescent="0.2">
      <c r="A460" s="5"/>
      <c r="B460" s="5"/>
    </row>
    <row r="461" spans="1:2" s="2" customFormat="1" ht="12.75" x14ac:dyDescent="0.2">
      <c r="A461" s="5"/>
      <c r="B461" s="5"/>
    </row>
    <row r="462" spans="1:2" s="2" customFormat="1" ht="12.75" x14ac:dyDescent="0.2">
      <c r="A462" s="5"/>
      <c r="B462" s="5"/>
    </row>
    <row r="463" spans="1:2" s="2" customFormat="1" ht="12.75" x14ac:dyDescent="0.2">
      <c r="A463" s="5"/>
      <c r="B463" s="5"/>
    </row>
    <row r="464" spans="1:2" s="2" customFormat="1" ht="12.75" x14ac:dyDescent="0.2">
      <c r="A464" s="5"/>
      <c r="B464" s="5"/>
    </row>
    <row r="465" spans="1:2" s="2" customFormat="1" ht="12.75" x14ac:dyDescent="0.2">
      <c r="A465" s="5"/>
      <c r="B465" s="5"/>
    </row>
    <row r="466" spans="1:2" s="2" customFormat="1" ht="12.75" x14ac:dyDescent="0.2">
      <c r="A466" s="5"/>
      <c r="B466" s="5"/>
    </row>
    <row r="467" spans="1:2" s="2" customFormat="1" ht="12.75" x14ac:dyDescent="0.2">
      <c r="A467" s="5"/>
      <c r="B467" s="5"/>
    </row>
    <row r="468" spans="1:2" s="2" customFormat="1" ht="12.75" x14ac:dyDescent="0.2">
      <c r="A468" s="5"/>
      <c r="B468" s="5"/>
    </row>
    <row r="469" spans="1:2" s="2" customFormat="1" ht="12.75" x14ac:dyDescent="0.2">
      <c r="A469" s="5"/>
      <c r="B469" s="5"/>
    </row>
    <row r="470" spans="1:2" s="2" customFormat="1" ht="12.75" x14ac:dyDescent="0.2">
      <c r="A470" s="5"/>
      <c r="B470" s="5"/>
    </row>
    <row r="471" spans="1:2" s="2" customFormat="1" ht="12.75" x14ac:dyDescent="0.2">
      <c r="A471" s="5"/>
      <c r="B471" s="5"/>
    </row>
    <row r="472" spans="1:2" s="2" customFormat="1" ht="12.75" x14ac:dyDescent="0.2">
      <c r="A472" s="5"/>
      <c r="B472" s="5"/>
    </row>
  </sheetData>
  <sheetProtection insertRows="0" deleteRows="0" selectLockedCells="1"/>
  <mergeCells count="40">
    <mergeCell ref="A44:XFD44"/>
    <mergeCell ref="A45:G45"/>
    <mergeCell ref="A46:G46"/>
    <mergeCell ref="A47:G47"/>
    <mergeCell ref="E38:F38"/>
    <mergeCell ref="G38:H38"/>
    <mergeCell ref="A39:G39"/>
    <mergeCell ref="A41:G41"/>
    <mergeCell ref="A42:G42"/>
    <mergeCell ref="A43:XFD43"/>
    <mergeCell ref="E35:F35"/>
    <mergeCell ref="G35:H35"/>
    <mergeCell ref="E36:F36"/>
    <mergeCell ref="G36:H36"/>
    <mergeCell ref="E37:F37"/>
    <mergeCell ref="G37:H37"/>
    <mergeCell ref="E30:F30"/>
    <mergeCell ref="G30:H30"/>
    <mergeCell ref="E31:F31"/>
    <mergeCell ref="G31:H31"/>
    <mergeCell ref="E32:F32"/>
    <mergeCell ref="G32:H32"/>
    <mergeCell ref="H8:I8"/>
    <mergeCell ref="A10:A23"/>
    <mergeCell ref="A26:I27"/>
    <mergeCell ref="A28:G28"/>
    <mergeCell ref="E29:F29"/>
    <mergeCell ref="G29:H29"/>
    <mergeCell ref="A8:A9"/>
    <mergeCell ref="B8:B9"/>
    <mergeCell ref="C8:C9"/>
    <mergeCell ref="D8:D9"/>
    <mergeCell ref="E8:E9"/>
    <mergeCell ref="F8:G8"/>
    <mergeCell ref="A1:B6"/>
    <mergeCell ref="C1:I2"/>
    <mergeCell ref="C3:I3"/>
    <mergeCell ref="C4:I4"/>
    <mergeCell ref="C5:I5"/>
    <mergeCell ref="C6:I7"/>
  </mergeCells>
  <printOptions horizontalCentered="1"/>
  <pageMargins left="1.1811023622047245" right="0.59055118110236227" top="0.78740157480314965" bottom="0.59055118110236227" header="0.31496062992125984" footer="0.31496062992125984"/>
  <pageSetup scale="64" fitToHeight="0" orientation="landscape" r:id="rId1"/>
  <headerFooter>
    <oddHeader>&amp;RFOLIO &amp;P  DE &amp;N</oddHeader>
  </headerFooter>
  <drawing r:id="rId2"/>
  <legacyDrawing r:id="rId3"/>
</worksheet>
</file>

<file path=xl/worksheets/sheet5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1"/>
  </sheetPr>
  <dimension ref="A1:K472"/>
  <sheetViews>
    <sheetView view="pageBreakPreview" topLeftCell="A4" zoomScale="90" zoomScaleNormal="100" zoomScaleSheetLayoutView="90" workbookViewId="0">
      <selection activeCell="A8" sqref="A8:E23"/>
    </sheetView>
  </sheetViews>
  <sheetFormatPr baseColWidth="10" defaultColWidth="11.42578125" defaultRowHeight="15" x14ac:dyDescent="0.25"/>
  <cols>
    <col min="1" max="1" width="19.140625" style="9" customWidth="1"/>
    <col min="2" max="2" width="12.140625" style="9" customWidth="1"/>
    <col min="3" max="3" width="35.5703125" style="1" customWidth="1"/>
    <col min="4" max="4" width="7.42578125" style="1" customWidth="1"/>
    <col min="5" max="5" width="10.42578125" style="1" customWidth="1"/>
    <col min="6" max="6" width="11.28515625" style="1" customWidth="1"/>
    <col min="7" max="7" width="13.140625" style="1" customWidth="1"/>
    <col min="8" max="8" width="15.140625" style="1" customWidth="1"/>
    <col min="9" max="9" width="23" style="1" customWidth="1"/>
    <col min="10" max="10" width="0.140625" style="1" hidden="1" customWidth="1"/>
    <col min="11" max="16384" width="11.42578125" style="1"/>
  </cols>
  <sheetData>
    <row r="1" spans="1:11" ht="15" customHeight="1" x14ac:dyDescent="0.25">
      <c r="A1" s="88"/>
      <c r="B1" s="89"/>
      <c r="C1" s="94" t="s">
        <v>3</v>
      </c>
      <c r="D1" s="95"/>
      <c r="E1" s="95"/>
      <c r="F1" s="95"/>
      <c r="G1" s="95"/>
      <c r="H1" s="95"/>
      <c r="I1" s="96"/>
    </row>
    <row r="2" spans="1:11" ht="15" customHeight="1" thickBot="1" x14ac:dyDescent="0.3">
      <c r="A2" s="90"/>
      <c r="B2" s="91"/>
      <c r="C2" s="97"/>
      <c r="D2" s="98"/>
      <c r="E2" s="98"/>
      <c r="F2" s="98"/>
      <c r="G2" s="98"/>
      <c r="H2" s="98"/>
      <c r="I2" s="99"/>
    </row>
    <row r="3" spans="1:11" ht="21.75" thickBot="1" x14ac:dyDescent="0.3">
      <c r="A3" s="90"/>
      <c r="B3" s="91"/>
      <c r="C3" s="100" t="s">
        <v>7</v>
      </c>
      <c r="D3" s="101"/>
      <c r="E3" s="101"/>
      <c r="F3" s="101"/>
      <c r="G3" s="101"/>
      <c r="H3" s="101"/>
      <c r="I3" s="102"/>
    </row>
    <row r="4" spans="1:11" ht="21.75" thickBot="1" x14ac:dyDescent="0.3">
      <c r="A4" s="90"/>
      <c r="B4" s="91"/>
      <c r="C4" s="103" t="s">
        <v>28</v>
      </c>
      <c r="D4" s="104"/>
      <c r="E4" s="104"/>
      <c r="F4" s="104"/>
      <c r="G4" s="104"/>
      <c r="H4" s="104"/>
      <c r="I4" s="105"/>
    </row>
    <row r="5" spans="1:11" ht="21.75" customHeight="1" thickBot="1" x14ac:dyDescent="0.3">
      <c r="A5" s="90"/>
      <c r="B5" s="91"/>
      <c r="C5" s="106" t="s">
        <v>29</v>
      </c>
      <c r="D5" s="107"/>
      <c r="E5" s="107"/>
      <c r="F5" s="107"/>
      <c r="G5" s="107"/>
      <c r="H5" s="107"/>
      <c r="I5" s="108"/>
    </row>
    <row r="6" spans="1:11" ht="18.75" customHeight="1" thickBot="1" x14ac:dyDescent="0.3">
      <c r="A6" s="92"/>
      <c r="B6" s="93"/>
      <c r="C6" s="109" t="s">
        <v>694</v>
      </c>
      <c r="D6" s="110"/>
      <c r="E6" s="110"/>
      <c r="F6" s="110"/>
      <c r="G6" s="110"/>
      <c r="H6" s="110"/>
      <c r="I6" s="111"/>
    </row>
    <row r="7" spans="1:11" s="2" customFormat="1" ht="0.75" customHeight="1" thickBot="1" x14ac:dyDescent="0.25">
      <c r="A7" s="7"/>
      <c r="B7" s="7"/>
      <c r="C7" s="112"/>
      <c r="D7" s="113"/>
      <c r="E7" s="113"/>
      <c r="F7" s="113"/>
      <c r="G7" s="113"/>
      <c r="H7" s="113"/>
      <c r="I7" s="114"/>
    </row>
    <row r="8" spans="1:11" s="2" customFormat="1" ht="29.25" customHeight="1" thickBot="1" x14ac:dyDescent="0.25">
      <c r="A8" s="124" t="s">
        <v>1</v>
      </c>
      <c r="B8" s="126" t="s">
        <v>9</v>
      </c>
      <c r="C8" s="124" t="s">
        <v>8</v>
      </c>
      <c r="D8" s="126" t="s">
        <v>10</v>
      </c>
      <c r="E8" s="126" t="s">
        <v>11</v>
      </c>
      <c r="F8" s="115" t="s">
        <v>12</v>
      </c>
      <c r="G8" s="128"/>
      <c r="H8" s="115" t="s">
        <v>15</v>
      </c>
      <c r="I8" s="116"/>
    </row>
    <row r="9" spans="1:11" s="6" customFormat="1" ht="36.75" thickBot="1" x14ac:dyDescent="0.25">
      <c r="A9" s="125"/>
      <c r="B9" s="127"/>
      <c r="C9" s="125"/>
      <c r="D9" s="127"/>
      <c r="E9" s="127"/>
      <c r="F9" s="13" t="s">
        <v>13</v>
      </c>
      <c r="G9" s="13" t="s">
        <v>14</v>
      </c>
      <c r="H9" s="13" t="s">
        <v>16</v>
      </c>
      <c r="I9" s="17" t="s">
        <v>17</v>
      </c>
      <c r="K9" s="6">
        <f>1516+2328</f>
        <v>3844</v>
      </c>
    </row>
    <row r="10" spans="1:11" s="6" customFormat="1" ht="14.25" x14ac:dyDescent="0.2">
      <c r="A10" s="117" t="s">
        <v>2</v>
      </c>
      <c r="B10" s="28">
        <v>1</v>
      </c>
      <c r="C10" s="12" t="s">
        <v>182</v>
      </c>
      <c r="D10" s="12">
        <v>1</v>
      </c>
      <c r="E10" s="12">
        <v>429</v>
      </c>
      <c r="F10" s="33">
        <v>41334</v>
      </c>
      <c r="G10" s="33">
        <v>41364</v>
      </c>
      <c r="H10" s="33">
        <v>44362</v>
      </c>
      <c r="I10" s="33">
        <v>45458</v>
      </c>
    </row>
    <row r="11" spans="1:11" s="6" customFormat="1" ht="21" customHeight="1" x14ac:dyDescent="0.2">
      <c r="A11" s="118"/>
      <c r="B11" s="29">
        <v>2</v>
      </c>
      <c r="C11" s="12" t="s">
        <v>183</v>
      </c>
      <c r="D11" s="10">
        <v>1</v>
      </c>
      <c r="E11" s="10">
        <v>438</v>
      </c>
      <c r="F11" s="33">
        <v>41579</v>
      </c>
      <c r="G11" s="33">
        <v>41608</v>
      </c>
      <c r="H11" s="34">
        <v>44362</v>
      </c>
      <c r="I11" s="34">
        <v>45458</v>
      </c>
    </row>
    <row r="12" spans="1:11" s="6" customFormat="1" ht="25.5" customHeight="1" x14ac:dyDescent="0.2">
      <c r="A12" s="118"/>
      <c r="B12" s="29">
        <v>3</v>
      </c>
      <c r="C12" s="12" t="s">
        <v>184</v>
      </c>
      <c r="D12" s="10">
        <v>1</v>
      </c>
      <c r="E12" s="10">
        <v>241</v>
      </c>
      <c r="F12" s="33">
        <v>41487</v>
      </c>
      <c r="G12" s="33">
        <v>41517</v>
      </c>
      <c r="H12" s="34">
        <v>44362</v>
      </c>
      <c r="I12" s="34">
        <v>45458</v>
      </c>
    </row>
    <row r="13" spans="1:11" s="6" customFormat="1" ht="21.75" customHeight="1" x14ac:dyDescent="0.2">
      <c r="A13" s="118"/>
      <c r="B13" s="29">
        <v>4</v>
      </c>
      <c r="C13" s="12" t="s">
        <v>185</v>
      </c>
      <c r="D13" s="10">
        <v>1</v>
      </c>
      <c r="E13" s="10">
        <v>292</v>
      </c>
      <c r="F13" s="33">
        <v>41518</v>
      </c>
      <c r="G13" s="33">
        <v>41547</v>
      </c>
      <c r="H13" s="34">
        <v>44362</v>
      </c>
      <c r="I13" s="34">
        <v>45458</v>
      </c>
    </row>
    <row r="14" spans="1:11" s="6" customFormat="1" ht="27" customHeight="1" x14ac:dyDescent="0.2">
      <c r="A14" s="133"/>
      <c r="B14" s="31">
        <v>5</v>
      </c>
      <c r="C14" s="12" t="s">
        <v>186</v>
      </c>
      <c r="D14" s="32">
        <v>2</v>
      </c>
      <c r="E14" s="32">
        <f>172+411</f>
        <v>583</v>
      </c>
      <c r="F14" s="33">
        <v>41609</v>
      </c>
      <c r="G14" s="33">
        <v>41639</v>
      </c>
      <c r="H14" s="34">
        <v>44362</v>
      </c>
      <c r="I14" s="34">
        <v>45458</v>
      </c>
    </row>
    <row r="15" spans="1:11" s="6" customFormat="1" ht="24" customHeight="1" x14ac:dyDescent="0.2">
      <c r="A15" s="133"/>
      <c r="B15" s="31">
        <v>6</v>
      </c>
      <c r="C15" s="12" t="s">
        <v>187</v>
      </c>
      <c r="D15" s="32">
        <v>1</v>
      </c>
      <c r="E15" s="32">
        <v>208</v>
      </c>
      <c r="F15" s="33">
        <v>41548</v>
      </c>
      <c r="G15" s="33">
        <v>41577</v>
      </c>
      <c r="H15" s="34">
        <v>44362</v>
      </c>
      <c r="I15" s="34">
        <v>45458</v>
      </c>
    </row>
    <row r="16" spans="1:11" s="6" customFormat="1" ht="14.45" customHeight="1" x14ac:dyDescent="0.2">
      <c r="A16" s="133"/>
      <c r="B16" s="31">
        <v>7</v>
      </c>
      <c r="C16" s="12" t="s">
        <v>188</v>
      </c>
      <c r="D16" s="32">
        <v>2</v>
      </c>
      <c r="E16" s="32">
        <f>280+235</f>
        <v>515</v>
      </c>
      <c r="F16" s="33">
        <v>41395</v>
      </c>
      <c r="G16" s="33">
        <v>41425</v>
      </c>
      <c r="H16" s="34">
        <v>44362</v>
      </c>
      <c r="I16" s="34">
        <v>45458</v>
      </c>
    </row>
    <row r="17" spans="1:9" s="6" customFormat="1" ht="14.45" customHeight="1" x14ac:dyDescent="0.2">
      <c r="A17" s="133"/>
      <c r="B17" s="31">
        <v>8</v>
      </c>
      <c r="C17" s="12" t="s">
        <v>189</v>
      </c>
      <c r="D17" s="32">
        <v>1</v>
      </c>
      <c r="E17" s="32">
        <v>118</v>
      </c>
      <c r="F17" s="33">
        <v>41426</v>
      </c>
      <c r="G17" s="33">
        <v>41486</v>
      </c>
      <c r="H17" s="34">
        <v>44362</v>
      </c>
      <c r="I17" s="34">
        <v>45458</v>
      </c>
    </row>
    <row r="18" spans="1:9" s="6" customFormat="1" ht="14.45" customHeight="1" x14ac:dyDescent="0.2">
      <c r="A18" s="133"/>
      <c r="B18" s="31"/>
      <c r="C18" s="12"/>
      <c r="D18" s="32"/>
      <c r="E18" s="32"/>
      <c r="F18" s="33"/>
      <c r="G18" s="33"/>
      <c r="H18" s="34"/>
      <c r="I18" s="34"/>
    </row>
    <row r="19" spans="1:9" s="6" customFormat="1" ht="14.45" customHeight="1" x14ac:dyDescent="0.2">
      <c r="A19" s="133"/>
      <c r="B19" s="31"/>
      <c r="C19" s="12"/>
      <c r="D19" s="32"/>
      <c r="E19" s="32"/>
      <c r="F19" s="33"/>
      <c r="G19" s="33"/>
      <c r="H19" s="34"/>
      <c r="I19" s="34"/>
    </row>
    <row r="20" spans="1:9" s="6" customFormat="1" ht="14.45" customHeight="1" x14ac:dyDescent="0.2">
      <c r="A20" s="133"/>
      <c r="B20" s="31"/>
      <c r="C20" s="12"/>
      <c r="D20" s="32"/>
      <c r="E20" s="32"/>
      <c r="F20" s="33"/>
      <c r="G20" s="33"/>
      <c r="H20" s="34"/>
      <c r="I20" s="34"/>
    </row>
    <row r="21" spans="1:9" s="6" customFormat="1" ht="14.45" customHeight="1" x14ac:dyDescent="0.2">
      <c r="A21" s="133"/>
      <c r="B21" s="31"/>
      <c r="C21" s="12"/>
      <c r="D21" s="32"/>
      <c r="E21" s="32"/>
      <c r="F21" s="33"/>
      <c r="G21" s="33"/>
      <c r="H21" s="34"/>
      <c r="I21" s="34"/>
    </row>
    <row r="22" spans="1:9" s="6" customFormat="1" ht="14.25" x14ac:dyDescent="0.2">
      <c r="A22" s="133"/>
      <c r="B22" s="31"/>
      <c r="C22" s="12"/>
      <c r="D22" s="32"/>
      <c r="E22" s="32"/>
      <c r="F22" s="33"/>
      <c r="G22" s="33"/>
      <c r="H22" s="34"/>
      <c r="I22" s="34"/>
    </row>
    <row r="23" spans="1:9" s="6" customFormat="1" ht="15" customHeight="1" thickBot="1" x14ac:dyDescent="0.25">
      <c r="A23" s="119"/>
      <c r="B23" s="30"/>
      <c r="C23" s="12"/>
      <c r="D23" s="10"/>
      <c r="E23" s="10"/>
      <c r="F23" s="33"/>
      <c r="G23" s="33"/>
      <c r="H23" s="34"/>
      <c r="I23" s="34"/>
    </row>
    <row r="24" spans="1:9" s="2" customFormat="1" ht="12.75" x14ac:dyDescent="0.2"/>
    <row r="25" spans="1:9" s="2" customFormat="1" ht="12.75" x14ac:dyDescent="0.2">
      <c r="H25" s="26"/>
    </row>
    <row r="26" spans="1:9" s="2" customFormat="1" ht="12.75" x14ac:dyDescent="0.2">
      <c r="A26" s="120" t="s">
        <v>32</v>
      </c>
      <c r="B26" s="120"/>
      <c r="C26" s="120"/>
      <c r="D26" s="120"/>
      <c r="E26" s="120"/>
      <c r="F26" s="120"/>
      <c r="G26" s="120"/>
      <c r="H26" s="120"/>
      <c r="I26" s="120"/>
    </row>
    <row r="27" spans="1:9" s="2" customFormat="1" ht="12.75" x14ac:dyDescent="0.2">
      <c r="A27" s="120"/>
      <c r="B27" s="120"/>
      <c r="C27" s="120"/>
      <c r="D27" s="120"/>
      <c r="E27" s="120"/>
      <c r="F27" s="120"/>
      <c r="G27" s="120"/>
      <c r="H27" s="120"/>
      <c r="I27" s="120"/>
    </row>
    <row r="28" spans="1:9" s="2" customFormat="1" ht="12.75" x14ac:dyDescent="0.2">
      <c r="A28" s="121"/>
      <c r="B28" s="121"/>
      <c r="C28" s="121"/>
      <c r="D28" s="121"/>
      <c r="E28" s="121"/>
      <c r="F28" s="121"/>
      <c r="G28" s="121"/>
      <c r="H28" s="26"/>
    </row>
    <row r="29" spans="1:9" s="2" customFormat="1" ht="12.75" x14ac:dyDescent="0.2">
      <c r="A29" s="26"/>
      <c r="B29" s="25" t="s">
        <v>20</v>
      </c>
      <c r="C29" s="25" t="s">
        <v>33</v>
      </c>
      <c r="D29" s="26"/>
      <c r="E29" s="122" t="s">
        <v>24</v>
      </c>
      <c r="F29" s="122"/>
      <c r="G29" s="123" t="s">
        <v>684</v>
      </c>
      <c r="H29" s="123"/>
    </row>
    <row r="30" spans="1:9" s="2" customFormat="1" ht="12.75" x14ac:dyDescent="0.2">
      <c r="A30" s="26"/>
      <c r="B30" s="25" t="s">
        <v>21</v>
      </c>
      <c r="C30" s="25" t="s">
        <v>34</v>
      </c>
      <c r="D30" s="26"/>
      <c r="E30" s="122" t="s">
        <v>21</v>
      </c>
      <c r="F30" s="122"/>
      <c r="G30" s="123" t="s">
        <v>366</v>
      </c>
      <c r="H30" s="123"/>
    </row>
    <row r="31" spans="1:9" s="2" customFormat="1" ht="12.75" x14ac:dyDescent="0.2">
      <c r="A31" s="26"/>
      <c r="B31" s="25" t="s">
        <v>22</v>
      </c>
      <c r="C31" s="35">
        <v>44362</v>
      </c>
      <c r="D31" s="26"/>
      <c r="E31" s="122" t="s">
        <v>22</v>
      </c>
      <c r="F31" s="122"/>
      <c r="G31" s="129">
        <v>44362</v>
      </c>
      <c r="H31" s="123"/>
    </row>
    <row r="32" spans="1:9" s="2" customFormat="1" ht="12.75" x14ac:dyDescent="0.2">
      <c r="A32" s="26"/>
      <c r="B32" s="25" t="s">
        <v>23</v>
      </c>
      <c r="C32" s="25"/>
      <c r="D32" s="26"/>
      <c r="E32" s="122" t="s">
        <v>25</v>
      </c>
      <c r="F32" s="122"/>
      <c r="G32" s="123"/>
      <c r="H32" s="123"/>
    </row>
    <row r="33" spans="1:10" s="2" customFormat="1" ht="12.75" x14ac:dyDescent="0.2">
      <c r="A33" s="26"/>
      <c r="B33" s="21"/>
      <c r="C33" s="21"/>
      <c r="D33" s="26"/>
      <c r="E33" s="22"/>
      <c r="F33" s="22"/>
      <c r="G33" s="22"/>
      <c r="H33" s="22"/>
    </row>
    <row r="34" spans="1:10" s="2" customFormat="1" ht="12.75" x14ac:dyDescent="0.2">
      <c r="A34" s="26"/>
      <c r="B34" s="21"/>
      <c r="C34" s="21"/>
      <c r="D34" s="26"/>
      <c r="E34" s="22"/>
      <c r="F34" s="22"/>
      <c r="G34" s="22"/>
      <c r="H34" s="22"/>
    </row>
    <row r="35" spans="1:10" s="2" customFormat="1" ht="12.75" x14ac:dyDescent="0.2">
      <c r="A35" s="26"/>
      <c r="B35" s="21"/>
      <c r="C35" s="21"/>
      <c r="D35" s="26"/>
      <c r="E35" s="122" t="s">
        <v>26</v>
      </c>
      <c r="F35" s="122"/>
      <c r="G35" s="123" t="s">
        <v>367</v>
      </c>
      <c r="H35" s="123"/>
    </row>
    <row r="36" spans="1:10" s="2" customFormat="1" ht="12.75" x14ac:dyDescent="0.2">
      <c r="A36" s="26"/>
      <c r="B36" s="21"/>
      <c r="C36" s="21"/>
      <c r="D36" s="26"/>
      <c r="E36" s="122" t="s">
        <v>21</v>
      </c>
      <c r="F36" s="122"/>
      <c r="G36" s="123" t="s">
        <v>36</v>
      </c>
      <c r="H36" s="123"/>
    </row>
    <row r="37" spans="1:10" s="2" customFormat="1" ht="12.75" x14ac:dyDescent="0.2">
      <c r="A37" s="26"/>
      <c r="B37" s="21"/>
      <c r="C37" s="21"/>
      <c r="D37" s="26"/>
      <c r="E37" s="122" t="s">
        <v>27</v>
      </c>
      <c r="F37" s="122"/>
      <c r="G37" s="129">
        <v>44362</v>
      </c>
      <c r="H37" s="123"/>
    </row>
    <row r="38" spans="1:10" s="2" customFormat="1" ht="12.75" x14ac:dyDescent="0.2">
      <c r="A38" s="23"/>
      <c r="B38" s="23"/>
      <c r="C38" s="23"/>
      <c r="D38" s="23"/>
      <c r="E38" s="131" t="s">
        <v>25</v>
      </c>
      <c r="F38" s="131"/>
      <c r="G38" s="132"/>
      <c r="H38" s="132"/>
    </row>
    <row r="39" spans="1:10" s="2" customFormat="1" ht="12.75" x14ac:dyDescent="0.2">
      <c r="A39" s="130"/>
      <c r="B39" s="130"/>
      <c r="C39" s="130"/>
      <c r="D39" s="130"/>
      <c r="E39" s="130"/>
      <c r="F39" s="130"/>
      <c r="G39" s="130"/>
      <c r="H39" s="27"/>
    </row>
    <row r="40" spans="1:10" s="2" customFormat="1" ht="12.75" x14ac:dyDescent="0.2">
      <c r="A40" s="8" t="s">
        <v>0</v>
      </c>
      <c r="B40" s="8"/>
      <c r="C40" s="4"/>
      <c r="D40" s="4"/>
      <c r="E40" s="4"/>
      <c r="H40" s="27"/>
    </row>
    <row r="41" spans="1:10" s="2" customFormat="1" ht="12.75" x14ac:dyDescent="0.2">
      <c r="A41" s="121" t="s">
        <v>5</v>
      </c>
      <c r="B41" s="121"/>
      <c r="C41" s="121"/>
      <c r="D41" s="121"/>
      <c r="E41" s="121"/>
      <c r="F41" s="121"/>
      <c r="G41" s="121"/>
      <c r="H41" s="27"/>
    </row>
    <row r="42" spans="1:10" s="2" customFormat="1" x14ac:dyDescent="0.25">
      <c r="A42" s="121" t="s">
        <v>4</v>
      </c>
      <c r="B42" s="121"/>
      <c r="C42" s="121"/>
      <c r="D42" s="121"/>
      <c r="E42" s="121"/>
      <c r="F42" s="121"/>
      <c r="G42" s="121"/>
      <c r="H42" s="27"/>
      <c r="I42" s="3"/>
      <c r="J42"/>
    </row>
    <row r="43" spans="1:10" s="121" customFormat="1" ht="15" customHeight="1" x14ac:dyDescent="0.2">
      <c r="A43" s="121" t="s">
        <v>19</v>
      </c>
    </row>
    <row r="44" spans="1:10" s="121" customFormat="1" ht="15" customHeight="1" x14ac:dyDescent="0.2">
      <c r="A44" s="121" t="s">
        <v>18</v>
      </c>
    </row>
    <row r="45" spans="1:10" s="2" customFormat="1" x14ac:dyDescent="0.25">
      <c r="A45" s="121" t="s">
        <v>6</v>
      </c>
      <c r="B45" s="121"/>
      <c r="C45" s="121"/>
      <c r="D45" s="121"/>
      <c r="E45" s="121"/>
      <c r="F45" s="121"/>
      <c r="G45" s="121"/>
      <c r="H45" s="27"/>
      <c r="J45"/>
    </row>
    <row r="46" spans="1:10" s="2" customFormat="1" ht="12.75" x14ac:dyDescent="0.2">
      <c r="A46" s="130"/>
      <c r="B46" s="130"/>
      <c r="C46" s="130"/>
      <c r="D46" s="130"/>
      <c r="E46" s="130"/>
      <c r="F46" s="130"/>
      <c r="G46" s="130"/>
      <c r="H46" s="27"/>
    </row>
    <row r="47" spans="1:10" s="2" customFormat="1" ht="12.75" x14ac:dyDescent="0.2">
      <c r="A47" s="130"/>
      <c r="B47" s="130"/>
      <c r="C47" s="130"/>
      <c r="D47" s="130"/>
      <c r="E47" s="130"/>
      <c r="F47" s="130"/>
      <c r="G47" s="130"/>
      <c r="H47" s="27"/>
    </row>
    <row r="48" spans="1:10" s="2" customFormat="1" ht="12.75" x14ac:dyDescent="0.2">
      <c r="A48" s="5"/>
      <c r="B48" s="5"/>
    </row>
    <row r="49" spans="1:2" s="2" customFormat="1" ht="12.75" x14ac:dyDescent="0.2">
      <c r="A49" s="5"/>
      <c r="B49" s="5"/>
    </row>
    <row r="50" spans="1:2" s="2" customFormat="1" ht="12.75" x14ac:dyDescent="0.2">
      <c r="A50" s="5"/>
      <c r="B50" s="5"/>
    </row>
    <row r="51" spans="1:2" s="2" customFormat="1" ht="12.75" x14ac:dyDescent="0.2">
      <c r="A51" s="5"/>
      <c r="B51" s="5"/>
    </row>
    <row r="52" spans="1:2" s="2" customFormat="1" ht="12.75" x14ac:dyDescent="0.2">
      <c r="A52" s="5"/>
      <c r="B52" s="5"/>
    </row>
    <row r="53" spans="1:2" s="2" customFormat="1" ht="12.75" x14ac:dyDescent="0.2">
      <c r="A53" s="5"/>
      <c r="B53" s="5"/>
    </row>
    <row r="54" spans="1:2" s="2" customFormat="1" ht="12.75" x14ac:dyDescent="0.2">
      <c r="A54" s="5"/>
      <c r="B54" s="5"/>
    </row>
    <row r="55" spans="1:2" s="2" customFormat="1" ht="12.75" x14ac:dyDescent="0.2">
      <c r="A55" s="5"/>
      <c r="B55" s="5"/>
    </row>
    <row r="56" spans="1:2" s="2" customFormat="1" ht="12.75" x14ac:dyDescent="0.2">
      <c r="A56" s="5"/>
      <c r="B56" s="5"/>
    </row>
    <row r="57" spans="1:2" s="2" customFormat="1" ht="12.75" x14ac:dyDescent="0.2">
      <c r="A57" s="5"/>
      <c r="B57" s="5"/>
    </row>
    <row r="58" spans="1:2" s="2" customFormat="1" ht="12.75" x14ac:dyDescent="0.2">
      <c r="A58" s="5"/>
      <c r="B58" s="5"/>
    </row>
    <row r="59" spans="1:2" s="2" customFormat="1" ht="12.75" x14ac:dyDescent="0.2">
      <c r="A59" s="5"/>
      <c r="B59" s="5"/>
    </row>
    <row r="60" spans="1:2" s="2" customFormat="1" ht="12.75" x14ac:dyDescent="0.2">
      <c r="A60" s="5"/>
      <c r="B60" s="5"/>
    </row>
    <row r="61" spans="1:2" s="2" customFormat="1" ht="12.75" x14ac:dyDescent="0.2">
      <c r="A61" s="5"/>
      <c r="B61" s="5"/>
    </row>
    <row r="62" spans="1:2" s="2" customFormat="1" ht="12.75" x14ac:dyDescent="0.2">
      <c r="A62" s="5"/>
      <c r="B62" s="5"/>
    </row>
    <row r="63" spans="1:2" s="2" customFormat="1" ht="12.75" x14ac:dyDescent="0.2">
      <c r="A63" s="5"/>
      <c r="B63" s="5"/>
    </row>
    <row r="64" spans="1:2" s="2" customFormat="1" ht="12.75" x14ac:dyDescent="0.2">
      <c r="A64" s="5"/>
      <c r="B64" s="5"/>
    </row>
    <row r="65" spans="1:2" s="2" customFormat="1" ht="12.75" x14ac:dyDescent="0.2">
      <c r="A65" s="5"/>
      <c r="B65" s="5"/>
    </row>
    <row r="66" spans="1:2" s="2" customFormat="1" ht="12.75" x14ac:dyDescent="0.2">
      <c r="A66" s="5"/>
      <c r="B66" s="5"/>
    </row>
    <row r="67" spans="1:2" s="2" customFormat="1" ht="12.75" x14ac:dyDescent="0.2">
      <c r="A67" s="5"/>
      <c r="B67" s="5"/>
    </row>
    <row r="68" spans="1:2" s="2" customFormat="1" ht="12.75" x14ac:dyDescent="0.2">
      <c r="A68" s="5"/>
      <c r="B68" s="5"/>
    </row>
    <row r="69" spans="1:2" s="2" customFormat="1" ht="12.75" x14ac:dyDescent="0.2">
      <c r="A69" s="5"/>
      <c r="B69" s="5"/>
    </row>
    <row r="70" spans="1:2" s="2" customFormat="1" ht="12.75" x14ac:dyDescent="0.2">
      <c r="A70" s="5"/>
      <c r="B70" s="5"/>
    </row>
    <row r="71" spans="1:2" s="2" customFormat="1" ht="12.75" x14ac:dyDescent="0.2">
      <c r="A71" s="5"/>
      <c r="B71" s="5"/>
    </row>
    <row r="72" spans="1:2" s="2" customFormat="1" ht="12.75" x14ac:dyDescent="0.2">
      <c r="A72" s="5"/>
      <c r="B72" s="5"/>
    </row>
    <row r="73" spans="1:2" s="2" customFormat="1" ht="12.75" x14ac:dyDescent="0.2">
      <c r="A73" s="5"/>
      <c r="B73" s="5"/>
    </row>
    <row r="74" spans="1:2" s="2" customFormat="1" ht="12.75" x14ac:dyDescent="0.2">
      <c r="A74" s="5"/>
      <c r="B74" s="5"/>
    </row>
    <row r="75" spans="1:2" s="2" customFormat="1" ht="12.75" x14ac:dyDescent="0.2">
      <c r="A75" s="5"/>
      <c r="B75" s="5"/>
    </row>
    <row r="76" spans="1:2" s="2" customFormat="1" ht="12.75" x14ac:dyDescent="0.2">
      <c r="A76" s="5"/>
      <c r="B76" s="5"/>
    </row>
    <row r="77" spans="1:2" s="2" customFormat="1" ht="12.75" x14ac:dyDescent="0.2">
      <c r="A77" s="5"/>
      <c r="B77" s="5"/>
    </row>
    <row r="78" spans="1:2" s="2" customFormat="1" ht="12.75" x14ac:dyDescent="0.2">
      <c r="A78" s="5"/>
      <c r="B78" s="5"/>
    </row>
    <row r="79" spans="1:2" s="2" customFormat="1" ht="12.75" x14ac:dyDescent="0.2">
      <c r="A79" s="5"/>
      <c r="B79" s="5"/>
    </row>
    <row r="80" spans="1:2" s="2" customFormat="1" ht="12.75" x14ac:dyDescent="0.2">
      <c r="A80" s="5"/>
      <c r="B80" s="5"/>
    </row>
    <row r="81" spans="1:2" s="2" customFormat="1" ht="12.75" x14ac:dyDescent="0.2">
      <c r="A81" s="5"/>
      <c r="B81" s="5"/>
    </row>
    <row r="82" spans="1:2" s="2" customFormat="1" ht="12.75" x14ac:dyDescent="0.2">
      <c r="A82" s="5"/>
      <c r="B82" s="5"/>
    </row>
    <row r="83" spans="1:2" s="2" customFormat="1" ht="12.75" x14ac:dyDescent="0.2">
      <c r="A83" s="5"/>
      <c r="B83" s="5"/>
    </row>
    <row r="84" spans="1:2" s="2" customFormat="1" ht="12.75" x14ac:dyDescent="0.2">
      <c r="A84" s="5"/>
      <c r="B84" s="5"/>
    </row>
    <row r="85" spans="1:2" s="2" customFormat="1" ht="12.75" x14ac:dyDescent="0.2">
      <c r="A85" s="5"/>
      <c r="B85" s="5"/>
    </row>
    <row r="86" spans="1:2" s="2" customFormat="1" ht="12.75" x14ac:dyDescent="0.2">
      <c r="A86" s="5"/>
      <c r="B86" s="5"/>
    </row>
    <row r="87" spans="1:2" s="2" customFormat="1" ht="12.75" x14ac:dyDescent="0.2">
      <c r="A87" s="5"/>
      <c r="B87" s="5"/>
    </row>
    <row r="88" spans="1:2" s="2" customFormat="1" ht="12.75" x14ac:dyDescent="0.2">
      <c r="A88" s="5"/>
      <c r="B88" s="5"/>
    </row>
    <row r="89" spans="1:2" s="2" customFormat="1" ht="12.75" x14ac:dyDescent="0.2">
      <c r="A89" s="5"/>
      <c r="B89" s="5"/>
    </row>
    <row r="90" spans="1:2" s="2" customFormat="1" ht="12.75" x14ac:dyDescent="0.2">
      <c r="A90" s="5"/>
      <c r="B90" s="5"/>
    </row>
    <row r="91" spans="1:2" s="2" customFormat="1" ht="12.75" x14ac:dyDescent="0.2">
      <c r="A91" s="5"/>
      <c r="B91" s="5"/>
    </row>
    <row r="92" spans="1:2" s="2" customFormat="1" ht="12.75" x14ac:dyDescent="0.2">
      <c r="A92" s="5"/>
      <c r="B92" s="5"/>
    </row>
    <row r="93" spans="1:2" s="2" customFormat="1" ht="12.75" x14ac:dyDescent="0.2">
      <c r="A93" s="5"/>
      <c r="B93" s="5"/>
    </row>
    <row r="94" spans="1:2" s="2" customFormat="1" ht="12.75" x14ac:dyDescent="0.2">
      <c r="A94" s="5"/>
      <c r="B94" s="5"/>
    </row>
    <row r="95" spans="1:2" s="2" customFormat="1" ht="12.75" x14ac:dyDescent="0.2">
      <c r="A95" s="5"/>
      <c r="B95" s="5"/>
    </row>
    <row r="96" spans="1:2" s="2" customFormat="1" ht="12.75" x14ac:dyDescent="0.2">
      <c r="A96" s="5"/>
      <c r="B96" s="5"/>
    </row>
    <row r="97" spans="1:2" s="2" customFormat="1" ht="12.75" x14ac:dyDescent="0.2">
      <c r="A97" s="5"/>
      <c r="B97" s="5"/>
    </row>
    <row r="98" spans="1:2" s="2" customFormat="1" ht="12.75" x14ac:dyDescent="0.2">
      <c r="A98" s="5"/>
      <c r="B98" s="5"/>
    </row>
    <row r="99" spans="1:2" s="2" customFormat="1" ht="12.75" x14ac:dyDescent="0.2">
      <c r="A99" s="5"/>
      <c r="B99" s="5"/>
    </row>
    <row r="100" spans="1:2" s="2" customFormat="1" ht="12.75" x14ac:dyDescent="0.2">
      <c r="A100" s="5"/>
      <c r="B100" s="5"/>
    </row>
    <row r="101" spans="1:2" s="2" customFormat="1" ht="12.75" x14ac:dyDescent="0.2">
      <c r="A101" s="5"/>
      <c r="B101" s="5"/>
    </row>
    <row r="102" spans="1:2" s="2" customFormat="1" ht="12.75" x14ac:dyDescent="0.2">
      <c r="A102" s="5"/>
      <c r="B102" s="5"/>
    </row>
    <row r="103" spans="1:2" s="2" customFormat="1" ht="12.75" x14ac:dyDescent="0.2">
      <c r="A103" s="5"/>
      <c r="B103" s="5"/>
    </row>
    <row r="104" spans="1:2" s="2" customFormat="1" ht="12.75" x14ac:dyDescent="0.2">
      <c r="A104" s="5"/>
      <c r="B104" s="5"/>
    </row>
    <row r="105" spans="1:2" s="2" customFormat="1" ht="12.75" x14ac:dyDescent="0.2">
      <c r="A105" s="5"/>
      <c r="B105" s="5"/>
    </row>
    <row r="106" spans="1:2" s="2" customFormat="1" ht="12.75" x14ac:dyDescent="0.2">
      <c r="A106" s="5"/>
      <c r="B106" s="5"/>
    </row>
    <row r="107" spans="1:2" s="2" customFormat="1" ht="12.75" x14ac:dyDescent="0.2">
      <c r="A107" s="5"/>
      <c r="B107" s="5"/>
    </row>
    <row r="108" spans="1:2" s="2" customFormat="1" ht="12.75" x14ac:dyDescent="0.2">
      <c r="A108" s="5"/>
      <c r="B108" s="5"/>
    </row>
    <row r="109" spans="1:2" s="2" customFormat="1" ht="12.75" x14ac:dyDescent="0.2">
      <c r="A109" s="5"/>
      <c r="B109" s="5"/>
    </row>
    <row r="110" spans="1:2" s="2" customFormat="1" ht="12.75" x14ac:dyDescent="0.2">
      <c r="A110" s="5"/>
      <c r="B110" s="5"/>
    </row>
    <row r="111" spans="1:2" s="2" customFormat="1" ht="12.75" x14ac:dyDescent="0.2">
      <c r="A111" s="5"/>
      <c r="B111" s="5"/>
    </row>
    <row r="112" spans="1:2" s="2" customFormat="1" ht="12.75" x14ac:dyDescent="0.2">
      <c r="A112" s="5"/>
      <c r="B112" s="5"/>
    </row>
    <row r="113" spans="1:2" s="2" customFormat="1" ht="12.75" x14ac:dyDescent="0.2">
      <c r="A113" s="5"/>
      <c r="B113" s="5"/>
    </row>
    <row r="114" spans="1:2" s="2" customFormat="1" ht="12.75" x14ac:dyDescent="0.2">
      <c r="A114" s="5"/>
      <c r="B114" s="5"/>
    </row>
    <row r="115" spans="1:2" s="2" customFormat="1" ht="12.75" x14ac:dyDescent="0.2">
      <c r="A115" s="5"/>
      <c r="B115" s="5"/>
    </row>
    <row r="116" spans="1:2" s="2" customFormat="1" ht="12.75" x14ac:dyDescent="0.2">
      <c r="A116" s="5"/>
      <c r="B116" s="5"/>
    </row>
    <row r="117" spans="1:2" s="2" customFormat="1" ht="12.75" x14ac:dyDescent="0.2">
      <c r="A117" s="5"/>
      <c r="B117" s="5"/>
    </row>
    <row r="118" spans="1:2" s="2" customFormat="1" ht="12.75" x14ac:dyDescent="0.2">
      <c r="A118" s="5"/>
      <c r="B118" s="5"/>
    </row>
    <row r="119" spans="1:2" s="2" customFormat="1" ht="12.75" x14ac:dyDescent="0.2">
      <c r="A119" s="5"/>
      <c r="B119" s="5"/>
    </row>
    <row r="120" spans="1:2" s="2" customFormat="1" ht="12.75" x14ac:dyDescent="0.2">
      <c r="A120" s="5"/>
      <c r="B120" s="5"/>
    </row>
    <row r="121" spans="1:2" s="2" customFormat="1" ht="12.75" x14ac:dyDescent="0.2">
      <c r="A121" s="5"/>
      <c r="B121" s="5"/>
    </row>
    <row r="122" spans="1:2" s="2" customFormat="1" ht="12.75" x14ac:dyDescent="0.2">
      <c r="A122" s="5"/>
      <c r="B122" s="5"/>
    </row>
    <row r="123" spans="1:2" s="2" customFormat="1" ht="12.75" x14ac:dyDescent="0.2">
      <c r="A123" s="5"/>
      <c r="B123" s="5"/>
    </row>
    <row r="124" spans="1:2" s="2" customFormat="1" ht="12.75" x14ac:dyDescent="0.2">
      <c r="A124" s="5"/>
      <c r="B124" s="5"/>
    </row>
    <row r="125" spans="1:2" s="2" customFormat="1" ht="12.75" x14ac:dyDescent="0.2">
      <c r="A125" s="5"/>
      <c r="B125" s="5"/>
    </row>
    <row r="126" spans="1:2" s="2" customFormat="1" ht="12.75" x14ac:dyDescent="0.2">
      <c r="A126" s="5"/>
      <c r="B126" s="5"/>
    </row>
    <row r="127" spans="1:2" s="2" customFormat="1" ht="12.75" x14ac:dyDescent="0.2">
      <c r="A127" s="5"/>
      <c r="B127" s="5"/>
    </row>
    <row r="128" spans="1:2" s="2" customFormat="1" ht="12.75" x14ac:dyDescent="0.2">
      <c r="A128" s="5"/>
      <c r="B128" s="5"/>
    </row>
    <row r="129" spans="1:2" s="2" customFormat="1" ht="12.75" x14ac:dyDescent="0.2">
      <c r="A129" s="5"/>
      <c r="B129" s="5"/>
    </row>
    <row r="130" spans="1:2" s="2" customFormat="1" ht="12.75" x14ac:dyDescent="0.2">
      <c r="A130" s="5"/>
      <c r="B130" s="5"/>
    </row>
    <row r="131" spans="1:2" s="2" customFormat="1" ht="12.75" x14ac:dyDescent="0.2">
      <c r="A131" s="5"/>
      <c r="B131" s="5"/>
    </row>
    <row r="132" spans="1:2" s="2" customFormat="1" ht="12.75" x14ac:dyDescent="0.2">
      <c r="A132" s="5"/>
      <c r="B132" s="5"/>
    </row>
    <row r="133" spans="1:2" s="2" customFormat="1" ht="12.75" x14ac:dyDescent="0.2">
      <c r="A133" s="5"/>
      <c r="B133" s="5"/>
    </row>
    <row r="134" spans="1:2" s="2" customFormat="1" ht="12.75" x14ac:dyDescent="0.2">
      <c r="A134" s="5"/>
      <c r="B134" s="5"/>
    </row>
    <row r="135" spans="1:2" s="2" customFormat="1" ht="12.75" x14ac:dyDescent="0.2">
      <c r="A135" s="5"/>
      <c r="B135" s="5"/>
    </row>
    <row r="136" spans="1:2" s="2" customFormat="1" ht="12.75" x14ac:dyDescent="0.2">
      <c r="A136" s="5"/>
      <c r="B136" s="5"/>
    </row>
    <row r="137" spans="1:2" s="2" customFormat="1" ht="12.75" x14ac:dyDescent="0.2">
      <c r="A137" s="5"/>
      <c r="B137" s="5"/>
    </row>
    <row r="138" spans="1:2" s="2" customFormat="1" ht="12.75" x14ac:dyDescent="0.2">
      <c r="A138" s="5"/>
      <c r="B138" s="5"/>
    </row>
    <row r="139" spans="1:2" s="2" customFormat="1" ht="12.75" x14ac:dyDescent="0.2">
      <c r="A139" s="5"/>
      <c r="B139" s="5"/>
    </row>
    <row r="140" spans="1:2" s="2" customFormat="1" ht="12.75" x14ac:dyDescent="0.2">
      <c r="A140" s="5"/>
      <c r="B140" s="5"/>
    </row>
    <row r="141" spans="1:2" s="2" customFormat="1" ht="12.75" x14ac:dyDescent="0.2">
      <c r="A141" s="5"/>
      <c r="B141" s="5"/>
    </row>
    <row r="142" spans="1:2" s="2" customFormat="1" ht="12.75" x14ac:dyDescent="0.2">
      <c r="A142" s="5"/>
      <c r="B142" s="5"/>
    </row>
    <row r="143" spans="1:2" s="2" customFormat="1" ht="12.75" x14ac:dyDescent="0.2">
      <c r="A143" s="5"/>
      <c r="B143" s="5"/>
    </row>
    <row r="144" spans="1:2" s="2" customFormat="1" ht="12.75" x14ac:dyDescent="0.2">
      <c r="A144" s="5"/>
      <c r="B144" s="5"/>
    </row>
    <row r="145" spans="1:2" s="2" customFormat="1" ht="12.75" x14ac:dyDescent="0.2">
      <c r="A145" s="5"/>
      <c r="B145" s="5"/>
    </row>
    <row r="146" spans="1:2" s="2" customFormat="1" ht="12.75" x14ac:dyDescent="0.2">
      <c r="A146" s="5"/>
      <c r="B146" s="5"/>
    </row>
    <row r="147" spans="1:2" s="2" customFormat="1" ht="12.75" x14ac:dyDescent="0.2">
      <c r="A147" s="5"/>
      <c r="B147" s="5"/>
    </row>
    <row r="148" spans="1:2" s="2" customFormat="1" ht="12.75" x14ac:dyDescent="0.2">
      <c r="A148" s="5"/>
      <c r="B148" s="5"/>
    </row>
    <row r="149" spans="1:2" s="2" customFormat="1" ht="12.75" x14ac:dyDescent="0.2">
      <c r="A149" s="5"/>
      <c r="B149" s="5"/>
    </row>
    <row r="150" spans="1:2" s="2" customFormat="1" ht="12.75" x14ac:dyDescent="0.2">
      <c r="A150" s="5"/>
      <c r="B150" s="5"/>
    </row>
    <row r="151" spans="1:2" s="2" customFormat="1" ht="12.75" x14ac:dyDescent="0.2">
      <c r="A151" s="5"/>
      <c r="B151" s="5"/>
    </row>
    <row r="152" spans="1:2" s="2" customFormat="1" ht="12.75" x14ac:dyDescent="0.2">
      <c r="A152" s="5"/>
      <c r="B152" s="5"/>
    </row>
    <row r="153" spans="1:2" s="2" customFormat="1" ht="12.75" x14ac:dyDescent="0.2">
      <c r="A153" s="5"/>
      <c r="B153" s="5"/>
    </row>
    <row r="154" spans="1:2" s="2" customFormat="1" ht="12.75" x14ac:dyDescent="0.2">
      <c r="A154" s="5"/>
      <c r="B154" s="5"/>
    </row>
    <row r="155" spans="1:2" s="2" customFormat="1" ht="12.75" x14ac:dyDescent="0.2">
      <c r="A155" s="5"/>
      <c r="B155" s="5"/>
    </row>
    <row r="156" spans="1:2" s="2" customFormat="1" ht="12.75" x14ac:dyDescent="0.2">
      <c r="A156" s="5"/>
      <c r="B156" s="5"/>
    </row>
    <row r="157" spans="1:2" s="2" customFormat="1" ht="12.75" x14ac:dyDescent="0.2">
      <c r="A157" s="5"/>
      <c r="B157" s="5"/>
    </row>
    <row r="158" spans="1:2" s="2" customFormat="1" ht="12.75" x14ac:dyDescent="0.2">
      <c r="A158" s="5"/>
      <c r="B158" s="5"/>
    </row>
    <row r="159" spans="1:2" s="2" customFormat="1" ht="12.75" x14ac:dyDescent="0.2">
      <c r="A159" s="5"/>
      <c r="B159" s="5"/>
    </row>
    <row r="160" spans="1:2" s="2" customFormat="1" ht="12.75" x14ac:dyDescent="0.2">
      <c r="A160" s="5"/>
      <c r="B160" s="5"/>
    </row>
    <row r="161" spans="1:2" s="2" customFormat="1" ht="12.75" x14ac:dyDescent="0.2">
      <c r="A161" s="5"/>
      <c r="B161" s="5"/>
    </row>
    <row r="162" spans="1:2" s="2" customFormat="1" ht="12.75" x14ac:dyDescent="0.2">
      <c r="A162" s="5"/>
      <c r="B162" s="5"/>
    </row>
    <row r="163" spans="1:2" s="2" customFormat="1" ht="12.75" x14ac:dyDescent="0.2">
      <c r="A163" s="5"/>
      <c r="B163" s="5"/>
    </row>
    <row r="164" spans="1:2" s="2" customFormat="1" ht="12.75" x14ac:dyDescent="0.2">
      <c r="A164" s="5"/>
      <c r="B164" s="5"/>
    </row>
    <row r="165" spans="1:2" s="2" customFormat="1" ht="12.75" x14ac:dyDescent="0.2">
      <c r="A165" s="5"/>
      <c r="B165" s="5"/>
    </row>
    <row r="166" spans="1:2" s="2" customFormat="1" ht="12.75" x14ac:dyDescent="0.2">
      <c r="A166" s="5"/>
      <c r="B166" s="5"/>
    </row>
    <row r="167" spans="1:2" s="2" customFormat="1" ht="12.75" x14ac:dyDescent="0.2">
      <c r="A167" s="5"/>
      <c r="B167" s="5"/>
    </row>
    <row r="168" spans="1:2" s="2" customFormat="1" ht="12.75" x14ac:dyDescent="0.2">
      <c r="A168" s="5"/>
      <c r="B168" s="5"/>
    </row>
    <row r="169" spans="1:2" s="2" customFormat="1" ht="12.75" x14ac:dyDescent="0.2">
      <c r="A169" s="5"/>
      <c r="B169" s="5"/>
    </row>
    <row r="170" spans="1:2" s="2" customFormat="1" ht="12.75" x14ac:dyDescent="0.2">
      <c r="A170" s="5"/>
      <c r="B170" s="5"/>
    </row>
    <row r="171" spans="1:2" s="2" customFormat="1" ht="12.75" x14ac:dyDescent="0.2">
      <c r="A171" s="5"/>
      <c r="B171" s="5"/>
    </row>
    <row r="172" spans="1:2" s="2" customFormat="1" ht="12.75" x14ac:dyDescent="0.2">
      <c r="A172" s="5"/>
      <c r="B172" s="5"/>
    </row>
    <row r="173" spans="1:2" s="2" customFormat="1" ht="12.75" x14ac:dyDescent="0.2">
      <c r="A173" s="5"/>
      <c r="B173" s="5"/>
    </row>
    <row r="174" spans="1:2" s="2" customFormat="1" ht="12.75" x14ac:dyDescent="0.2">
      <c r="A174" s="5"/>
      <c r="B174" s="5"/>
    </row>
    <row r="175" spans="1:2" s="2" customFormat="1" ht="12.75" x14ac:dyDescent="0.2">
      <c r="A175" s="5"/>
      <c r="B175" s="5"/>
    </row>
    <row r="176" spans="1:2" s="2" customFormat="1" ht="12.75" x14ac:dyDescent="0.2">
      <c r="A176" s="5"/>
      <c r="B176" s="5"/>
    </row>
    <row r="177" spans="1:2" s="2" customFormat="1" ht="12.75" x14ac:dyDescent="0.2">
      <c r="A177" s="5"/>
      <c r="B177" s="5"/>
    </row>
    <row r="178" spans="1:2" s="2" customFormat="1" ht="12.75" x14ac:dyDescent="0.2">
      <c r="A178" s="5"/>
      <c r="B178" s="5"/>
    </row>
    <row r="179" spans="1:2" s="2" customFormat="1" ht="12.75" x14ac:dyDescent="0.2">
      <c r="A179" s="5"/>
      <c r="B179" s="5"/>
    </row>
    <row r="180" spans="1:2" s="2" customFormat="1" ht="12.75" x14ac:dyDescent="0.2">
      <c r="A180" s="5"/>
      <c r="B180" s="5"/>
    </row>
    <row r="181" spans="1:2" s="2" customFormat="1" ht="12.75" x14ac:dyDescent="0.2">
      <c r="A181" s="5"/>
      <c r="B181" s="5"/>
    </row>
    <row r="182" spans="1:2" s="2" customFormat="1" ht="12.75" x14ac:dyDescent="0.2">
      <c r="A182" s="5"/>
      <c r="B182" s="5"/>
    </row>
    <row r="183" spans="1:2" s="2" customFormat="1" ht="12.75" x14ac:dyDescent="0.2">
      <c r="A183" s="5"/>
      <c r="B183" s="5"/>
    </row>
    <row r="184" spans="1:2" s="2" customFormat="1" ht="12.75" x14ac:dyDescent="0.2">
      <c r="A184" s="5"/>
      <c r="B184" s="5"/>
    </row>
    <row r="185" spans="1:2" s="2" customFormat="1" ht="12.75" x14ac:dyDescent="0.2">
      <c r="A185" s="5"/>
      <c r="B185" s="5"/>
    </row>
    <row r="186" spans="1:2" s="2" customFormat="1" ht="12.75" x14ac:dyDescent="0.2">
      <c r="A186" s="5"/>
      <c r="B186" s="5"/>
    </row>
    <row r="187" spans="1:2" s="2" customFormat="1" ht="12.75" x14ac:dyDescent="0.2">
      <c r="A187" s="5"/>
      <c r="B187" s="5"/>
    </row>
    <row r="188" spans="1:2" s="2" customFormat="1" ht="12.75" x14ac:dyDescent="0.2">
      <c r="A188" s="5"/>
      <c r="B188" s="5"/>
    </row>
    <row r="189" spans="1:2" s="2" customFormat="1" ht="12.75" x14ac:dyDescent="0.2">
      <c r="A189" s="5"/>
      <c r="B189" s="5"/>
    </row>
    <row r="190" spans="1:2" s="2" customFormat="1" ht="12.75" x14ac:dyDescent="0.2">
      <c r="A190" s="5"/>
      <c r="B190" s="5"/>
    </row>
    <row r="191" spans="1:2" s="2" customFormat="1" ht="12.75" x14ac:dyDescent="0.2">
      <c r="A191" s="5"/>
      <c r="B191" s="5"/>
    </row>
    <row r="192" spans="1:2" s="2" customFormat="1" ht="12.75" x14ac:dyDescent="0.2">
      <c r="A192" s="5"/>
      <c r="B192" s="5"/>
    </row>
    <row r="193" spans="1:2" s="2" customFormat="1" ht="12.75" x14ac:dyDescent="0.2">
      <c r="A193" s="5"/>
      <c r="B193" s="5"/>
    </row>
    <row r="194" spans="1:2" s="2" customFormat="1" ht="12.75" x14ac:dyDescent="0.2">
      <c r="A194" s="5"/>
      <c r="B194" s="5"/>
    </row>
    <row r="195" spans="1:2" s="2" customFormat="1" ht="12.75" x14ac:dyDescent="0.2">
      <c r="A195" s="5"/>
      <c r="B195" s="5"/>
    </row>
    <row r="196" spans="1:2" s="2" customFormat="1" ht="12.75" x14ac:dyDescent="0.2">
      <c r="A196" s="5"/>
      <c r="B196" s="5"/>
    </row>
    <row r="197" spans="1:2" s="2" customFormat="1" ht="12.75" x14ac:dyDescent="0.2">
      <c r="A197" s="5"/>
      <c r="B197" s="5"/>
    </row>
    <row r="198" spans="1:2" s="2" customFormat="1" ht="12.75" x14ac:dyDescent="0.2">
      <c r="A198" s="5"/>
      <c r="B198" s="5"/>
    </row>
    <row r="199" spans="1:2" s="2" customFormat="1" ht="12.75" x14ac:dyDescent="0.2">
      <c r="A199" s="5"/>
      <c r="B199" s="5"/>
    </row>
    <row r="200" spans="1:2" s="2" customFormat="1" ht="12.75" x14ac:dyDescent="0.2">
      <c r="A200" s="5"/>
      <c r="B200" s="5"/>
    </row>
    <row r="201" spans="1:2" s="2" customFormat="1" ht="12.75" x14ac:dyDescent="0.2">
      <c r="A201" s="5"/>
      <c r="B201" s="5"/>
    </row>
    <row r="202" spans="1:2" s="2" customFormat="1" ht="12.75" x14ac:dyDescent="0.2">
      <c r="A202" s="5"/>
      <c r="B202" s="5"/>
    </row>
    <row r="203" spans="1:2" s="2" customFormat="1" ht="12.75" x14ac:dyDescent="0.2">
      <c r="A203" s="5"/>
      <c r="B203" s="5"/>
    </row>
    <row r="204" spans="1:2" s="2" customFormat="1" ht="12.75" x14ac:dyDescent="0.2">
      <c r="A204" s="5"/>
      <c r="B204" s="5"/>
    </row>
    <row r="205" spans="1:2" s="2" customFormat="1" ht="12.75" x14ac:dyDescent="0.2">
      <c r="A205" s="5"/>
      <c r="B205" s="5"/>
    </row>
    <row r="206" spans="1:2" s="2" customFormat="1" ht="12.75" x14ac:dyDescent="0.2">
      <c r="A206" s="5"/>
      <c r="B206" s="5"/>
    </row>
    <row r="207" spans="1:2" s="2" customFormat="1" ht="12.75" x14ac:dyDescent="0.2">
      <c r="A207" s="5"/>
      <c r="B207" s="5"/>
    </row>
    <row r="208" spans="1:2" s="2" customFormat="1" ht="12.75" x14ac:dyDescent="0.2">
      <c r="A208" s="5"/>
      <c r="B208" s="5"/>
    </row>
    <row r="209" spans="1:2" s="2" customFormat="1" ht="12.75" x14ac:dyDescent="0.2">
      <c r="A209" s="5"/>
      <c r="B209" s="5"/>
    </row>
    <row r="210" spans="1:2" s="2" customFormat="1" ht="12.75" x14ac:dyDescent="0.2">
      <c r="A210" s="5"/>
      <c r="B210" s="5"/>
    </row>
    <row r="211" spans="1:2" s="2" customFormat="1" ht="12.75" x14ac:dyDescent="0.2">
      <c r="A211" s="5"/>
      <c r="B211" s="5"/>
    </row>
    <row r="212" spans="1:2" s="2" customFormat="1" ht="12.75" x14ac:dyDescent="0.2">
      <c r="A212" s="5"/>
      <c r="B212" s="5"/>
    </row>
    <row r="213" spans="1:2" s="2" customFormat="1" ht="12.75" x14ac:dyDescent="0.2">
      <c r="A213" s="5"/>
      <c r="B213" s="5"/>
    </row>
    <row r="214" spans="1:2" s="2" customFormat="1" ht="12.75" x14ac:dyDescent="0.2">
      <c r="A214" s="5"/>
      <c r="B214" s="5"/>
    </row>
    <row r="215" spans="1:2" s="2" customFormat="1" ht="12.75" x14ac:dyDescent="0.2">
      <c r="A215" s="5"/>
      <c r="B215" s="5"/>
    </row>
    <row r="216" spans="1:2" s="2" customFormat="1" ht="12.75" x14ac:dyDescent="0.2">
      <c r="A216" s="5"/>
      <c r="B216" s="5"/>
    </row>
    <row r="217" spans="1:2" s="2" customFormat="1" ht="12.75" x14ac:dyDescent="0.2">
      <c r="A217" s="5"/>
      <c r="B217" s="5"/>
    </row>
    <row r="218" spans="1:2" s="2" customFormat="1" ht="12.75" x14ac:dyDescent="0.2">
      <c r="A218" s="5"/>
      <c r="B218" s="5"/>
    </row>
    <row r="219" spans="1:2" s="2" customFormat="1" ht="12.75" x14ac:dyDescent="0.2">
      <c r="A219" s="5"/>
      <c r="B219" s="5"/>
    </row>
    <row r="220" spans="1:2" s="2" customFormat="1" ht="12.75" x14ac:dyDescent="0.2">
      <c r="A220" s="5"/>
      <c r="B220" s="5"/>
    </row>
    <row r="221" spans="1:2" s="2" customFormat="1" ht="12.75" x14ac:dyDescent="0.2">
      <c r="A221" s="5"/>
      <c r="B221" s="5"/>
    </row>
    <row r="222" spans="1:2" s="2" customFormat="1" ht="12.75" x14ac:dyDescent="0.2">
      <c r="A222" s="5"/>
      <c r="B222" s="5"/>
    </row>
    <row r="223" spans="1:2" s="2" customFormat="1" ht="12.75" x14ac:dyDescent="0.2">
      <c r="A223" s="5"/>
      <c r="B223" s="5"/>
    </row>
    <row r="224" spans="1:2" s="2" customFormat="1" ht="12.75" x14ac:dyDescent="0.2">
      <c r="A224" s="5"/>
      <c r="B224" s="5"/>
    </row>
    <row r="225" spans="1:2" s="2" customFormat="1" ht="12.75" x14ac:dyDescent="0.2">
      <c r="A225" s="5"/>
      <c r="B225" s="5"/>
    </row>
    <row r="226" spans="1:2" s="2" customFormat="1" ht="12.75" x14ac:dyDescent="0.2">
      <c r="A226" s="5"/>
      <c r="B226" s="5"/>
    </row>
    <row r="227" spans="1:2" s="2" customFormat="1" ht="12.75" x14ac:dyDescent="0.2">
      <c r="A227" s="5"/>
      <c r="B227" s="5"/>
    </row>
    <row r="228" spans="1:2" s="2" customFormat="1" ht="12.75" x14ac:dyDescent="0.2">
      <c r="A228" s="5"/>
      <c r="B228" s="5"/>
    </row>
    <row r="229" spans="1:2" s="2" customFormat="1" ht="12.75" x14ac:dyDescent="0.2">
      <c r="A229" s="5"/>
      <c r="B229" s="5"/>
    </row>
    <row r="230" spans="1:2" s="2" customFormat="1" ht="12.75" x14ac:dyDescent="0.2">
      <c r="A230" s="5"/>
      <c r="B230" s="5"/>
    </row>
    <row r="231" spans="1:2" s="2" customFormat="1" ht="12.75" x14ac:dyDescent="0.2">
      <c r="A231" s="5"/>
      <c r="B231" s="5"/>
    </row>
    <row r="232" spans="1:2" s="2" customFormat="1" ht="12.75" x14ac:dyDescent="0.2">
      <c r="A232" s="5"/>
      <c r="B232" s="5"/>
    </row>
    <row r="233" spans="1:2" s="2" customFormat="1" ht="12.75" x14ac:dyDescent="0.2">
      <c r="A233" s="5"/>
      <c r="B233" s="5"/>
    </row>
    <row r="234" spans="1:2" s="2" customFormat="1" ht="12.75" x14ac:dyDescent="0.2">
      <c r="A234" s="5"/>
      <c r="B234" s="5"/>
    </row>
    <row r="235" spans="1:2" s="2" customFormat="1" ht="12.75" x14ac:dyDescent="0.2">
      <c r="A235" s="5"/>
      <c r="B235" s="5"/>
    </row>
    <row r="236" spans="1:2" s="2" customFormat="1" ht="12.75" x14ac:dyDescent="0.2">
      <c r="A236" s="5"/>
      <c r="B236" s="5"/>
    </row>
    <row r="237" spans="1:2" s="2" customFormat="1" ht="12.75" x14ac:dyDescent="0.2">
      <c r="A237" s="5"/>
      <c r="B237" s="5"/>
    </row>
    <row r="238" spans="1:2" s="2" customFormat="1" ht="12.75" x14ac:dyDescent="0.2">
      <c r="A238" s="5"/>
      <c r="B238" s="5"/>
    </row>
    <row r="239" spans="1:2" s="2" customFormat="1" ht="12.75" x14ac:dyDescent="0.2">
      <c r="A239" s="5"/>
      <c r="B239" s="5"/>
    </row>
    <row r="240" spans="1:2" s="2" customFormat="1" ht="12.75" x14ac:dyDescent="0.2">
      <c r="A240" s="5"/>
      <c r="B240" s="5"/>
    </row>
    <row r="241" spans="1:2" s="2" customFormat="1" ht="12.75" x14ac:dyDescent="0.2">
      <c r="A241" s="5"/>
      <c r="B241" s="5"/>
    </row>
    <row r="242" spans="1:2" s="2" customFormat="1" ht="12.75" x14ac:dyDescent="0.2">
      <c r="A242" s="5"/>
      <c r="B242" s="5"/>
    </row>
    <row r="243" spans="1:2" s="2" customFormat="1" ht="12.75" x14ac:dyDescent="0.2">
      <c r="A243" s="5"/>
      <c r="B243" s="5"/>
    </row>
    <row r="244" spans="1:2" s="2" customFormat="1" ht="12.75" x14ac:dyDescent="0.2">
      <c r="A244" s="5"/>
      <c r="B244" s="5"/>
    </row>
    <row r="245" spans="1:2" s="2" customFormat="1" ht="12.75" x14ac:dyDescent="0.2">
      <c r="A245" s="5"/>
      <c r="B245" s="5"/>
    </row>
    <row r="246" spans="1:2" s="2" customFormat="1" ht="12.75" x14ac:dyDescent="0.2">
      <c r="A246" s="5"/>
      <c r="B246" s="5"/>
    </row>
    <row r="247" spans="1:2" s="2" customFormat="1" ht="12.75" x14ac:dyDescent="0.2">
      <c r="A247" s="5"/>
      <c r="B247" s="5"/>
    </row>
    <row r="248" spans="1:2" s="2" customFormat="1" ht="12.75" x14ac:dyDescent="0.2">
      <c r="A248" s="5"/>
      <c r="B248" s="5"/>
    </row>
    <row r="249" spans="1:2" s="2" customFormat="1" ht="12.75" x14ac:dyDescent="0.2">
      <c r="A249" s="5"/>
      <c r="B249" s="5"/>
    </row>
    <row r="250" spans="1:2" s="2" customFormat="1" ht="12.75" x14ac:dyDescent="0.2">
      <c r="A250" s="5"/>
      <c r="B250" s="5"/>
    </row>
    <row r="251" spans="1:2" s="2" customFormat="1" ht="12.75" x14ac:dyDescent="0.2">
      <c r="A251" s="5"/>
      <c r="B251" s="5"/>
    </row>
    <row r="252" spans="1:2" s="2" customFormat="1" ht="12.75" x14ac:dyDescent="0.2">
      <c r="A252" s="5"/>
      <c r="B252" s="5"/>
    </row>
    <row r="253" spans="1:2" s="2" customFormat="1" ht="12.75" x14ac:dyDescent="0.2">
      <c r="A253" s="5"/>
      <c r="B253" s="5"/>
    </row>
    <row r="254" spans="1:2" s="2" customFormat="1" ht="12.75" x14ac:dyDescent="0.2">
      <c r="A254" s="5"/>
      <c r="B254" s="5"/>
    </row>
    <row r="255" spans="1:2" s="2" customFormat="1" ht="12.75" x14ac:dyDescent="0.2">
      <c r="A255" s="5"/>
      <c r="B255" s="5"/>
    </row>
    <row r="256" spans="1:2" s="2" customFormat="1" ht="12.75" x14ac:dyDescent="0.2">
      <c r="A256" s="5"/>
      <c r="B256" s="5"/>
    </row>
    <row r="257" spans="1:2" s="2" customFormat="1" ht="12.75" x14ac:dyDescent="0.2">
      <c r="A257" s="5"/>
      <c r="B257" s="5"/>
    </row>
    <row r="258" spans="1:2" s="2" customFormat="1" ht="12.75" x14ac:dyDescent="0.2">
      <c r="A258" s="5"/>
      <c r="B258" s="5"/>
    </row>
    <row r="259" spans="1:2" s="2" customFormat="1" ht="12.75" x14ac:dyDescent="0.2">
      <c r="A259" s="5"/>
      <c r="B259" s="5"/>
    </row>
    <row r="260" spans="1:2" s="2" customFormat="1" ht="12.75" x14ac:dyDescent="0.2">
      <c r="A260" s="5"/>
      <c r="B260" s="5"/>
    </row>
    <row r="261" spans="1:2" s="2" customFormat="1" ht="12.75" x14ac:dyDescent="0.2">
      <c r="A261" s="5"/>
      <c r="B261" s="5"/>
    </row>
    <row r="262" spans="1:2" s="2" customFormat="1" ht="12.75" x14ac:dyDescent="0.2">
      <c r="A262" s="5"/>
      <c r="B262" s="5"/>
    </row>
    <row r="263" spans="1:2" s="2" customFormat="1" ht="12.75" x14ac:dyDescent="0.2">
      <c r="A263" s="5"/>
      <c r="B263" s="5"/>
    </row>
    <row r="264" spans="1:2" s="2" customFormat="1" ht="12.75" x14ac:dyDescent="0.2">
      <c r="A264" s="5"/>
      <c r="B264" s="5"/>
    </row>
    <row r="265" spans="1:2" s="2" customFormat="1" ht="12.75" x14ac:dyDescent="0.2">
      <c r="A265" s="5"/>
      <c r="B265" s="5"/>
    </row>
    <row r="266" spans="1:2" s="2" customFormat="1" ht="12.75" x14ac:dyDescent="0.2">
      <c r="A266" s="5"/>
      <c r="B266" s="5"/>
    </row>
    <row r="267" spans="1:2" s="2" customFormat="1" ht="12.75" x14ac:dyDescent="0.2">
      <c r="A267" s="5"/>
      <c r="B267" s="5"/>
    </row>
    <row r="268" spans="1:2" s="2" customFormat="1" ht="12.75" x14ac:dyDescent="0.2">
      <c r="A268" s="5"/>
      <c r="B268" s="5"/>
    </row>
    <row r="269" spans="1:2" s="2" customFormat="1" ht="12.75" x14ac:dyDescent="0.2">
      <c r="A269" s="5"/>
      <c r="B269" s="5"/>
    </row>
    <row r="270" spans="1:2" s="2" customFormat="1" ht="12.75" x14ac:dyDescent="0.2">
      <c r="A270" s="5"/>
      <c r="B270" s="5"/>
    </row>
    <row r="271" spans="1:2" s="2" customFormat="1" ht="12.75" x14ac:dyDescent="0.2">
      <c r="A271" s="5"/>
      <c r="B271" s="5"/>
    </row>
    <row r="272" spans="1:2" s="2" customFormat="1" ht="12.75" x14ac:dyDescent="0.2">
      <c r="A272" s="5"/>
      <c r="B272" s="5"/>
    </row>
    <row r="273" spans="1:2" s="2" customFormat="1" ht="12.75" x14ac:dyDescent="0.2">
      <c r="A273" s="5"/>
      <c r="B273" s="5"/>
    </row>
    <row r="274" spans="1:2" s="2" customFormat="1" ht="12.75" x14ac:dyDescent="0.2">
      <c r="A274" s="5"/>
      <c r="B274" s="5"/>
    </row>
    <row r="275" spans="1:2" s="2" customFormat="1" ht="12.75" x14ac:dyDescent="0.2">
      <c r="A275" s="5"/>
      <c r="B275" s="5"/>
    </row>
    <row r="276" spans="1:2" s="2" customFormat="1" ht="12.75" x14ac:dyDescent="0.2">
      <c r="A276" s="5"/>
      <c r="B276" s="5"/>
    </row>
    <row r="277" spans="1:2" s="2" customFormat="1" ht="12.75" x14ac:dyDescent="0.2">
      <c r="A277" s="5"/>
      <c r="B277" s="5"/>
    </row>
    <row r="278" spans="1:2" s="2" customFormat="1" ht="12.75" x14ac:dyDescent="0.2">
      <c r="A278" s="5"/>
      <c r="B278" s="5"/>
    </row>
    <row r="279" spans="1:2" s="2" customFormat="1" ht="12.75" x14ac:dyDescent="0.2">
      <c r="A279" s="5"/>
      <c r="B279" s="5"/>
    </row>
    <row r="280" spans="1:2" s="2" customFormat="1" ht="12.75" x14ac:dyDescent="0.2">
      <c r="A280" s="5"/>
      <c r="B280" s="5"/>
    </row>
    <row r="281" spans="1:2" s="2" customFormat="1" ht="12.75" x14ac:dyDescent="0.2">
      <c r="A281" s="5"/>
      <c r="B281" s="5"/>
    </row>
    <row r="282" spans="1:2" s="2" customFormat="1" ht="12.75" x14ac:dyDescent="0.2">
      <c r="A282" s="5"/>
      <c r="B282" s="5"/>
    </row>
    <row r="283" spans="1:2" s="2" customFormat="1" ht="12.75" x14ac:dyDescent="0.2">
      <c r="A283" s="5"/>
      <c r="B283" s="5"/>
    </row>
    <row r="284" spans="1:2" s="2" customFormat="1" ht="12.75" x14ac:dyDescent="0.2">
      <c r="A284" s="5"/>
      <c r="B284" s="5"/>
    </row>
    <row r="285" spans="1:2" s="2" customFormat="1" ht="12.75" x14ac:dyDescent="0.2">
      <c r="A285" s="5"/>
      <c r="B285" s="5"/>
    </row>
    <row r="286" spans="1:2" s="2" customFormat="1" ht="12.75" x14ac:dyDescent="0.2">
      <c r="A286" s="5"/>
      <c r="B286" s="5"/>
    </row>
    <row r="287" spans="1:2" s="2" customFormat="1" ht="12.75" x14ac:dyDescent="0.2">
      <c r="A287" s="5"/>
      <c r="B287" s="5"/>
    </row>
    <row r="288" spans="1:2" s="2" customFormat="1" ht="12.75" x14ac:dyDescent="0.2">
      <c r="A288" s="5"/>
      <c r="B288" s="5"/>
    </row>
    <row r="289" spans="1:2" s="2" customFormat="1" ht="12.75" x14ac:dyDescent="0.2">
      <c r="A289" s="5"/>
      <c r="B289" s="5"/>
    </row>
    <row r="290" spans="1:2" s="2" customFormat="1" ht="12.75" x14ac:dyDescent="0.2">
      <c r="A290" s="5"/>
      <c r="B290" s="5"/>
    </row>
    <row r="291" spans="1:2" s="2" customFormat="1" ht="12.75" x14ac:dyDescent="0.2">
      <c r="A291" s="5"/>
      <c r="B291" s="5"/>
    </row>
    <row r="292" spans="1:2" s="2" customFormat="1" ht="12.75" x14ac:dyDescent="0.2">
      <c r="A292" s="5"/>
      <c r="B292" s="5"/>
    </row>
    <row r="293" spans="1:2" s="2" customFormat="1" ht="12.75" x14ac:dyDescent="0.2">
      <c r="A293" s="5"/>
      <c r="B293" s="5"/>
    </row>
    <row r="294" spans="1:2" s="2" customFormat="1" ht="12.75" x14ac:dyDescent="0.2">
      <c r="A294" s="5"/>
      <c r="B294" s="5"/>
    </row>
    <row r="295" spans="1:2" s="2" customFormat="1" ht="12.75" x14ac:dyDescent="0.2">
      <c r="A295" s="5"/>
      <c r="B295" s="5"/>
    </row>
    <row r="296" spans="1:2" s="2" customFormat="1" ht="12.75" x14ac:dyDescent="0.2">
      <c r="A296" s="5"/>
      <c r="B296" s="5"/>
    </row>
    <row r="297" spans="1:2" s="2" customFormat="1" ht="12.75" x14ac:dyDescent="0.2">
      <c r="A297" s="5"/>
      <c r="B297" s="5"/>
    </row>
    <row r="298" spans="1:2" s="2" customFormat="1" ht="12.75" x14ac:dyDescent="0.2">
      <c r="A298" s="5"/>
      <c r="B298" s="5"/>
    </row>
    <row r="299" spans="1:2" s="2" customFormat="1" ht="12.75" x14ac:dyDescent="0.2">
      <c r="A299" s="5"/>
      <c r="B299" s="5"/>
    </row>
    <row r="300" spans="1:2" s="2" customFormat="1" ht="12.75" x14ac:dyDescent="0.2">
      <c r="A300" s="5"/>
      <c r="B300" s="5"/>
    </row>
    <row r="301" spans="1:2" s="2" customFormat="1" ht="12.75" x14ac:dyDescent="0.2">
      <c r="A301" s="5"/>
      <c r="B301" s="5"/>
    </row>
    <row r="302" spans="1:2" s="2" customFormat="1" ht="12.75" x14ac:dyDescent="0.2">
      <c r="A302" s="5"/>
      <c r="B302" s="5"/>
    </row>
    <row r="303" spans="1:2" s="2" customFormat="1" ht="12.75" x14ac:dyDescent="0.2">
      <c r="A303" s="5"/>
      <c r="B303" s="5"/>
    </row>
    <row r="304" spans="1:2" s="2" customFormat="1" ht="12.75" x14ac:dyDescent="0.2">
      <c r="A304" s="5"/>
      <c r="B304" s="5"/>
    </row>
    <row r="305" spans="1:2" s="2" customFormat="1" ht="12.75" x14ac:dyDescent="0.2">
      <c r="A305" s="5"/>
      <c r="B305" s="5"/>
    </row>
    <row r="306" spans="1:2" s="2" customFormat="1" ht="12.75" x14ac:dyDescent="0.2">
      <c r="A306" s="5"/>
      <c r="B306" s="5"/>
    </row>
    <row r="307" spans="1:2" s="2" customFormat="1" ht="12.75" x14ac:dyDescent="0.2">
      <c r="A307" s="5"/>
      <c r="B307" s="5"/>
    </row>
    <row r="308" spans="1:2" s="2" customFormat="1" ht="12.75" x14ac:dyDescent="0.2">
      <c r="A308" s="5"/>
      <c r="B308" s="5"/>
    </row>
    <row r="309" spans="1:2" s="2" customFormat="1" ht="12.75" x14ac:dyDescent="0.2">
      <c r="A309" s="5"/>
      <c r="B309" s="5"/>
    </row>
    <row r="310" spans="1:2" s="2" customFormat="1" ht="12.75" x14ac:dyDescent="0.2">
      <c r="A310" s="5"/>
      <c r="B310" s="5"/>
    </row>
    <row r="311" spans="1:2" s="2" customFormat="1" ht="12.75" x14ac:dyDescent="0.2">
      <c r="A311" s="5"/>
      <c r="B311" s="5"/>
    </row>
    <row r="312" spans="1:2" s="2" customFormat="1" ht="12.75" x14ac:dyDescent="0.2">
      <c r="A312" s="5"/>
      <c r="B312" s="5"/>
    </row>
    <row r="313" spans="1:2" s="2" customFormat="1" ht="12.75" x14ac:dyDescent="0.2">
      <c r="A313" s="5"/>
      <c r="B313" s="5"/>
    </row>
    <row r="314" spans="1:2" s="2" customFormat="1" ht="12.75" x14ac:dyDescent="0.2">
      <c r="A314" s="5"/>
      <c r="B314" s="5"/>
    </row>
    <row r="315" spans="1:2" s="2" customFormat="1" ht="12.75" x14ac:dyDescent="0.2">
      <c r="A315" s="5"/>
      <c r="B315" s="5"/>
    </row>
    <row r="316" spans="1:2" s="2" customFormat="1" ht="12.75" x14ac:dyDescent="0.2">
      <c r="A316" s="5"/>
      <c r="B316" s="5"/>
    </row>
    <row r="317" spans="1:2" s="2" customFormat="1" ht="12.75" x14ac:dyDescent="0.2">
      <c r="A317" s="5"/>
      <c r="B317" s="5"/>
    </row>
    <row r="318" spans="1:2" s="2" customFormat="1" ht="12.75" x14ac:dyDescent="0.2">
      <c r="A318" s="5"/>
      <c r="B318" s="5"/>
    </row>
    <row r="319" spans="1:2" s="2" customFormat="1" ht="12.75" x14ac:dyDescent="0.2">
      <c r="A319" s="5"/>
      <c r="B319" s="5"/>
    </row>
    <row r="320" spans="1:2" s="2" customFormat="1" ht="12.75" x14ac:dyDescent="0.2">
      <c r="A320" s="5"/>
      <c r="B320" s="5"/>
    </row>
    <row r="321" spans="1:2" s="2" customFormat="1" ht="12.75" x14ac:dyDescent="0.2">
      <c r="A321" s="5"/>
      <c r="B321" s="5"/>
    </row>
    <row r="322" spans="1:2" s="2" customFormat="1" ht="12.75" x14ac:dyDescent="0.2">
      <c r="A322" s="5"/>
      <c r="B322" s="5"/>
    </row>
    <row r="323" spans="1:2" s="2" customFormat="1" ht="12.75" x14ac:dyDescent="0.2">
      <c r="A323" s="5"/>
      <c r="B323" s="5"/>
    </row>
    <row r="324" spans="1:2" s="2" customFormat="1" ht="12.75" x14ac:dyDescent="0.2">
      <c r="A324" s="5"/>
      <c r="B324" s="5"/>
    </row>
    <row r="325" spans="1:2" s="2" customFormat="1" ht="12.75" x14ac:dyDescent="0.2">
      <c r="A325" s="5"/>
      <c r="B325" s="5"/>
    </row>
    <row r="326" spans="1:2" s="2" customFormat="1" ht="12.75" x14ac:dyDescent="0.2">
      <c r="A326" s="5"/>
      <c r="B326" s="5"/>
    </row>
    <row r="327" spans="1:2" s="2" customFormat="1" ht="12.75" x14ac:dyDescent="0.2">
      <c r="A327" s="5"/>
      <c r="B327" s="5"/>
    </row>
    <row r="328" spans="1:2" s="2" customFormat="1" ht="12.75" x14ac:dyDescent="0.2">
      <c r="A328" s="5"/>
      <c r="B328" s="5"/>
    </row>
    <row r="329" spans="1:2" s="2" customFormat="1" ht="12.75" x14ac:dyDescent="0.2">
      <c r="A329" s="5"/>
      <c r="B329" s="5"/>
    </row>
    <row r="330" spans="1:2" s="2" customFormat="1" ht="12.75" x14ac:dyDescent="0.2">
      <c r="A330" s="5"/>
      <c r="B330" s="5"/>
    </row>
    <row r="331" spans="1:2" s="2" customFormat="1" ht="12.75" x14ac:dyDescent="0.2">
      <c r="A331" s="5"/>
      <c r="B331" s="5"/>
    </row>
    <row r="332" spans="1:2" s="2" customFormat="1" ht="12.75" x14ac:dyDescent="0.2">
      <c r="A332" s="5"/>
      <c r="B332" s="5"/>
    </row>
    <row r="333" spans="1:2" s="2" customFormat="1" ht="12.75" x14ac:dyDescent="0.2">
      <c r="A333" s="5"/>
      <c r="B333" s="5"/>
    </row>
    <row r="334" spans="1:2" s="2" customFormat="1" ht="12.75" x14ac:dyDescent="0.2">
      <c r="A334" s="5"/>
      <c r="B334" s="5"/>
    </row>
    <row r="335" spans="1:2" s="2" customFormat="1" ht="12.75" x14ac:dyDescent="0.2">
      <c r="A335" s="5"/>
      <c r="B335" s="5"/>
    </row>
    <row r="336" spans="1:2" s="2" customFormat="1" ht="12.75" x14ac:dyDescent="0.2">
      <c r="A336" s="5"/>
      <c r="B336" s="5"/>
    </row>
    <row r="337" spans="1:2" s="2" customFormat="1" ht="12.75" x14ac:dyDescent="0.2">
      <c r="A337" s="5"/>
      <c r="B337" s="5"/>
    </row>
    <row r="338" spans="1:2" s="2" customFormat="1" ht="12.75" x14ac:dyDescent="0.2">
      <c r="A338" s="5"/>
      <c r="B338" s="5"/>
    </row>
    <row r="339" spans="1:2" s="2" customFormat="1" ht="12.75" x14ac:dyDescent="0.2">
      <c r="A339" s="5"/>
      <c r="B339" s="5"/>
    </row>
    <row r="340" spans="1:2" s="2" customFormat="1" ht="12.75" x14ac:dyDescent="0.2">
      <c r="A340" s="5"/>
      <c r="B340" s="5"/>
    </row>
    <row r="341" spans="1:2" s="2" customFormat="1" ht="12.75" x14ac:dyDescent="0.2">
      <c r="A341" s="5"/>
      <c r="B341" s="5"/>
    </row>
    <row r="342" spans="1:2" s="2" customFormat="1" ht="12.75" x14ac:dyDescent="0.2">
      <c r="A342" s="5"/>
      <c r="B342" s="5"/>
    </row>
    <row r="343" spans="1:2" s="2" customFormat="1" ht="12.75" x14ac:dyDescent="0.2">
      <c r="A343" s="5"/>
      <c r="B343" s="5"/>
    </row>
    <row r="344" spans="1:2" s="2" customFormat="1" ht="12.75" x14ac:dyDescent="0.2">
      <c r="A344" s="5"/>
      <c r="B344" s="5"/>
    </row>
    <row r="345" spans="1:2" s="2" customFormat="1" ht="12.75" x14ac:dyDescent="0.2">
      <c r="A345" s="5"/>
      <c r="B345" s="5"/>
    </row>
    <row r="346" spans="1:2" s="2" customFormat="1" ht="12.75" x14ac:dyDescent="0.2">
      <c r="A346" s="5"/>
      <c r="B346" s="5"/>
    </row>
    <row r="347" spans="1:2" s="2" customFormat="1" ht="12.75" x14ac:dyDescent="0.2">
      <c r="A347" s="5"/>
      <c r="B347" s="5"/>
    </row>
    <row r="348" spans="1:2" s="2" customFormat="1" ht="12.75" x14ac:dyDescent="0.2">
      <c r="A348" s="5"/>
      <c r="B348" s="5"/>
    </row>
    <row r="349" spans="1:2" s="2" customFormat="1" ht="12.75" x14ac:dyDescent="0.2">
      <c r="A349" s="5"/>
      <c r="B349" s="5"/>
    </row>
    <row r="350" spans="1:2" s="2" customFormat="1" ht="12.75" x14ac:dyDescent="0.2">
      <c r="A350" s="5"/>
      <c r="B350" s="5"/>
    </row>
    <row r="351" spans="1:2" s="2" customFormat="1" ht="12.75" x14ac:dyDescent="0.2">
      <c r="A351" s="5"/>
      <c r="B351" s="5"/>
    </row>
    <row r="352" spans="1:2" s="2" customFormat="1" ht="12.75" x14ac:dyDescent="0.2">
      <c r="A352" s="5"/>
      <c r="B352" s="5"/>
    </row>
    <row r="353" spans="1:2" s="2" customFormat="1" ht="12.75" x14ac:dyDescent="0.2">
      <c r="A353" s="5"/>
      <c r="B353" s="5"/>
    </row>
    <row r="354" spans="1:2" s="2" customFormat="1" ht="12.75" x14ac:dyDescent="0.2">
      <c r="A354" s="5"/>
      <c r="B354" s="5"/>
    </row>
    <row r="355" spans="1:2" s="2" customFormat="1" ht="12.75" x14ac:dyDescent="0.2">
      <c r="A355" s="5"/>
      <c r="B355" s="5"/>
    </row>
    <row r="356" spans="1:2" s="2" customFormat="1" ht="12.75" x14ac:dyDescent="0.2">
      <c r="A356" s="5"/>
      <c r="B356" s="5"/>
    </row>
    <row r="357" spans="1:2" s="2" customFormat="1" ht="12.75" x14ac:dyDescent="0.2">
      <c r="A357" s="5"/>
      <c r="B357" s="5"/>
    </row>
    <row r="358" spans="1:2" s="2" customFormat="1" ht="12.75" x14ac:dyDescent="0.2">
      <c r="A358" s="5"/>
      <c r="B358" s="5"/>
    </row>
    <row r="359" spans="1:2" s="2" customFormat="1" ht="12.75" x14ac:dyDescent="0.2">
      <c r="A359" s="5"/>
      <c r="B359" s="5"/>
    </row>
    <row r="360" spans="1:2" s="2" customFormat="1" ht="12.75" x14ac:dyDescent="0.2">
      <c r="A360" s="5"/>
      <c r="B360" s="5"/>
    </row>
    <row r="361" spans="1:2" s="2" customFormat="1" ht="12.75" x14ac:dyDescent="0.2">
      <c r="A361" s="5"/>
      <c r="B361" s="5"/>
    </row>
    <row r="362" spans="1:2" s="2" customFormat="1" ht="12.75" x14ac:dyDescent="0.2">
      <c r="A362" s="5"/>
      <c r="B362" s="5"/>
    </row>
    <row r="363" spans="1:2" s="2" customFormat="1" ht="12.75" x14ac:dyDescent="0.2">
      <c r="A363" s="5"/>
      <c r="B363" s="5"/>
    </row>
    <row r="364" spans="1:2" s="2" customFormat="1" ht="12.75" x14ac:dyDescent="0.2">
      <c r="A364" s="5"/>
      <c r="B364" s="5"/>
    </row>
    <row r="365" spans="1:2" s="2" customFormat="1" ht="12.75" x14ac:dyDescent="0.2">
      <c r="A365" s="5"/>
      <c r="B365" s="5"/>
    </row>
    <row r="366" spans="1:2" s="2" customFormat="1" ht="12.75" x14ac:dyDescent="0.2">
      <c r="A366" s="5"/>
      <c r="B366" s="5"/>
    </row>
    <row r="367" spans="1:2" s="2" customFormat="1" ht="12.75" x14ac:dyDescent="0.2">
      <c r="A367" s="5"/>
      <c r="B367" s="5"/>
    </row>
    <row r="368" spans="1:2" s="2" customFormat="1" ht="12.75" x14ac:dyDescent="0.2">
      <c r="A368" s="5"/>
      <c r="B368" s="5"/>
    </row>
    <row r="369" spans="1:2" s="2" customFormat="1" ht="12.75" x14ac:dyDescent="0.2">
      <c r="A369" s="5"/>
      <c r="B369" s="5"/>
    </row>
    <row r="370" spans="1:2" s="2" customFormat="1" ht="12.75" x14ac:dyDescent="0.2">
      <c r="A370" s="5"/>
      <c r="B370" s="5"/>
    </row>
    <row r="371" spans="1:2" s="2" customFormat="1" ht="12.75" x14ac:dyDescent="0.2">
      <c r="A371" s="5"/>
      <c r="B371" s="5"/>
    </row>
    <row r="372" spans="1:2" s="2" customFormat="1" ht="12.75" x14ac:dyDescent="0.2">
      <c r="A372" s="5"/>
      <c r="B372" s="5"/>
    </row>
    <row r="373" spans="1:2" s="2" customFormat="1" ht="12.75" x14ac:dyDescent="0.2">
      <c r="A373" s="5"/>
      <c r="B373" s="5"/>
    </row>
    <row r="374" spans="1:2" s="2" customFormat="1" ht="12.75" x14ac:dyDescent="0.2">
      <c r="A374" s="5"/>
      <c r="B374" s="5"/>
    </row>
    <row r="375" spans="1:2" s="2" customFormat="1" ht="12.75" x14ac:dyDescent="0.2">
      <c r="A375" s="5"/>
      <c r="B375" s="5"/>
    </row>
    <row r="376" spans="1:2" s="2" customFormat="1" ht="12.75" x14ac:dyDescent="0.2">
      <c r="A376" s="5"/>
      <c r="B376" s="5"/>
    </row>
    <row r="377" spans="1:2" s="2" customFormat="1" ht="12.75" x14ac:dyDescent="0.2">
      <c r="A377" s="5"/>
      <c r="B377" s="5"/>
    </row>
    <row r="378" spans="1:2" s="2" customFormat="1" ht="12.75" x14ac:dyDescent="0.2">
      <c r="A378" s="5"/>
      <c r="B378" s="5"/>
    </row>
    <row r="379" spans="1:2" s="2" customFormat="1" ht="12.75" x14ac:dyDescent="0.2">
      <c r="A379" s="5"/>
      <c r="B379" s="5"/>
    </row>
    <row r="380" spans="1:2" s="2" customFormat="1" ht="12.75" x14ac:dyDescent="0.2">
      <c r="A380" s="5"/>
      <c r="B380" s="5"/>
    </row>
    <row r="381" spans="1:2" s="2" customFormat="1" ht="12.75" x14ac:dyDescent="0.2">
      <c r="A381" s="5"/>
      <c r="B381" s="5"/>
    </row>
    <row r="382" spans="1:2" s="2" customFormat="1" ht="12.75" x14ac:dyDescent="0.2">
      <c r="A382" s="5"/>
      <c r="B382" s="5"/>
    </row>
    <row r="383" spans="1:2" s="2" customFormat="1" ht="12.75" x14ac:dyDescent="0.2">
      <c r="A383" s="5"/>
      <c r="B383" s="5"/>
    </row>
    <row r="384" spans="1:2" s="2" customFormat="1" ht="12.75" x14ac:dyDescent="0.2">
      <c r="A384" s="5"/>
      <c r="B384" s="5"/>
    </row>
    <row r="385" spans="1:2" s="2" customFormat="1" ht="12.75" x14ac:dyDescent="0.2">
      <c r="A385" s="5"/>
      <c r="B385" s="5"/>
    </row>
    <row r="386" spans="1:2" s="2" customFormat="1" ht="12.75" x14ac:dyDescent="0.2">
      <c r="A386" s="5"/>
      <c r="B386" s="5"/>
    </row>
    <row r="387" spans="1:2" s="2" customFormat="1" ht="12.75" x14ac:dyDescent="0.2">
      <c r="A387" s="5"/>
      <c r="B387" s="5"/>
    </row>
    <row r="388" spans="1:2" s="2" customFormat="1" ht="12.75" x14ac:dyDescent="0.2">
      <c r="A388" s="5"/>
      <c r="B388" s="5"/>
    </row>
    <row r="389" spans="1:2" s="2" customFormat="1" ht="12.75" x14ac:dyDescent="0.2">
      <c r="A389" s="5"/>
      <c r="B389" s="5"/>
    </row>
    <row r="390" spans="1:2" s="2" customFormat="1" ht="12.75" x14ac:dyDescent="0.2">
      <c r="A390" s="5"/>
      <c r="B390" s="5"/>
    </row>
    <row r="391" spans="1:2" s="2" customFormat="1" ht="12.75" x14ac:dyDescent="0.2">
      <c r="A391" s="5"/>
      <c r="B391" s="5"/>
    </row>
    <row r="392" spans="1:2" s="2" customFormat="1" ht="12.75" x14ac:dyDescent="0.2">
      <c r="A392" s="5"/>
      <c r="B392" s="5"/>
    </row>
    <row r="393" spans="1:2" s="2" customFormat="1" ht="12.75" x14ac:dyDescent="0.2">
      <c r="A393" s="5"/>
      <c r="B393" s="5"/>
    </row>
    <row r="394" spans="1:2" s="2" customFormat="1" ht="12.75" x14ac:dyDescent="0.2">
      <c r="A394" s="5"/>
      <c r="B394" s="5"/>
    </row>
    <row r="395" spans="1:2" s="2" customFormat="1" ht="12.75" x14ac:dyDescent="0.2">
      <c r="A395" s="5"/>
      <c r="B395" s="5"/>
    </row>
    <row r="396" spans="1:2" s="2" customFormat="1" ht="12.75" x14ac:dyDescent="0.2">
      <c r="A396" s="5"/>
      <c r="B396" s="5"/>
    </row>
    <row r="397" spans="1:2" s="2" customFormat="1" ht="12.75" x14ac:dyDescent="0.2">
      <c r="A397" s="5"/>
      <c r="B397" s="5"/>
    </row>
    <row r="398" spans="1:2" s="2" customFormat="1" ht="12.75" x14ac:dyDescent="0.2">
      <c r="A398" s="5"/>
      <c r="B398" s="5"/>
    </row>
    <row r="399" spans="1:2" s="2" customFormat="1" ht="12.75" x14ac:dyDescent="0.2">
      <c r="A399" s="5"/>
      <c r="B399" s="5"/>
    </row>
    <row r="400" spans="1:2" s="2" customFormat="1" ht="12.75" x14ac:dyDescent="0.2">
      <c r="A400" s="5"/>
      <c r="B400" s="5"/>
    </row>
    <row r="401" spans="1:2" s="2" customFormat="1" ht="12.75" x14ac:dyDescent="0.2">
      <c r="A401" s="5"/>
      <c r="B401" s="5"/>
    </row>
    <row r="402" spans="1:2" s="2" customFormat="1" ht="12.75" x14ac:dyDescent="0.2">
      <c r="A402" s="5"/>
      <c r="B402" s="5"/>
    </row>
    <row r="403" spans="1:2" s="2" customFormat="1" ht="12.75" x14ac:dyDescent="0.2">
      <c r="A403" s="5"/>
      <c r="B403" s="5"/>
    </row>
    <row r="404" spans="1:2" s="2" customFormat="1" ht="12.75" x14ac:dyDescent="0.2">
      <c r="A404" s="5"/>
      <c r="B404" s="5"/>
    </row>
    <row r="405" spans="1:2" s="2" customFormat="1" ht="12.75" x14ac:dyDescent="0.2">
      <c r="A405" s="5"/>
      <c r="B405" s="5"/>
    </row>
    <row r="406" spans="1:2" s="2" customFormat="1" ht="12.75" x14ac:dyDescent="0.2">
      <c r="A406" s="5"/>
      <c r="B406" s="5"/>
    </row>
    <row r="407" spans="1:2" s="2" customFormat="1" ht="12.75" x14ac:dyDescent="0.2">
      <c r="A407" s="5"/>
      <c r="B407" s="5"/>
    </row>
    <row r="408" spans="1:2" s="2" customFormat="1" ht="12.75" x14ac:dyDescent="0.2">
      <c r="A408" s="5"/>
      <c r="B408" s="5"/>
    </row>
    <row r="409" spans="1:2" s="2" customFormat="1" ht="12.75" x14ac:dyDescent="0.2">
      <c r="A409" s="5"/>
      <c r="B409" s="5"/>
    </row>
    <row r="410" spans="1:2" s="2" customFormat="1" ht="12.75" x14ac:dyDescent="0.2">
      <c r="A410" s="5"/>
      <c r="B410" s="5"/>
    </row>
    <row r="411" spans="1:2" s="2" customFormat="1" ht="12.75" x14ac:dyDescent="0.2">
      <c r="A411" s="5"/>
      <c r="B411" s="5"/>
    </row>
    <row r="412" spans="1:2" s="2" customFormat="1" ht="12.75" x14ac:dyDescent="0.2">
      <c r="A412" s="5"/>
      <c r="B412" s="5"/>
    </row>
    <row r="413" spans="1:2" s="2" customFormat="1" ht="12.75" x14ac:dyDescent="0.2">
      <c r="A413" s="5"/>
      <c r="B413" s="5"/>
    </row>
    <row r="414" spans="1:2" s="2" customFormat="1" ht="12.75" x14ac:dyDescent="0.2">
      <c r="A414" s="5"/>
      <c r="B414" s="5"/>
    </row>
    <row r="415" spans="1:2" s="2" customFormat="1" ht="12.75" x14ac:dyDescent="0.2">
      <c r="A415" s="5"/>
      <c r="B415" s="5"/>
    </row>
    <row r="416" spans="1:2" s="2" customFormat="1" ht="12.75" x14ac:dyDescent="0.2">
      <c r="A416" s="5"/>
      <c r="B416" s="5"/>
    </row>
    <row r="417" spans="1:2" s="2" customFormat="1" ht="12.75" x14ac:dyDescent="0.2">
      <c r="A417" s="5"/>
      <c r="B417" s="5"/>
    </row>
    <row r="418" spans="1:2" s="2" customFormat="1" ht="12.75" x14ac:dyDescent="0.2">
      <c r="A418" s="5"/>
      <c r="B418" s="5"/>
    </row>
    <row r="419" spans="1:2" s="2" customFormat="1" ht="12.75" x14ac:dyDescent="0.2">
      <c r="A419" s="5"/>
      <c r="B419" s="5"/>
    </row>
    <row r="420" spans="1:2" s="2" customFormat="1" ht="12.75" x14ac:dyDescent="0.2">
      <c r="A420" s="5"/>
      <c r="B420" s="5"/>
    </row>
    <row r="421" spans="1:2" s="2" customFormat="1" ht="12.75" x14ac:dyDescent="0.2">
      <c r="A421" s="5"/>
      <c r="B421" s="5"/>
    </row>
    <row r="422" spans="1:2" s="2" customFormat="1" ht="12.75" x14ac:dyDescent="0.2">
      <c r="A422" s="5"/>
      <c r="B422" s="5"/>
    </row>
    <row r="423" spans="1:2" s="2" customFormat="1" ht="12.75" x14ac:dyDescent="0.2">
      <c r="A423" s="5"/>
      <c r="B423" s="5"/>
    </row>
    <row r="424" spans="1:2" s="2" customFormat="1" ht="12.75" x14ac:dyDescent="0.2">
      <c r="A424" s="5"/>
      <c r="B424" s="5"/>
    </row>
    <row r="425" spans="1:2" s="2" customFormat="1" ht="12.75" x14ac:dyDescent="0.2">
      <c r="A425" s="5"/>
      <c r="B425" s="5"/>
    </row>
    <row r="426" spans="1:2" s="2" customFormat="1" ht="12.75" x14ac:dyDescent="0.2">
      <c r="A426" s="5"/>
      <c r="B426" s="5"/>
    </row>
    <row r="427" spans="1:2" s="2" customFormat="1" ht="12.75" x14ac:dyDescent="0.2">
      <c r="A427" s="5"/>
      <c r="B427" s="5"/>
    </row>
    <row r="428" spans="1:2" s="2" customFormat="1" ht="12.75" x14ac:dyDescent="0.2">
      <c r="A428" s="5"/>
      <c r="B428" s="5"/>
    </row>
    <row r="429" spans="1:2" s="2" customFormat="1" ht="12.75" x14ac:dyDescent="0.2">
      <c r="A429" s="5"/>
      <c r="B429" s="5"/>
    </row>
    <row r="430" spans="1:2" s="2" customFormat="1" ht="12.75" x14ac:dyDescent="0.2">
      <c r="A430" s="5"/>
      <c r="B430" s="5"/>
    </row>
    <row r="431" spans="1:2" s="2" customFormat="1" ht="12.75" x14ac:dyDescent="0.2">
      <c r="A431" s="5"/>
      <c r="B431" s="5"/>
    </row>
    <row r="432" spans="1:2" s="2" customFormat="1" ht="12.75" x14ac:dyDescent="0.2">
      <c r="A432" s="5"/>
      <c r="B432" s="5"/>
    </row>
    <row r="433" spans="1:2" s="2" customFormat="1" ht="12.75" x14ac:dyDescent="0.2">
      <c r="A433" s="5"/>
      <c r="B433" s="5"/>
    </row>
    <row r="434" spans="1:2" s="2" customFormat="1" ht="12.75" x14ac:dyDescent="0.2">
      <c r="A434" s="5"/>
      <c r="B434" s="5"/>
    </row>
    <row r="435" spans="1:2" s="2" customFormat="1" ht="12.75" x14ac:dyDescent="0.2">
      <c r="A435" s="5"/>
      <c r="B435" s="5"/>
    </row>
    <row r="436" spans="1:2" s="2" customFormat="1" ht="12.75" x14ac:dyDescent="0.2">
      <c r="A436" s="5"/>
      <c r="B436" s="5"/>
    </row>
    <row r="437" spans="1:2" s="2" customFormat="1" ht="12.75" x14ac:dyDescent="0.2">
      <c r="A437" s="5"/>
      <c r="B437" s="5"/>
    </row>
    <row r="438" spans="1:2" s="2" customFormat="1" ht="12.75" x14ac:dyDescent="0.2">
      <c r="A438" s="5"/>
      <c r="B438" s="5"/>
    </row>
    <row r="439" spans="1:2" s="2" customFormat="1" ht="12.75" x14ac:dyDescent="0.2">
      <c r="A439" s="5"/>
      <c r="B439" s="5"/>
    </row>
    <row r="440" spans="1:2" s="2" customFormat="1" ht="12.75" x14ac:dyDescent="0.2">
      <c r="A440" s="5"/>
      <c r="B440" s="5"/>
    </row>
    <row r="441" spans="1:2" s="2" customFormat="1" ht="12.75" x14ac:dyDescent="0.2">
      <c r="A441" s="5"/>
      <c r="B441" s="5"/>
    </row>
    <row r="442" spans="1:2" s="2" customFormat="1" ht="12.75" x14ac:dyDescent="0.2">
      <c r="A442" s="5"/>
      <c r="B442" s="5"/>
    </row>
    <row r="443" spans="1:2" s="2" customFormat="1" ht="12.75" x14ac:dyDescent="0.2">
      <c r="A443" s="5"/>
      <c r="B443" s="5"/>
    </row>
    <row r="444" spans="1:2" s="2" customFormat="1" ht="12.75" x14ac:dyDescent="0.2">
      <c r="A444" s="5"/>
      <c r="B444" s="5"/>
    </row>
    <row r="445" spans="1:2" s="2" customFormat="1" ht="12.75" x14ac:dyDescent="0.2">
      <c r="A445" s="5"/>
      <c r="B445" s="5"/>
    </row>
    <row r="446" spans="1:2" s="2" customFormat="1" ht="12.75" x14ac:dyDescent="0.2">
      <c r="A446" s="5"/>
      <c r="B446" s="5"/>
    </row>
    <row r="447" spans="1:2" s="2" customFormat="1" ht="12.75" x14ac:dyDescent="0.2">
      <c r="A447" s="5"/>
      <c r="B447" s="5"/>
    </row>
    <row r="448" spans="1:2" s="2" customFormat="1" ht="12.75" x14ac:dyDescent="0.2">
      <c r="A448" s="5"/>
      <c r="B448" s="5"/>
    </row>
    <row r="449" spans="1:2" s="2" customFormat="1" ht="12.75" x14ac:dyDescent="0.2">
      <c r="A449" s="5"/>
      <c r="B449" s="5"/>
    </row>
    <row r="450" spans="1:2" s="2" customFormat="1" ht="12.75" x14ac:dyDescent="0.2">
      <c r="A450" s="5"/>
      <c r="B450" s="5"/>
    </row>
    <row r="451" spans="1:2" s="2" customFormat="1" ht="12.75" x14ac:dyDescent="0.2">
      <c r="A451" s="5"/>
      <c r="B451" s="5"/>
    </row>
    <row r="452" spans="1:2" s="2" customFormat="1" ht="12.75" x14ac:dyDescent="0.2">
      <c r="A452" s="5"/>
      <c r="B452" s="5"/>
    </row>
    <row r="453" spans="1:2" s="2" customFormat="1" ht="12.75" x14ac:dyDescent="0.2">
      <c r="A453" s="5"/>
      <c r="B453" s="5"/>
    </row>
    <row r="454" spans="1:2" s="2" customFormat="1" ht="12.75" x14ac:dyDescent="0.2">
      <c r="A454" s="5"/>
      <c r="B454" s="5"/>
    </row>
    <row r="455" spans="1:2" s="2" customFormat="1" ht="12.75" x14ac:dyDescent="0.2">
      <c r="A455" s="5"/>
      <c r="B455" s="5"/>
    </row>
    <row r="456" spans="1:2" s="2" customFormat="1" ht="12.75" x14ac:dyDescent="0.2">
      <c r="A456" s="5"/>
      <c r="B456" s="5"/>
    </row>
    <row r="457" spans="1:2" s="2" customFormat="1" ht="12.75" x14ac:dyDescent="0.2">
      <c r="A457" s="5"/>
      <c r="B457" s="5"/>
    </row>
    <row r="458" spans="1:2" s="2" customFormat="1" ht="12.75" x14ac:dyDescent="0.2">
      <c r="A458" s="5"/>
      <c r="B458" s="5"/>
    </row>
    <row r="459" spans="1:2" s="2" customFormat="1" ht="12.75" x14ac:dyDescent="0.2">
      <c r="A459" s="5"/>
      <c r="B459" s="5"/>
    </row>
    <row r="460" spans="1:2" s="2" customFormat="1" ht="12.75" x14ac:dyDescent="0.2">
      <c r="A460" s="5"/>
      <c r="B460" s="5"/>
    </row>
    <row r="461" spans="1:2" s="2" customFormat="1" ht="12.75" x14ac:dyDescent="0.2">
      <c r="A461" s="5"/>
      <c r="B461" s="5"/>
    </row>
    <row r="462" spans="1:2" s="2" customFormat="1" ht="12.75" x14ac:dyDescent="0.2">
      <c r="A462" s="5"/>
      <c r="B462" s="5"/>
    </row>
    <row r="463" spans="1:2" s="2" customFormat="1" ht="12.75" x14ac:dyDescent="0.2">
      <c r="A463" s="5"/>
      <c r="B463" s="5"/>
    </row>
    <row r="464" spans="1:2" s="2" customFormat="1" ht="12.75" x14ac:dyDescent="0.2">
      <c r="A464" s="5"/>
      <c r="B464" s="5"/>
    </row>
    <row r="465" spans="1:2" s="2" customFormat="1" ht="12.75" x14ac:dyDescent="0.2">
      <c r="A465" s="5"/>
      <c r="B465" s="5"/>
    </row>
    <row r="466" spans="1:2" s="2" customFormat="1" ht="12.75" x14ac:dyDescent="0.2">
      <c r="A466" s="5"/>
      <c r="B466" s="5"/>
    </row>
    <row r="467" spans="1:2" s="2" customFormat="1" ht="12.75" x14ac:dyDescent="0.2">
      <c r="A467" s="5"/>
      <c r="B467" s="5"/>
    </row>
    <row r="468" spans="1:2" s="2" customFormat="1" ht="12.75" x14ac:dyDescent="0.2">
      <c r="A468" s="5"/>
      <c r="B468" s="5"/>
    </row>
    <row r="469" spans="1:2" s="2" customFormat="1" ht="12.75" x14ac:dyDescent="0.2">
      <c r="A469" s="5"/>
      <c r="B469" s="5"/>
    </row>
    <row r="470" spans="1:2" s="2" customFormat="1" ht="12.75" x14ac:dyDescent="0.2">
      <c r="A470" s="5"/>
      <c r="B470" s="5"/>
    </row>
    <row r="471" spans="1:2" s="2" customFormat="1" ht="12.75" x14ac:dyDescent="0.2">
      <c r="A471" s="5"/>
      <c r="B471" s="5"/>
    </row>
    <row r="472" spans="1:2" s="2" customFormat="1" ht="12.75" x14ac:dyDescent="0.2">
      <c r="A472" s="5"/>
      <c r="B472" s="5"/>
    </row>
  </sheetData>
  <sheetProtection insertRows="0" deleteRows="0" selectLockedCells="1"/>
  <mergeCells count="40">
    <mergeCell ref="A44:XFD44"/>
    <mergeCell ref="A45:G45"/>
    <mergeCell ref="A46:G46"/>
    <mergeCell ref="A47:G47"/>
    <mergeCell ref="E38:F38"/>
    <mergeCell ref="G38:H38"/>
    <mergeCell ref="A39:G39"/>
    <mergeCell ref="A41:G41"/>
    <mergeCell ref="A42:G42"/>
    <mergeCell ref="A43:XFD43"/>
    <mergeCell ref="E35:F35"/>
    <mergeCell ref="G35:H35"/>
    <mergeCell ref="E36:F36"/>
    <mergeCell ref="G36:H36"/>
    <mergeCell ref="E37:F37"/>
    <mergeCell ref="G37:H37"/>
    <mergeCell ref="E30:F30"/>
    <mergeCell ref="G30:H30"/>
    <mergeCell ref="E31:F31"/>
    <mergeCell ref="G31:H31"/>
    <mergeCell ref="E32:F32"/>
    <mergeCell ref="G32:H32"/>
    <mergeCell ref="H8:I8"/>
    <mergeCell ref="A10:A23"/>
    <mergeCell ref="A26:I27"/>
    <mergeCell ref="A28:G28"/>
    <mergeCell ref="E29:F29"/>
    <mergeCell ref="G29:H29"/>
    <mergeCell ref="A8:A9"/>
    <mergeCell ref="B8:B9"/>
    <mergeCell ref="C8:C9"/>
    <mergeCell ref="D8:D9"/>
    <mergeCell ref="E8:E9"/>
    <mergeCell ref="F8:G8"/>
    <mergeCell ref="A1:B6"/>
    <mergeCell ref="C1:I2"/>
    <mergeCell ref="C3:I3"/>
    <mergeCell ref="C4:I4"/>
    <mergeCell ref="C5:I5"/>
    <mergeCell ref="C6:I7"/>
  </mergeCells>
  <printOptions horizontalCentered="1"/>
  <pageMargins left="1.1811023622047245" right="0.59055118110236227" top="0.78740157480314965" bottom="0.59055118110236227" header="0.31496062992125984" footer="0.31496062992125984"/>
  <pageSetup scale="64" fitToHeight="0" orientation="landscape" r:id="rId1"/>
  <headerFooter>
    <oddHeader>&amp;RFOLIO &amp;P  DE &amp;N</oddHeader>
  </headerFooter>
  <drawing r:id="rId2"/>
  <legacyDrawing r:id="rId3"/>
</worksheet>
</file>

<file path=xl/worksheets/sheet5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1"/>
  </sheetPr>
  <dimension ref="A1:K472"/>
  <sheetViews>
    <sheetView view="pageBreakPreview" topLeftCell="A4" zoomScale="90" zoomScaleNormal="100" zoomScaleSheetLayoutView="90" workbookViewId="0">
      <selection activeCell="A8" sqref="A8:E23"/>
    </sheetView>
  </sheetViews>
  <sheetFormatPr baseColWidth="10" defaultColWidth="11.42578125" defaultRowHeight="15" x14ac:dyDescent="0.25"/>
  <cols>
    <col min="1" max="1" width="19.140625" style="9" customWidth="1"/>
    <col min="2" max="2" width="12.140625" style="9" customWidth="1"/>
    <col min="3" max="3" width="35.5703125" style="1" customWidth="1"/>
    <col min="4" max="4" width="7.42578125" style="1" customWidth="1"/>
    <col min="5" max="5" width="10.42578125" style="1" customWidth="1"/>
    <col min="6" max="6" width="11.28515625" style="1" customWidth="1"/>
    <col min="7" max="7" width="13.140625" style="1" customWidth="1"/>
    <col min="8" max="8" width="15.140625" style="1" customWidth="1"/>
    <col min="9" max="9" width="23" style="1" customWidth="1"/>
    <col min="10" max="10" width="0.140625" style="1" hidden="1" customWidth="1"/>
    <col min="11" max="16384" width="11.42578125" style="1"/>
  </cols>
  <sheetData>
    <row r="1" spans="1:11" ht="15" customHeight="1" x14ac:dyDescent="0.25">
      <c r="A1" s="88"/>
      <c r="B1" s="89"/>
      <c r="C1" s="94" t="s">
        <v>3</v>
      </c>
      <c r="D1" s="95"/>
      <c r="E1" s="95"/>
      <c r="F1" s="95"/>
      <c r="G1" s="95"/>
      <c r="H1" s="95"/>
      <c r="I1" s="96"/>
    </row>
    <row r="2" spans="1:11" ht="15" customHeight="1" thickBot="1" x14ac:dyDescent="0.3">
      <c r="A2" s="90"/>
      <c r="B2" s="91"/>
      <c r="C2" s="97"/>
      <c r="D2" s="98"/>
      <c r="E2" s="98"/>
      <c r="F2" s="98"/>
      <c r="G2" s="98"/>
      <c r="H2" s="98"/>
      <c r="I2" s="99"/>
    </row>
    <row r="3" spans="1:11" ht="21.75" thickBot="1" x14ac:dyDescent="0.3">
      <c r="A3" s="90"/>
      <c r="B3" s="91"/>
      <c r="C3" s="100" t="s">
        <v>7</v>
      </c>
      <c r="D3" s="101"/>
      <c r="E3" s="101"/>
      <c r="F3" s="101"/>
      <c r="G3" s="101"/>
      <c r="H3" s="101"/>
      <c r="I3" s="102"/>
    </row>
    <row r="4" spans="1:11" ht="21.75" thickBot="1" x14ac:dyDescent="0.3">
      <c r="A4" s="90"/>
      <c r="B4" s="91"/>
      <c r="C4" s="103" t="s">
        <v>28</v>
      </c>
      <c r="D4" s="104"/>
      <c r="E4" s="104"/>
      <c r="F4" s="104"/>
      <c r="G4" s="104"/>
      <c r="H4" s="104"/>
      <c r="I4" s="105"/>
    </row>
    <row r="5" spans="1:11" ht="21.75" customHeight="1" thickBot="1" x14ac:dyDescent="0.3">
      <c r="A5" s="90"/>
      <c r="B5" s="91"/>
      <c r="C5" s="106" t="s">
        <v>29</v>
      </c>
      <c r="D5" s="107"/>
      <c r="E5" s="107"/>
      <c r="F5" s="107"/>
      <c r="G5" s="107"/>
      <c r="H5" s="107"/>
      <c r="I5" s="108"/>
    </row>
    <row r="6" spans="1:11" ht="18.75" customHeight="1" thickBot="1" x14ac:dyDescent="0.3">
      <c r="A6" s="92"/>
      <c r="B6" s="93"/>
      <c r="C6" s="109" t="s">
        <v>694</v>
      </c>
      <c r="D6" s="110"/>
      <c r="E6" s="110"/>
      <c r="F6" s="110"/>
      <c r="G6" s="110"/>
      <c r="H6" s="110"/>
      <c r="I6" s="111"/>
    </row>
    <row r="7" spans="1:11" s="2" customFormat="1" ht="0.75" customHeight="1" thickBot="1" x14ac:dyDescent="0.25">
      <c r="A7" s="7"/>
      <c r="B7" s="7"/>
      <c r="C7" s="112"/>
      <c r="D7" s="113"/>
      <c r="E7" s="113"/>
      <c r="F7" s="113"/>
      <c r="G7" s="113"/>
      <c r="H7" s="113"/>
      <c r="I7" s="114"/>
    </row>
    <row r="8" spans="1:11" s="2" customFormat="1" ht="29.25" customHeight="1" thickBot="1" x14ac:dyDescent="0.25">
      <c r="A8" s="124" t="s">
        <v>1</v>
      </c>
      <c r="B8" s="126" t="s">
        <v>9</v>
      </c>
      <c r="C8" s="124" t="s">
        <v>8</v>
      </c>
      <c r="D8" s="126" t="s">
        <v>10</v>
      </c>
      <c r="E8" s="126" t="s">
        <v>11</v>
      </c>
      <c r="F8" s="115" t="s">
        <v>12</v>
      </c>
      <c r="G8" s="128"/>
      <c r="H8" s="115" t="s">
        <v>15</v>
      </c>
      <c r="I8" s="116"/>
    </row>
    <row r="9" spans="1:11" s="6" customFormat="1" ht="36.75" thickBot="1" x14ac:dyDescent="0.25">
      <c r="A9" s="125"/>
      <c r="B9" s="127"/>
      <c r="C9" s="125"/>
      <c r="D9" s="127"/>
      <c r="E9" s="127"/>
      <c r="F9" s="13" t="s">
        <v>13</v>
      </c>
      <c r="G9" s="13" t="s">
        <v>14</v>
      </c>
      <c r="H9" s="13" t="s">
        <v>16</v>
      </c>
      <c r="I9" s="17" t="s">
        <v>17</v>
      </c>
      <c r="K9" s="6">
        <f>1516+2328</f>
        <v>3844</v>
      </c>
    </row>
    <row r="10" spans="1:11" s="6" customFormat="1" ht="14.25" x14ac:dyDescent="0.2">
      <c r="A10" s="117" t="s">
        <v>40</v>
      </c>
      <c r="B10" s="28">
        <v>1</v>
      </c>
      <c r="C10" s="12" t="s">
        <v>190</v>
      </c>
      <c r="D10" s="12">
        <v>1</v>
      </c>
      <c r="E10" s="12">
        <v>79</v>
      </c>
      <c r="F10" s="33">
        <v>41548</v>
      </c>
      <c r="G10" s="33">
        <v>41578</v>
      </c>
      <c r="H10" s="33">
        <v>44362</v>
      </c>
      <c r="I10" s="33">
        <v>45458</v>
      </c>
    </row>
    <row r="11" spans="1:11" s="6" customFormat="1" ht="21" customHeight="1" x14ac:dyDescent="0.2">
      <c r="A11" s="118"/>
      <c r="B11" s="29">
        <v>2</v>
      </c>
      <c r="C11" s="12" t="s">
        <v>191</v>
      </c>
      <c r="D11" s="10">
        <v>1</v>
      </c>
      <c r="E11" s="10">
        <v>377</v>
      </c>
      <c r="F11" s="33">
        <v>41487</v>
      </c>
      <c r="G11" s="33">
        <v>41608</v>
      </c>
      <c r="H11" s="34">
        <v>44362</v>
      </c>
      <c r="I11" s="34">
        <v>45458</v>
      </c>
    </row>
    <row r="12" spans="1:11" s="6" customFormat="1" ht="25.5" customHeight="1" x14ac:dyDescent="0.2">
      <c r="A12" s="118"/>
      <c r="B12" s="29">
        <v>3</v>
      </c>
      <c r="C12" s="12" t="s">
        <v>192</v>
      </c>
      <c r="D12" s="10">
        <v>1</v>
      </c>
      <c r="E12" s="10">
        <v>90</v>
      </c>
      <c r="F12" s="33">
        <v>41518</v>
      </c>
      <c r="G12" s="33">
        <v>41547</v>
      </c>
      <c r="H12" s="34">
        <v>44362</v>
      </c>
      <c r="I12" s="34">
        <v>45458</v>
      </c>
    </row>
    <row r="13" spans="1:11" s="6" customFormat="1" ht="21.75" customHeight="1" x14ac:dyDescent="0.2">
      <c r="A13" s="118"/>
      <c r="B13" s="29">
        <v>4</v>
      </c>
      <c r="C13" s="12" t="s">
        <v>193</v>
      </c>
      <c r="D13" s="10">
        <v>1</v>
      </c>
      <c r="E13" s="10">
        <v>415</v>
      </c>
      <c r="F13" s="33">
        <v>41609</v>
      </c>
      <c r="G13" s="33">
        <v>41639</v>
      </c>
      <c r="H13" s="34">
        <v>44362</v>
      </c>
      <c r="I13" s="34">
        <v>45458</v>
      </c>
    </row>
    <row r="14" spans="1:11" s="6" customFormat="1" ht="27" customHeight="1" x14ac:dyDescent="0.2">
      <c r="A14" s="133"/>
      <c r="B14" s="31">
        <v>5</v>
      </c>
      <c r="C14" s="12" t="s">
        <v>194</v>
      </c>
      <c r="D14" s="32">
        <v>1</v>
      </c>
      <c r="E14" s="32">
        <v>279</v>
      </c>
      <c r="F14" s="33">
        <v>41395</v>
      </c>
      <c r="G14" s="33">
        <v>41425</v>
      </c>
      <c r="H14" s="34">
        <v>44362</v>
      </c>
      <c r="I14" s="34">
        <v>45458</v>
      </c>
    </row>
    <row r="15" spans="1:11" s="6" customFormat="1" ht="24" customHeight="1" x14ac:dyDescent="0.2">
      <c r="A15" s="133"/>
      <c r="B15" s="31">
        <v>6</v>
      </c>
      <c r="C15" s="12" t="s">
        <v>195</v>
      </c>
      <c r="D15" s="32">
        <v>1</v>
      </c>
      <c r="E15" s="32">
        <v>162</v>
      </c>
      <c r="F15" s="33">
        <v>41609</v>
      </c>
      <c r="G15" s="33">
        <v>41639</v>
      </c>
      <c r="H15" s="34">
        <v>44362</v>
      </c>
      <c r="I15" s="34">
        <v>45458</v>
      </c>
    </row>
    <row r="16" spans="1:11" s="6" customFormat="1" ht="14.45" customHeight="1" x14ac:dyDescent="0.2">
      <c r="A16" s="133"/>
      <c r="B16" s="31">
        <v>7</v>
      </c>
      <c r="C16" s="12" t="s">
        <v>196</v>
      </c>
      <c r="D16" s="32">
        <v>1</v>
      </c>
      <c r="E16" s="32">
        <v>209</v>
      </c>
      <c r="F16" s="33">
        <v>41518</v>
      </c>
      <c r="G16" s="33">
        <v>41608</v>
      </c>
      <c r="H16" s="34">
        <v>44362</v>
      </c>
      <c r="I16" s="34">
        <v>45458</v>
      </c>
    </row>
    <row r="17" spans="1:9" s="6" customFormat="1" ht="14.45" customHeight="1" x14ac:dyDescent="0.2">
      <c r="A17" s="133"/>
      <c r="B17" s="31">
        <v>8</v>
      </c>
      <c r="C17" s="12" t="s">
        <v>188</v>
      </c>
      <c r="D17" s="32">
        <v>1</v>
      </c>
      <c r="E17" s="32">
        <v>419</v>
      </c>
      <c r="F17" s="33">
        <v>41395</v>
      </c>
      <c r="G17" s="33">
        <v>41425</v>
      </c>
      <c r="H17" s="34">
        <v>44362</v>
      </c>
      <c r="I17" s="34">
        <v>45458</v>
      </c>
    </row>
    <row r="18" spans="1:9" s="6" customFormat="1" ht="14.45" customHeight="1" x14ac:dyDescent="0.2">
      <c r="A18" s="133"/>
      <c r="B18" s="31">
        <v>9</v>
      </c>
      <c r="C18" s="12" t="s">
        <v>191</v>
      </c>
      <c r="D18" s="32">
        <v>1</v>
      </c>
      <c r="E18" s="32">
        <v>226</v>
      </c>
      <c r="F18" s="33">
        <v>41487</v>
      </c>
      <c r="G18" s="33">
        <v>41517</v>
      </c>
      <c r="H18" s="34">
        <v>44362</v>
      </c>
      <c r="I18" s="34">
        <v>45458</v>
      </c>
    </row>
    <row r="19" spans="1:9" s="6" customFormat="1" ht="14.45" customHeight="1" x14ac:dyDescent="0.2">
      <c r="A19" s="133"/>
      <c r="B19" s="31">
        <v>10</v>
      </c>
      <c r="C19" s="12" t="s">
        <v>197</v>
      </c>
      <c r="D19" s="32">
        <v>1</v>
      </c>
      <c r="E19" s="32">
        <v>199</v>
      </c>
      <c r="F19" s="33">
        <v>41365</v>
      </c>
      <c r="G19" s="33">
        <v>41394</v>
      </c>
      <c r="H19" s="34">
        <v>44362</v>
      </c>
      <c r="I19" s="34">
        <v>45458</v>
      </c>
    </row>
    <row r="20" spans="1:9" s="6" customFormat="1" ht="14.45" customHeight="1" x14ac:dyDescent="0.2">
      <c r="A20" s="133"/>
      <c r="B20" s="31">
        <v>11</v>
      </c>
      <c r="C20" s="12" t="s">
        <v>198</v>
      </c>
      <c r="D20" s="32">
        <v>1</v>
      </c>
      <c r="E20" s="32">
        <v>370</v>
      </c>
      <c r="F20" s="33">
        <v>41426</v>
      </c>
      <c r="G20" s="33">
        <v>41455</v>
      </c>
      <c r="H20" s="34">
        <v>44362</v>
      </c>
      <c r="I20" s="34">
        <v>45458</v>
      </c>
    </row>
    <row r="21" spans="1:9" s="6" customFormat="1" ht="14.45" customHeight="1" x14ac:dyDescent="0.2">
      <c r="A21" s="133"/>
      <c r="B21" s="31">
        <v>12</v>
      </c>
      <c r="C21" s="12" t="s">
        <v>199</v>
      </c>
      <c r="D21" s="32">
        <v>1</v>
      </c>
      <c r="E21" s="32">
        <v>276</v>
      </c>
      <c r="F21" s="33">
        <v>41609</v>
      </c>
      <c r="G21" s="33">
        <v>41639</v>
      </c>
      <c r="H21" s="34">
        <v>44362</v>
      </c>
      <c r="I21" s="34">
        <v>45458</v>
      </c>
    </row>
    <row r="22" spans="1:9" s="6" customFormat="1" ht="14.25" x14ac:dyDescent="0.2">
      <c r="A22" s="133"/>
      <c r="B22" s="31"/>
      <c r="C22" s="12"/>
      <c r="D22" s="32"/>
      <c r="E22" s="32"/>
      <c r="F22" s="33"/>
      <c r="G22" s="33"/>
      <c r="H22" s="34"/>
      <c r="I22" s="34"/>
    </row>
    <row r="23" spans="1:9" s="6" customFormat="1" ht="15" customHeight="1" thickBot="1" x14ac:dyDescent="0.25">
      <c r="A23" s="119"/>
      <c r="B23" s="30"/>
      <c r="C23" s="12"/>
      <c r="D23" s="10"/>
      <c r="E23" s="10"/>
      <c r="F23" s="33"/>
      <c r="G23" s="33"/>
      <c r="H23" s="34"/>
      <c r="I23" s="34"/>
    </row>
    <row r="24" spans="1:9" s="2" customFormat="1" ht="12.75" x14ac:dyDescent="0.2"/>
    <row r="25" spans="1:9" s="2" customFormat="1" ht="12.75" x14ac:dyDescent="0.2">
      <c r="H25" s="26"/>
    </row>
    <row r="26" spans="1:9" s="2" customFormat="1" ht="12.75" x14ac:dyDescent="0.2">
      <c r="A26" s="120" t="s">
        <v>32</v>
      </c>
      <c r="B26" s="120"/>
      <c r="C26" s="120"/>
      <c r="D26" s="120"/>
      <c r="E26" s="120"/>
      <c r="F26" s="120"/>
      <c r="G26" s="120"/>
      <c r="H26" s="120"/>
      <c r="I26" s="120"/>
    </row>
    <row r="27" spans="1:9" s="2" customFormat="1" ht="12.75" x14ac:dyDescent="0.2">
      <c r="A27" s="120"/>
      <c r="B27" s="120"/>
      <c r="C27" s="120"/>
      <c r="D27" s="120"/>
      <c r="E27" s="120"/>
      <c r="F27" s="120"/>
      <c r="G27" s="120"/>
      <c r="H27" s="120"/>
      <c r="I27" s="120"/>
    </row>
    <row r="28" spans="1:9" s="2" customFormat="1" ht="12.75" x14ac:dyDescent="0.2">
      <c r="A28" s="121"/>
      <c r="B28" s="121"/>
      <c r="C28" s="121"/>
      <c r="D28" s="121"/>
      <c r="E28" s="121"/>
      <c r="F28" s="121"/>
      <c r="G28" s="121"/>
      <c r="H28" s="26"/>
    </row>
    <row r="29" spans="1:9" s="2" customFormat="1" ht="12.75" x14ac:dyDescent="0.2">
      <c r="A29" s="26"/>
      <c r="B29" s="25" t="s">
        <v>20</v>
      </c>
      <c r="C29" s="25" t="s">
        <v>33</v>
      </c>
      <c r="D29" s="26"/>
      <c r="E29" s="122" t="s">
        <v>24</v>
      </c>
      <c r="F29" s="122"/>
      <c r="G29" s="123" t="s">
        <v>684</v>
      </c>
      <c r="H29" s="123"/>
    </row>
    <row r="30" spans="1:9" s="2" customFormat="1" ht="12.75" x14ac:dyDescent="0.2">
      <c r="A30" s="26"/>
      <c r="B30" s="25" t="s">
        <v>21</v>
      </c>
      <c r="C30" s="25" t="s">
        <v>34</v>
      </c>
      <c r="D30" s="26"/>
      <c r="E30" s="122" t="s">
        <v>21</v>
      </c>
      <c r="F30" s="122"/>
      <c r="G30" s="123" t="s">
        <v>366</v>
      </c>
      <c r="H30" s="123"/>
    </row>
    <row r="31" spans="1:9" s="2" customFormat="1" ht="12.75" x14ac:dyDescent="0.2">
      <c r="A31" s="26"/>
      <c r="B31" s="25" t="s">
        <v>22</v>
      </c>
      <c r="C31" s="35">
        <v>44362</v>
      </c>
      <c r="D31" s="26"/>
      <c r="E31" s="122" t="s">
        <v>22</v>
      </c>
      <c r="F31" s="122"/>
      <c r="G31" s="129">
        <v>44362</v>
      </c>
      <c r="H31" s="123"/>
    </row>
    <row r="32" spans="1:9" s="2" customFormat="1" ht="12.75" x14ac:dyDescent="0.2">
      <c r="A32" s="26"/>
      <c r="B32" s="25" t="s">
        <v>23</v>
      </c>
      <c r="C32" s="25"/>
      <c r="D32" s="26"/>
      <c r="E32" s="122" t="s">
        <v>25</v>
      </c>
      <c r="F32" s="122"/>
      <c r="G32" s="123"/>
      <c r="H32" s="123"/>
    </row>
    <row r="33" spans="1:10" s="2" customFormat="1" ht="12.75" x14ac:dyDescent="0.2">
      <c r="A33" s="26"/>
      <c r="B33" s="21"/>
      <c r="C33" s="21"/>
      <c r="D33" s="26"/>
      <c r="E33" s="22"/>
      <c r="F33" s="22"/>
      <c r="G33" s="22"/>
      <c r="H33" s="22"/>
    </row>
    <row r="34" spans="1:10" s="2" customFormat="1" ht="12.75" x14ac:dyDescent="0.2">
      <c r="A34" s="26"/>
      <c r="B34" s="21"/>
      <c r="C34" s="21"/>
      <c r="D34" s="26"/>
      <c r="E34" s="22"/>
      <c r="F34" s="22"/>
      <c r="G34" s="22"/>
      <c r="H34" s="22"/>
    </row>
    <row r="35" spans="1:10" s="2" customFormat="1" ht="12.75" x14ac:dyDescent="0.2">
      <c r="A35" s="26"/>
      <c r="B35" s="21"/>
      <c r="C35" s="21"/>
      <c r="D35" s="26"/>
      <c r="E35" s="122" t="s">
        <v>26</v>
      </c>
      <c r="F35" s="122"/>
      <c r="G35" s="123" t="s">
        <v>367</v>
      </c>
      <c r="H35" s="123"/>
    </row>
    <row r="36" spans="1:10" s="2" customFormat="1" ht="12.75" x14ac:dyDescent="0.2">
      <c r="A36" s="26"/>
      <c r="B36" s="21"/>
      <c r="C36" s="21"/>
      <c r="D36" s="26"/>
      <c r="E36" s="122" t="s">
        <v>21</v>
      </c>
      <c r="F36" s="122"/>
      <c r="G36" s="123" t="s">
        <v>36</v>
      </c>
      <c r="H36" s="123"/>
    </row>
    <row r="37" spans="1:10" s="2" customFormat="1" ht="12.75" x14ac:dyDescent="0.2">
      <c r="A37" s="26"/>
      <c r="B37" s="21"/>
      <c r="C37" s="21"/>
      <c r="D37" s="26"/>
      <c r="E37" s="122" t="s">
        <v>27</v>
      </c>
      <c r="F37" s="122"/>
      <c r="G37" s="129">
        <v>44362</v>
      </c>
      <c r="H37" s="123"/>
    </row>
    <row r="38" spans="1:10" s="2" customFormat="1" ht="12.75" x14ac:dyDescent="0.2">
      <c r="A38" s="23"/>
      <c r="B38" s="23"/>
      <c r="C38" s="23"/>
      <c r="D38" s="23"/>
      <c r="E38" s="131" t="s">
        <v>25</v>
      </c>
      <c r="F38" s="131"/>
      <c r="G38" s="132"/>
      <c r="H38" s="132"/>
    </row>
    <row r="39" spans="1:10" s="2" customFormat="1" ht="12.75" x14ac:dyDescent="0.2">
      <c r="A39" s="130"/>
      <c r="B39" s="130"/>
      <c r="C39" s="130"/>
      <c r="D39" s="130"/>
      <c r="E39" s="130"/>
      <c r="F39" s="130"/>
      <c r="G39" s="130"/>
      <c r="H39" s="27"/>
    </row>
    <row r="40" spans="1:10" s="2" customFormat="1" ht="12.75" x14ac:dyDescent="0.2">
      <c r="A40" s="8" t="s">
        <v>0</v>
      </c>
      <c r="B40" s="8"/>
      <c r="C40" s="4"/>
      <c r="D40" s="4"/>
      <c r="E40" s="4"/>
      <c r="H40" s="27"/>
    </row>
    <row r="41" spans="1:10" s="2" customFormat="1" ht="12.75" x14ac:dyDescent="0.2">
      <c r="A41" s="121" t="s">
        <v>5</v>
      </c>
      <c r="B41" s="121"/>
      <c r="C41" s="121"/>
      <c r="D41" s="121"/>
      <c r="E41" s="121"/>
      <c r="F41" s="121"/>
      <c r="G41" s="121"/>
      <c r="H41" s="27"/>
    </row>
    <row r="42" spans="1:10" s="2" customFormat="1" x14ac:dyDescent="0.25">
      <c r="A42" s="121" t="s">
        <v>4</v>
      </c>
      <c r="B42" s="121"/>
      <c r="C42" s="121"/>
      <c r="D42" s="121"/>
      <c r="E42" s="121"/>
      <c r="F42" s="121"/>
      <c r="G42" s="121"/>
      <c r="H42" s="27"/>
      <c r="I42" s="3"/>
      <c r="J42"/>
    </row>
    <row r="43" spans="1:10" s="121" customFormat="1" ht="15" customHeight="1" x14ac:dyDescent="0.2">
      <c r="A43" s="121" t="s">
        <v>19</v>
      </c>
    </row>
    <row r="44" spans="1:10" s="121" customFormat="1" ht="15" customHeight="1" x14ac:dyDescent="0.2">
      <c r="A44" s="121" t="s">
        <v>18</v>
      </c>
    </row>
    <row r="45" spans="1:10" s="2" customFormat="1" x14ac:dyDescent="0.25">
      <c r="A45" s="121" t="s">
        <v>6</v>
      </c>
      <c r="B45" s="121"/>
      <c r="C45" s="121"/>
      <c r="D45" s="121"/>
      <c r="E45" s="121"/>
      <c r="F45" s="121"/>
      <c r="G45" s="121"/>
      <c r="H45" s="27"/>
      <c r="J45"/>
    </row>
    <row r="46" spans="1:10" s="2" customFormat="1" ht="12.75" x14ac:dyDescent="0.2">
      <c r="A46" s="130"/>
      <c r="B46" s="130"/>
      <c r="C46" s="130"/>
      <c r="D46" s="130"/>
      <c r="E46" s="130"/>
      <c r="F46" s="130"/>
      <c r="G46" s="130"/>
      <c r="H46" s="27"/>
    </row>
    <row r="47" spans="1:10" s="2" customFormat="1" ht="12.75" x14ac:dyDescent="0.2">
      <c r="A47" s="130"/>
      <c r="B47" s="130"/>
      <c r="C47" s="130"/>
      <c r="D47" s="130"/>
      <c r="E47" s="130"/>
      <c r="F47" s="130"/>
      <c r="G47" s="130"/>
      <c r="H47" s="27"/>
    </row>
    <row r="48" spans="1:10" s="2" customFormat="1" ht="12.75" x14ac:dyDescent="0.2">
      <c r="A48" s="5"/>
      <c r="B48" s="5"/>
    </row>
    <row r="49" spans="1:2" s="2" customFormat="1" ht="12.75" x14ac:dyDescent="0.2">
      <c r="A49" s="5"/>
      <c r="B49" s="5"/>
    </row>
    <row r="50" spans="1:2" s="2" customFormat="1" ht="12.75" x14ac:dyDescent="0.2">
      <c r="A50" s="5"/>
      <c r="B50" s="5"/>
    </row>
    <row r="51" spans="1:2" s="2" customFormat="1" ht="12.75" x14ac:dyDescent="0.2">
      <c r="A51" s="5"/>
      <c r="B51" s="5"/>
    </row>
    <row r="52" spans="1:2" s="2" customFormat="1" ht="12.75" x14ac:dyDescent="0.2">
      <c r="A52" s="5"/>
      <c r="B52" s="5"/>
    </row>
    <row r="53" spans="1:2" s="2" customFormat="1" ht="12.75" x14ac:dyDescent="0.2">
      <c r="A53" s="5"/>
      <c r="B53" s="5"/>
    </row>
    <row r="54" spans="1:2" s="2" customFormat="1" ht="12.75" x14ac:dyDescent="0.2">
      <c r="A54" s="5"/>
      <c r="B54" s="5"/>
    </row>
    <row r="55" spans="1:2" s="2" customFormat="1" ht="12.75" x14ac:dyDescent="0.2">
      <c r="A55" s="5"/>
      <c r="B55" s="5"/>
    </row>
    <row r="56" spans="1:2" s="2" customFormat="1" ht="12.75" x14ac:dyDescent="0.2">
      <c r="A56" s="5"/>
      <c r="B56" s="5"/>
    </row>
    <row r="57" spans="1:2" s="2" customFormat="1" ht="12.75" x14ac:dyDescent="0.2">
      <c r="A57" s="5"/>
      <c r="B57" s="5"/>
    </row>
    <row r="58" spans="1:2" s="2" customFormat="1" ht="12.75" x14ac:dyDescent="0.2">
      <c r="A58" s="5"/>
      <c r="B58" s="5"/>
    </row>
    <row r="59" spans="1:2" s="2" customFormat="1" ht="12.75" x14ac:dyDescent="0.2">
      <c r="A59" s="5"/>
      <c r="B59" s="5"/>
    </row>
    <row r="60" spans="1:2" s="2" customFormat="1" ht="12.75" x14ac:dyDescent="0.2">
      <c r="A60" s="5"/>
      <c r="B60" s="5"/>
    </row>
    <row r="61" spans="1:2" s="2" customFormat="1" ht="12.75" x14ac:dyDescent="0.2">
      <c r="A61" s="5"/>
      <c r="B61" s="5"/>
    </row>
    <row r="62" spans="1:2" s="2" customFormat="1" ht="12.75" x14ac:dyDescent="0.2">
      <c r="A62" s="5"/>
      <c r="B62" s="5"/>
    </row>
    <row r="63" spans="1:2" s="2" customFormat="1" ht="12.75" x14ac:dyDescent="0.2">
      <c r="A63" s="5"/>
      <c r="B63" s="5"/>
    </row>
    <row r="64" spans="1:2" s="2" customFormat="1" ht="12.75" x14ac:dyDescent="0.2">
      <c r="A64" s="5"/>
      <c r="B64" s="5"/>
    </row>
    <row r="65" spans="1:2" s="2" customFormat="1" ht="12.75" x14ac:dyDescent="0.2">
      <c r="A65" s="5"/>
      <c r="B65" s="5"/>
    </row>
    <row r="66" spans="1:2" s="2" customFormat="1" ht="12.75" x14ac:dyDescent="0.2">
      <c r="A66" s="5"/>
      <c r="B66" s="5"/>
    </row>
    <row r="67" spans="1:2" s="2" customFormat="1" ht="12.75" x14ac:dyDescent="0.2">
      <c r="A67" s="5"/>
      <c r="B67" s="5"/>
    </row>
    <row r="68" spans="1:2" s="2" customFormat="1" ht="12.75" x14ac:dyDescent="0.2">
      <c r="A68" s="5"/>
      <c r="B68" s="5"/>
    </row>
    <row r="69" spans="1:2" s="2" customFormat="1" ht="12.75" x14ac:dyDescent="0.2">
      <c r="A69" s="5"/>
      <c r="B69" s="5"/>
    </row>
    <row r="70" spans="1:2" s="2" customFormat="1" ht="12.75" x14ac:dyDescent="0.2">
      <c r="A70" s="5"/>
      <c r="B70" s="5"/>
    </row>
    <row r="71" spans="1:2" s="2" customFormat="1" ht="12.75" x14ac:dyDescent="0.2">
      <c r="A71" s="5"/>
      <c r="B71" s="5"/>
    </row>
    <row r="72" spans="1:2" s="2" customFormat="1" ht="12.75" x14ac:dyDescent="0.2">
      <c r="A72" s="5"/>
      <c r="B72" s="5"/>
    </row>
    <row r="73" spans="1:2" s="2" customFormat="1" ht="12.75" x14ac:dyDescent="0.2">
      <c r="A73" s="5"/>
      <c r="B73" s="5"/>
    </row>
    <row r="74" spans="1:2" s="2" customFormat="1" ht="12.75" x14ac:dyDescent="0.2">
      <c r="A74" s="5"/>
      <c r="B74" s="5"/>
    </row>
    <row r="75" spans="1:2" s="2" customFormat="1" ht="12.75" x14ac:dyDescent="0.2">
      <c r="A75" s="5"/>
      <c r="B75" s="5"/>
    </row>
    <row r="76" spans="1:2" s="2" customFormat="1" ht="12.75" x14ac:dyDescent="0.2">
      <c r="A76" s="5"/>
      <c r="B76" s="5"/>
    </row>
    <row r="77" spans="1:2" s="2" customFormat="1" ht="12.75" x14ac:dyDescent="0.2">
      <c r="A77" s="5"/>
      <c r="B77" s="5"/>
    </row>
    <row r="78" spans="1:2" s="2" customFormat="1" ht="12.75" x14ac:dyDescent="0.2">
      <c r="A78" s="5"/>
      <c r="B78" s="5"/>
    </row>
    <row r="79" spans="1:2" s="2" customFormat="1" ht="12.75" x14ac:dyDescent="0.2">
      <c r="A79" s="5"/>
      <c r="B79" s="5"/>
    </row>
    <row r="80" spans="1:2" s="2" customFormat="1" ht="12.75" x14ac:dyDescent="0.2">
      <c r="A80" s="5"/>
      <c r="B80" s="5"/>
    </row>
    <row r="81" spans="1:2" s="2" customFormat="1" ht="12.75" x14ac:dyDescent="0.2">
      <c r="A81" s="5"/>
      <c r="B81" s="5"/>
    </row>
    <row r="82" spans="1:2" s="2" customFormat="1" ht="12.75" x14ac:dyDescent="0.2">
      <c r="A82" s="5"/>
      <c r="B82" s="5"/>
    </row>
    <row r="83" spans="1:2" s="2" customFormat="1" ht="12.75" x14ac:dyDescent="0.2">
      <c r="A83" s="5"/>
      <c r="B83" s="5"/>
    </row>
    <row r="84" spans="1:2" s="2" customFormat="1" ht="12.75" x14ac:dyDescent="0.2">
      <c r="A84" s="5"/>
      <c r="B84" s="5"/>
    </row>
    <row r="85" spans="1:2" s="2" customFormat="1" ht="12.75" x14ac:dyDescent="0.2">
      <c r="A85" s="5"/>
      <c r="B85" s="5"/>
    </row>
    <row r="86" spans="1:2" s="2" customFormat="1" ht="12.75" x14ac:dyDescent="0.2">
      <c r="A86" s="5"/>
      <c r="B86" s="5"/>
    </row>
    <row r="87" spans="1:2" s="2" customFormat="1" ht="12.75" x14ac:dyDescent="0.2">
      <c r="A87" s="5"/>
      <c r="B87" s="5"/>
    </row>
    <row r="88" spans="1:2" s="2" customFormat="1" ht="12.75" x14ac:dyDescent="0.2">
      <c r="A88" s="5"/>
      <c r="B88" s="5"/>
    </row>
    <row r="89" spans="1:2" s="2" customFormat="1" ht="12.75" x14ac:dyDescent="0.2">
      <c r="A89" s="5"/>
      <c r="B89" s="5"/>
    </row>
    <row r="90" spans="1:2" s="2" customFormat="1" ht="12.75" x14ac:dyDescent="0.2">
      <c r="A90" s="5"/>
      <c r="B90" s="5"/>
    </row>
    <row r="91" spans="1:2" s="2" customFormat="1" ht="12.75" x14ac:dyDescent="0.2">
      <c r="A91" s="5"/>
      <c r="B91" s="5"/>
    </row>
    <row r="92" spans="1:2" s="2" customFormat="1" ht="12.75" x14ac:dyDescent="0.2">
      <c r="A92" s="5"/>
      <c r="B92" s="5"/>
    </row>
    <row r="93" spans="1:2" s="2" customFormat="1" ht="12.75" x14ac:dyDescent="0.2">
      <c r="A93" s="5"/>
      <c r="B93" s="5"/>
    </row>
    <row r="94" spans="1:2" s="2" customFormat="1" ht="12.75" x14ac:dyDescent="0.2">
      <c r="A94" s="5"/>
      <c r="B94" s="5"/>
    </row>
    <row r="95" spans="1:2" s="2" customFormat="1" ht="12.75" x14ac:dyDescent="0.2">
      <c r="A95" s="5"/>
      <c r="B95" s="5"/>
    </row>
    <row r="96" spans="1:2" s="2" customFormat="1" ht="12.75" x14ac:dyDescent="0.2">
      <c r="A96" s="5"/>
      <c r="B96" s="5"/>
    </row>
    <row r="97" spans="1:2" s="2" customFormat="1" ht="12.75" x14ac:dyDescent="0.2">
      <c r="A97" s="5"/>
      <c r="B97" s="5"/>
    </row>
    <row r="98" spans="1:2" s="2" customFormat="1" ht="12.75" x14ac:dyDescent="0.2">
      <c r="A98" s="5"/>
      <c r="B98" s="5"/>
    </row>
    <row r="99" spans="1:2" s="2" customFormat="1" ht="12.75" x14ac:dyDescent="0.2">
      <c r="A99" s="5"/>
      <c r="B99" s="5"/>
    </row>
    <row r="100" spans="1:2" s="2" customFormat="1" ht="12.75" x14ac:dyDescent="0.2">
      <c r="A100" s="5"/>
      <c r="B100" s="5"/>
    </row>
    <row r="101" spans="1:2" s="2" customFormat="1" ht="12.75" x14ac:dyDescent="0.2">
      <c r="A101" s="5"/>
      <c r="B101" s="5"/>
    </row>
    <row r="102" spans="1:2" s="2" customFormat="1" ht="12.75" x14ac:dyDescent="0.2">
      <c r="A102" s="5"/>
      <c r="B102" s="5"/>
    </row>
    <row r="103" spans="1:2" s="2" customFormat="1" ht="12.75" x14ac:dyDescent="0.2">
      <c r="A103" s="5"/>
      <c r="B103" s="5"/>
    </row>
    <row r="104" spans="1:2" s="2" customFormat="1" ht="12.75" x14ac:dyDescent="0.2">
      <c r="A104" s="5"/>
      <c r="B104" s="5"/>
    </row>
    <row r="105" spans="1:2" s="2" customFormat="1" ht="12.75" x14ac:dyDescent="0.2">
      <c r="A105" s="5"/>
      <c r="B105" s="5"/>
    </row>
    <row r="106" spans="1:2" s="2" customFormat="1" ht="12.75" x14ac:dyDescent="0.2">
      <c r="A106" s="5"/>
      <c r="B106" s="5"/>
    </row>
    <row r="107" spans="1:2" s="2" customFormat="1" ht="12.75" x14ac:dyDescent="0.2">
      <c r="A107" s="5"/>
      <c r="B107" s="5"/>
    </row>
    <row r="108" spans="1:2" s="2" customFormat="1" ht="12.75" x14ac:dyDescent="0.2">
      <c r="A108" s="5"/>
      <c r="B108" s="5"/>
    </row>
    <row r="109" spans="1:2" s="2" customFormat="1" ht="12.75" x14ac:dyDescent="0.2">
      <c r="A109" s="5"/>
      <c r="B109" s="5"/>
    </row>
    <row r="110" spans="1:2" s="2" customFormat="1" ht="12.75" x14ac:dyDescent="0.2">
      <c r="A110" s="5"/>
      <c r="B110" s="5"/>
    </row>
    <row r="111" spans="1:2" s="2" customFormat="1" ht="12.75" x14ac:dyDescent="0.2">
      <c r="A111" s="5"/>
      <c r="B111" s="5"/>
    </row>
    <row r="112" spans="1:2" s="2" customFormat="1" ht="12.75" x14ac:dyDescent="0.2">
      <c r="A112" s="5"/>
      <c r="B112" s="5"/>
    </row>
    <row r="113" spans="1:2" s="2" customFormat="1" ht="12.75" x14ac:dyDescent="0.2">
      <c r="A113" s="5"/>
      <c r="B113" s="5"/>
    </row>
    <row r="114" spans="1:2" s="2" customFormat="1" ht="12.75" x14ac:dyDescent="0.2">
      <c r="A114" s="5"/>
      <c r="B114" s="5"/>
    </row>
    <row r="115" spans="1:2" s="2" customFormat="1" ht="12.75" x14ac:dyDescent="0.2">
      <c r="A115" s="5"/>
      <c r="B115" s="5"/>
    </row>
    <row r="116" spans="1:2" s="2" customFormat="1" ht="12.75" x14ac:dyDescent="0.2">
      <c r="A116" s="5"/>
      <c r="B116" s="5"/>
    </row>
    <row r="117" spans="1:2" s="2" customFormat="1" ht="12.75" x14ac:dyDescent="0.2">
      <c r="A117" s="5"/>
      <c r="B117" s="5"/>
    </row>
    <row r="118" spans="1:2" s="2" customFormat="1" ht="12.75" x14ac:dyDescent="0.2">
      <c r="A118" s="5"/>
      <c r="B118" s="5"/>
    </row>
    <row r="119" spans="1:2" s="2" customFormat="1" ht="12.75" x14ac:dyDescent="0.2">
      <c r="A119" s="5"/>
      <c r="B119" s="5"/>
    </row>
    <row r="120" spans="1:2" s="2" customFormat="1" ht="12.75" x14ac:dyDescent="0.2">
      <c r="A120" s="5"/>
      <c r="B120" s="5"/>
    </row>
    <row r="121" spans="1:2" s="2" customFormat="1" ht="12.75" x14ac:dyDescent="0.2">
      <c r="A121" s="5"/>
      <c r="B121" s="5"/>
    </row>
    <row r="122" spans="1:2" s="2" customFormat="1" ht="12.75" x14ac:dyDescent="0.2">
      <c r="A122" s="5"/>
      <c r="B122" s="5"/>
    </row>
    <row r="123" spans="1:2" s="2" customFormat="1" ht="12.75" x14ac:dyDescent="0.2">
      <c r="A123" s="5"/>
      <c r="B123" s="5"/>
    </row>
    <row r="124" spans="1:2" s="2" customFormat="1" ht="12.75" x14ac:dyDescent="0.2">
      <c r="A124" s="5"/>
      <c r="B124" s="5"/>
    </row>
    <row r="125" spans="1:2" s="2" customFormat="1" ht="12.75" x14ac:dyDescent="0.2">
      <c r="A125" s="5"/>
      <c r="B125" s="5"/>
    </row>
    <row r="126" spans="1:2" s="2" customFormat="1" ht="12.75" x14ac:dyDescent="0.2">
      <c r="A126" s="5"/>
      <c r="B126" s="5"/>
    </row>
    <row r="127" spans="1:2" s="2" customFormat="1" ht="12.75" x14ac:dyDescent="0.2">
      <c r="A127" s="5"/>
      <c r="B127" s="5"/>
    </row>
    <row r="128" spans="1:2" s="2" customFormat="1" ht="12.75" x14ac:dyDescent="0.2">
      <c r="A128" s="5"/>
      <c r="B128" s="5"/>
    </row>
    <row r="129" spans="1:2" s="2" customFormat="1" ht="12.75" x14ac:dyDescent="0.2">
      <c r="A129" s="5"/>
      <c r="B129" s="5"/>
    </row>
    <row r="130" spans="1:2" s="2" customFormat="1" ht="12.75" x14ac:dyDescent="0.2">
      <c r="A130" s="5"/>
      <c r="B130" s="5"/>
    </row>
    <row r="131" spans="1:2" s="2" customFormat="1" ht="12.75" x14ac:dyDescent="0.2">
      <c r="A131" s="5"/>
      <c r="B131" s="5"/>
    </row>
    <row r="132" spans="1:2" s="2" customFormat="1" ht="12.75" x14ac:dyDescent="0.2">
      <c r="A132" s="5"/>
      <c r="B132" s="5"/>
    </row>
    <row r="133" spans="1:2" s="2" customFormat="1" ht="12.75" x14ac:dyDescent="0.2">
      <c r="A133" s="5"/>
      <c r="B133" s="5"/>
    </row>
    <row r="134" spans="1:2" s="2" customFormat="1" ht="12.75" x14ac:dyDescent="0.2">
      <c r="A134" s="5"/>
      <c r="B134" s="5"/>
    </row>
    <row r="135" spans="1:2" s="2" customFormat="1" ht="12.75" x14ac:dyDescent="0.2">
      <c r="A135" s="5"/>
      <c r="B135" s="5"/>
    </row>
    <row r="136" spans="1:2" s="2" customFormat="1" ht="12.75" x14ac:dyDescent="0.2">
      <c r="A136" s="5"/>
      <c r="B136" s="5"/>
    </row>
    <row r="137" spans="1:2" s="2" customFormat="1" ht="12.75" x14ac:dyDescent="0.2">
      <c r="A137" s="5"/>
      <c r="B137" s="5"/>
    </row>
    <row r="138" spans="1:2" s="2" customFormat="1" ht="12.75" x14ac:dyDescent="0.2">
      <c r="A138" s="5"/>
      <c r="B138" s="5"/>
    </row>
    <row r="139" spans="1:2" s="2" customFormat="1" ht="12.75" x14ac:dyDescent="0.2">
      <c r="A139" s="5"/>
      <c r="B139" s="5"/>
    </row>
    <row r="140" spans="1:2" s="2" customFormat="1" ht="12.75" x14ac:dyDescent="0.2">
      <c r="A140" s="5"/>
      <c r="B140" s="5"/>
    </row>
    <row r="141" spans="1:2" s="2" customFormat="1" ht="12.75" x14ac:dyDescent="0.2">
      <c r="A141" s="5"/>
      <c r="B141" s="5"/>
    </row>
    <row r="142" spans="1:2" s="2" customFormat="1" ht="12.75" x14ac:dyDescent="0.2">
      <c r="A142" s="5"/>
      <c r="B142" s="5"/>
    </row>
    <row r="143" spans="1:2" s="2" customFormat="1" ht="12.75" x14ac:dyDescent="0.2">
      <c r="A143" s="5"/>
      <c r="B143" s="5"/>
    </row>
    <row r="144" spans="1:2" s="2" customFormat="1" ht="12.75" x14ac:dyDescent="0.2">
      <c r="A144" s="5"/>
      <c r="B144" s="5"/>
    </row>
    <row r="145" spans="1:2" s="2" customFormat="1" ht="12.75" x14ac:dyDescent="0.2">
      <c r="A145" s="5"/>
      <c r="B145" s="5"/>
    </row>
    <row r="146" spans="1:2" s="2" customFormat="1" ht="12.75" x14ac:dyDescent="0.2">
      <c r="A146" s="5"/>
      <c r="B146" s="5"/>
    </row>
    <row r="147" spans="1:2" s="2" customFormat="1" ht="12.75" x14ac:dyDescent="0.2">
      <c r="A147" s="5"/>
      <c r="B147" s="5"/>
    </row>
    <row r="148" spans="1:2" s="2" customFormat="1" ht="12.75" x14ac:dyDescent="0.2">
      <c r="A148" s="5"/>
      <c r="B148" s="5"/>
    </row>
    <row r="149" spans="1:2" s="2" customFormat="1" ht="12.75" x14ac:dyDescent="0.2">
      <c r="A149" s="5"/>
      <c r="B149" s="5"/>
    </row>
    <row r="150" spans="1:2" s="2" customFormat="1" ht="12.75" x14ac:dyDescent="0.2">
      <c r="A150" s="5"/>
      <c r="B150" s="5"/>
    </row>
    <row r="151" spans="1:2" s="2" customFormat="1" ht="12.75" x14ac:dyDescent="0.2">
      <c r="A151" s="5"/>
      <c r="B151" s="5"/>
    </row>
    <row r="152" spans="1:2" s="2" customFormat="1" ht="12.75" x14ac:dyDescent="0.2">
      <c r="A152" s="5"/>
      <c r="B152" s="5"/>
    </row>
    <row r="153" spans="1:2" s="2" customFormat="1" ht="12.75" x14ac:dyDescent="0.2">
      <c r="A153" s="5"/>
      <c r="B153" s="5"/>
    </row>
    <row r="154" spans="1:2" s="2" customFormat="1" ht="12.75" x14ac:dyDescent="0.2">
      <c r="A154" s="5"/>
      <c r="B154" s="5"/>
    </row>
    <row r="155" spans="1:2" s="2" customFormat="1" ht="12.75" x14ac:dyDescent="0.2">
      <c r="A155" s="5"/>
      <c r="B155" s="5"/>
    </row>
    <row r="156" spans="1:2" s="2" customFormat="1" ht="12.75" x14ac:dyDescent="0.2">
      <c r="A156" s="5"/>
      <c r="B156" s="5"/>
    </row>
    <row r="157" spans="1:2" s="2" customFormat="1" ht="12.75" x14ac:dyDescent="0.2">
      <c r="A157" s="5"/>
      <c r="B157" s="5"/>
    </row>
    <row r="158" spans="1:2" s="2" customFormat="1" ht="12.75" x14ac:dyDescent="0.2">
      <c r="A158" s="5"/>
      <c r="B158" s="5"/>
    </row>
    <row r="159" spans="1:2" s="2" customFormat="1" ht="12.75" x14ac:dyDescent="0.2">
      <c r="A159" s="5"/>
      <c r="B159" s="5"/>
    </row>
    <row r="160" spans="1:2" s="2" customFormat="1" ht="12.75" x14ac:dyDescent="0.2">
      <c r="A160" s="5"/>
      <c r="B160" s="5"/>
    </row>
    <row r="161" spans="1:2" s="2" customFormat="1" ht="12.75" x14ac:dyDescent="0.2">
      <c r="A161" s="5"/>
      <c r="B161" s="5"/>
    </row>
    <row r="162" spans="1:2" s="2" customFormat="1" ht="12.75" x14ac:dyDescent="0.2">
      <c r="A162" s="5"/>
      <c r="B162" s="5"/>
    </row>
    <row r="163" spans="1:2" s="2" customFormat="1" ht="12.75" x14ac:dyDescent="0.2">
      <c r="A163" s="5"/>
      <c r="B163" s="5"/>
    </row>
    <row r="164" spans="1:2" s="2" customFormat="1" ht="12.75" x14ac:dyDescent="0.2">
      <c r="A164" s="5"/>
      <c r="B164" s="5"/>
    </row>
    <row r="165" spans="1:2" s="2" customFormat="1" ht="12.75" x14ac:dyDescent="0.2">
      <c r="A165" s="5"/>
      <c r="B165" s="5"/>
    </row>
    <row r="166" spans="1:2" s="2" customFormat="1" ht="12.75" x14ac:dyDescent="0.2">
      <c r="A166" s="5"/>
      <c r="B166" s="5"/>
    </row>
    <row r="167" spans="1:2" s="2" customFormat="1" ht="12.75" x14ac:dyDescent="0.2">
      <c r="A167" s="5"/>
      <c r="B167" s="5"/>
    </row>
    <row r="168" spans="1:2" s="2" customFormat="1" ht="12.75" x14ac:dyDescent="0.2">
      <c r="A168" s="5"/>
      <c r="B168" s="5"/>
    </row>
    <row r="169" spans="1:2" s="2" customFormat="1" ht="12.75" x14ac:dyDescent="0.2">
      <c r="A169" s="5"/>
      <c r="B169" s="5"/>
    </row>
    <row r="170" spans="1:2" s="2" customFormat="1" ht="12.75" x14ac:dyDescent="0.2">
      <c r="A170" s="5"/>
      <c r="B170" s="5"/>
    </row>
    <row r="171" spans="1:2" s="2" customFormat="1" ht="12.75" x14ac:dyDescent="0.2">
      <c r="A171" s="5"/>
      <c r="B171" s="5"/>
    </row>
    <row r="172" spans="1:2" s="2" customFormat="1" ht="12.75" x14ac:dyDescent="0.2">
      <c r="A172" s="5"/>
      <c r="B172" s="5"/>
    </row>
    <row r="173" spans="1:2" s="2" customFormat="1" ht="12.75" x14ac:dyDescent="0.2">
      <c r="A173" s="5"/>
      <c r="B173" s="5"/>
    </row>
    <row r="174" spans="1:2" s="2" customFormat="1" ht="12.75" x14ac:dyDescent="0.2">
      <c r="A174" s="5"/>
      <c r="B174" s="5"/>
    </row>
    <row r="175" spans="1:2" s="2" customFormat="1" ht="12.75" x14ac:dyDescent="0.2">
      <c r="A175" s="5"/>
      <c r="B175" s="5"/>
    </row>
    <row r="176" spans="1:2" s="2" customFormat="1" ht="12.75" x14ac:dyDescent="0.2">
      <c r="A176" s="5"/>
      <c r="B176" s="5"/>
    </row>
    <row r="177" spans="1:2" s="2" customFormat="1" ht="12.75" x14ac:dyDescent="0.2">
      <c r="A177" s="5"/>
      <c r="B177" s="5"/>
    </row>
    <row r="178" spans="1:2" s="2" customFormat="1" ht="12.75" x14ac:dyDescent="0.2">
      <c r="A178" s="5"/>
      <c r="B178" s="5"/>
    </row>
    <row r="179" spans="1:2" s="2" customFormat="1" ht="12.75" x14ac:dyDescent="0.2">
      <c r="A179" s="5"/>
      <c r="B179" s="5"/>
    </row>
    <row r="180" spans="1:2" s="2" customFormat="1" ht="12.75" x14ac:dyDescent="0.2">
      <c r="A180" s="5"/>
      <c r="B180" s="5"/>
    </row>
    <row r="181" spans="1:2" s="2" customFormat="1" ht="12.75" x14ac:dyDescent="0.2">
      <c r="A181" s="5"/>
      <c r="B181" s="5"/>
    </row>
    <row r="182" spans="1:2" s="2" customFormat="1" ht="12.75" x14ac:dyDescent="0.2">
      <c r="A182" s="5"/>
      <c r="B182" s="5"/>
    </row>
    <row r="183" spans="1:2" s="2" customFormat="1" ht="12.75" x14ac:dyDescent="0.2">
      <c r="A183" s="5"/>
      <c r="B183" s="5"/>
    </row>
    <row r="184" spans="1:2" s="2" customFormat="1" ht="12.75" x14ac:dyDescent="0.2">
      <c r="A184" s="5"/>
      <c r="B184" s="5"/>
    </row>
    <row r="185" spans="1:2" s="2" customFormat="1" ht="12.75" x14ac:dyDescent="0.2">
      <c r="A185" s="5"/>
      <c r="B185" s="5"/>
    </row>
    <row r="186" spans="1:2" s="2" customFormat="1" ht="12.75" x14ac:dyDescent="0.2">
      <c r="A186" s="5"/>
      <c r="B186" s="5"/>
    </row>
    <row r="187" spans="1:2" s="2" customFormat="1" ht="12.75" x14ac:dyDescent="0.2">
      <c r="A187" s="5"/>
      <c r="B187" s="5"/>
    </row>
    <row r="188" spans="1:2" s="2" customFormat="1" ht="12.75" x14ac:dyDescent="0.2">
      <c r="A188" s="5"/>
      <c r="B188" s="5"/>
    </row>
    <row r="189" spans="1:2" s="2" customFormat="1" ht="12.75" x14ac:dyDescent="0.2">
      <c r="A189" s="5"/>
      <c r="B189" s="5"/>
    </row>
    <row r="190" spans="1:2" s="2" customFormat="1" ht="12.75" x14ac:dyDescent="0.2">
      <c r="A190" s="5"/>
      <c r="B190" s="5"/>
    </row>
    <row r="191" spans="1:2" s="2" customFormat="1" ht="12.75" x14ac:dyDescent="0.2">
      <c r="A191" s="5"/>
      <c r="B191" s="5"/>
    </row>
    <row r="192" spans="1:2" s="2" customFormat="1" ht="12.75" x14ac:dyDescent="0.2">
      <c r="A192" s="5"/>
      <c r="B192" s="5"/>
    </row>
    <row r="193" spans="1:2" s="2" customFormat="1" ht="12.75" x14ac:dyDescent="0.2">
      <c r="A193" s="5"/>
      <c r="B193" s="5"/>
    </row>
    <row r="194" spans="1:2" s="2" customFormat="1" ht="12.75" x14ac:dyDescent="0.2">
      <c r="A194" s="5"/>
      <c r="B194" s="5"/>
    </row>
    <row r="195" spans="1:2" s="2" customFormat="1" ht="12.75" x14ac:dyDescent="0.2">
      <c r="A195" s="5"/>
      <c r="B195" s="5"/>
    </row>
    <row r="196" spans="1:2" s="2" customFormat="1" ht="12.75" x14ac:dyDescent="0.2">
      <c r="A196" s="5"/>
      <c r="B196" s="5"/>
    </row>
    <row r="197" spans="1:2" s="2" customFormat="1" ht="12.75" x14ac:dyDescent="0.2">
      <c r="A197" s="5"/>
      <c r="B197" s="5"/>
    </row>
    <row r="198" spans="1:2" s="2" customFormat="1" ht="12.75" x14ac:dyDescent="0.2">
      <c r="A198" s="5"/>
      <c r="B198" s="5"/>
    </row>
    <row r="199" spans="1:2" s="2" customFormat="1" ht="12.75" x14ac:dyDescent="0.2">
      <c r="A199" s="5"/>
      <c r="B199" s="5"/>
    </row>
    <row r="200" spans="1:2" s="2" customFormat="1" ht="12.75" x14ac:dyDescent="0.2">
      <c r="A200" s="5"/>
      <c r="B200" s="5"/>
    </row>
    <row r="201" spans="1:2" s="2" customFormat="1" ht="12.75" x14ac:dyDescent="0.2">
      <c r="A201" s="5"/>
      <c r="B201" s="5"/>
    </row>
    <row r="202" spans="1:2" s="2" customFormat="1" ht="12.75" x14ac:dyDescent="0.2">
      <c r="A202" s="5"/>
      <c r="B202" s="5"/>
    </row>
    <row r="203" spans="1:2" s="2" customFormat="1" ht="12.75" x14ac:dyDescent="0.2">
      <c r="A203" s="5"/>
      <c r="B203" s="5"/>
    </row>
    <row r="204" spans="1:2" s="2" customFormat="1" ht="12.75" x14ac:dyDescent="0.2">
      <c r="A204" s="5"/>
      <c r="B204" s="5"/>
    </row>
    <row r="205" spans="1:2" s="2" customFormat="1" ht="12.75" x14ac:dyDescent="0.2">
      <c r="A205" s="5"/>
      <c r="B205" s="5"/>
    </row>
    <row r="206" spans="1:2" s="2" customFormat="1" ht="12.75" x14ac:dyDescent="0.2">
      <c r="A206" s="5"/>
      <c r="B206" s="5"/>
    </row>
    <row r="207" spans="1:2" s="2" customFormat="1" ht="12.75" x14ac:dyDescent="0.2">
      <c r="A207" s="5"/>
      <c r="B207" s="5"/>
    </row>
    <row r="208" spans="1:2" s="2" customFormat="1" ht="12.75" x14ac:dyDescent="0.2">
      <c r="A208" s="5"/>
      <c r="B208" s="5"/>
    </row>
    <row r="209" spans="1:2" s="2" customFormat="1" ht="12.75" x14ac:dyDescent="0.2">
      <c r="A209" s="5"/>
      <c r="B209" s="5"/>
    </row>
    <row r="210" spans="1:2" s="2" customFormat="1" ht="12.75" x14ac:dyDescent="0.2">
      <c r="A210" s="5"/>
      <c r="B210" s="5"/>
    </row>
    <row r="211" spans="1:2" s="2" customFormat="1" ht="12.75" x14ac:dyDescent="0.2">
      <c r="A211" s="5"/>
      <c r="B211" s="5"/>
    </row>
    <row r="212" spans="1:2" s="2" customFormat="1" ht="12.75" x14ac:dyDescent="0.2">
      <c r="A212" s="5"/>
      <c r="B212" s="5"/>
    </row>
    <row r="213" spans="1:2" s="2" customFormat="1" ht="12.75" x14ac:dyDescent="0.2">
      <c r="A213" s="5"/>
      <c r="B213" s="5"/>
    </row>
    <row r="214" spans="1:2" s="2" customFormat="1" ht="12.75" x14ac:dyDescent="0.2">
      <c r="A214" s="5"/>
      <c r="B214" s="5"/>
    </row>
    <row r="215" spans="1:2" s="2" customFormat="1" ht="12.75" x14ac:dyDescent="0.2">
      <c r="A215" s="5"/>
      <c r="B215" s="5"/>
    </row>
    <row r="216" spans="1:2" s="2" customFormat="1" ht="12.75" x14ac:dyDescent="0.2">
      <c r="A216" s="5"/>
      <c r="B216" s="5"/>
    </row>
    <row r="217" spans="1:2" s="2" customFormat="1" ht="12.75" x14ac:dyDescent="0.2">
      <c r="A217" s="5"/>
      <c r="B217" s="5"/>
    </row>
    <row r="218" spans="1:2" s="2" customFormat="1" ht="12.75" x14ac:dyDescent="0.2">
      <c r="A218" s="5"/>
      <c r="B218" s="5"/>
    </row>
    <row r="219" spans="1:2" s="2" customFormat="1" ht="12.75" x14ac:dyDescent="0.2">
      <c r="A219" s="5"/>
      <c r="B219" s="5"/>
    </row>
    <row r="220" spans="1:2" s="2" customFormat="1" ht="12.75" x14ac:dyDescent="0.2">
      <c r="A220" s="5"/>
      <c r="B220" s="5"/>
    </row>
    <row r="221" spans="1:2" s="2" customFormat="1" ht="12.75" x14ac:dyDescent="0.2">
      <c r="A221" s="5"/>
      <c r="B221" s="5"/>
    </row>
    <row r="222" spans="1:2" s="2" customFormat="1" ht="12.75" x14ac:dyDescent="0.2">
      <c r="A222" s="5"/>
      <c r="B222" s="5"/>
    </row>
    <row r="223" spans="1:2" s="2" customFormat="1" ht="12.75" x14ac:dyDescent="0.2">
      <c r="A223" s="5"/>
      <c r="B223" s="5"/>
    </row>
    <row r="224" spans="1:2" s="2" customFormat="1" ht="12.75" x14ac:dyDescent="0.2">
      <c r="A224" s="5"/>
      <c r="B224" s="5"/>
    </row>
    <row r="225" spans="1:2" s="2" customFormat="1" ht="12.75" x14ac:dyDescent="0.2">
      <c r="A225" s="5"/>
      <c r="B225" s="5"/>
    </row>
    <row r="226" spans="1:2" s="2" customFormat="1" ht="12.75" x14ac:dyDescent="0.2">
      <c r="A226" s="5"/>
      <c r="B226" s="5"/>
    </row>
    <row r="227" spans="1:2" s="2" customFormat="1" ht="12.75" x14ac:dyDescent="0.2">
      <c r="A227" s="5"/>
      <c r="B227" s="5"/>
    </row>
    <row r="228" spans="1:2" s="2" customFormat="1" ht="12.75" x14ac:dyDescent="0.2">
      <c r="A228" s="5"/>
      <c r="B228" s="5"/>
    </row>
    <row r="229" spans="1:2" s="2" customFormat="1" ht="12.75" x14ac:dyDescent="0.2">
      <c r="A229" s="5"/>
      <c r="B229" s="5"/>
    </row>
    <row r="230" spans="1:2" s="2" customFormat="1" ht="12.75" x14ac:dyDescent="0.2">
      <c r="A230" s="5"/>
      <c r="B230" s="5"/>
    </row>
    <row r="231" spans="1:2" s="2" customFormat="1" ht="12.75" x14ac:dyDescent="0.2">
      <c r="A231" s="5"/>
      <c r="B231" s="5"/>
    </row>
    <row r="232" spans="1:2" s="2" customFormat="1" ht="12.75" x14ac:dyDescent="0.2">
      <c r="A232" s="5"/>
      <c r="B232" s="5"/>
    </row>
    <row r="233" spans="1:2" s="2" customFormat="1" ht="12.75" x14ac:dyDescent="0.2">
      <c r="A233" s="5"/>
      <c r="B233" s="5"/>
    </row>
    <row r="234" spans="1:2" s="2" customFormat="1" ht="12.75" x14ac:dyDescent="0.2">
      <c r="A234" s="5"/>
      <c r="B234" s="5"/>
    </row>
    <row r="235" spans="1:2" s="2" customFormat="1" ht="12.75" x14ac:dyDescent="0.2">
      <c r="A235" s="5"/>
      <c r="B235" s="5"/>
    </row>
    <row r="236" spans="1:2" s="2" customFormat="1" ht="12.75" x14ac:dyDescent="0.2">
      <c r="A236" s="5"/>
      <c r="B236" s="5"/>
    </row>
    <row r="237" spans="1:2" s="2" customFormat="1" ht="12.75" x14ac:dyDescent="0.2">
      <c r="A237" s="5"/>
      <c r="B237" s="5"/>
    </row>
    <row r="238" spans="1:2" s="2" customFormat="1" ht="12.75" x14ac:dyDescent="0.2">
      <c r="A238" s="5"/>
      <c r="B238" s="5"/>
    </row>
    <row r="239" spans="1:2" s="2" customFormat="1" ht="12.75" x14ac:dyDescent="0.2">
      <c r="A239" s="5"/>
      <c r="B239" s="5"/>
    </row>
    <row r="240" spans="1:2" s="2" customFormat="1" ht="12.75" x14ac:dyDescent="0.2">
      <c r="A240" s="5"/>
      <c r="B240" s="5"/>
    </row>
    <row r="241" spans="1:2" s="2" customFormat="1" ht="12.75" x14ac:dyDescent="0.2">
      <c r="A241" s="5"/>
      <c r="B241" s="5"/>
    </row>
    <row r="242" spans="1:2" s="2" customFormat="1" ht="12.75" x14ac:dyDescent="0.2">
      <c r="A242" s="5"/>
      <c r="B242" s="5"/>
    </row>
    <row r="243" spans="1:2" s="2" customFormat="1" ht="12.75" x14ac:dyDescent="0.2">
      <c r="A243" s="5"/>
      <c r="B243" s="5"/>
    </row>
    <row r="244" spans="1:2" s="2" customFormat="1" ht="12.75" x14ac:dyDescent="0.2">
      <c r="A244" s="5"/>
      <c r="B244" s="5"/>
    </row>
    <row r="245" spans="1:2" s="2" customFormat="1" ht="12.75" x14ac:dyDescent="0.2">
      <c r="A245" s="5"/>
      <c r="B245" s="5"/>
    </row>
    <row r="246" spans="1:2" s="2" customFormat="1" ht="12.75" x14ac:dyDescent="0.2">
      <c r="A246" s="5"/>
      <c r="B246" s="5"/>
    </row>
    <row r="247" spans="1:2" s="2" customFormat="1" ht="12.75" x14ac:dyDescent="0.2">
      <c r="A247" s="5"/>
      <c r="B247" s="5"/>
    </row>
    <row r="248" spans="1:2" s="2" customFormat="1" ht="12.75" x14ac:dyDescent="0.2">
      <c r="A248" s="5"/>
      <c r="B248" s="5"/>
    </row>
    <row r="249" spans="1:2" s="2" customFormat="1" ht="12.75" x14ac:dyDescent="0.2">
      <c r="A249" s="5"/>
      <c r="B249" s="5"/>
    </row>
    <row r="250" spans="1:2" s="2" customFormat="1" ht="12.75" x14ac:dyDescent="0.2">
      <c r="A250" s="5"/>
      <c r="B250" s="5"/>
    </row>
    <row r="251" spans="1:2" s="2" customFormat="1" ht="12.75" x14ac:dyDescent="0.2">
      <c r="A251" s="5"/>
      <c r="B251" s="5"/>
    </row>
    <row r="252" spans="1:2" s="2" customFormat="1" ht="12.75" x14ac:dyDescent="0.2">
      <c r="A252" s="5"/>
      <c r="B252" s="5"/>
    </row>
    <row r="253" spans="1:2" s="2" customFormat="1" ht="12.75" x14ac:dyDescent="0.2">
      <c r="A253" s="5"/>
      <c r="B253" s="5"/>
    </row>
    <row r="254" spans="1:2" s="2" customFormat="1" ht="12.75" x14ac:dyDescent="0.2">
      <c r="A254" s="5"/>
      <c r="B254" s="5"/>
    </row>
    <row r="255" spans="1:2" s="2" customFormat="1" ht="12.75" x14ac:dyDescent="0.2">
      <c r="A255" s="5"/>
      <c r="B255" s="5"/>
    </row>
    <row r="256" spans="1:2" s="2" customFormat="1" ht="12.75" x14ac:dyDescent="0.2">
      <c r="A256" s="5"/>
      <c r="B256" s="5"/>
    </row>
    <row r="257" spans="1:2" s="2" customFormat="1" ht="12.75" x14ac:dyDescent="0.2">
      <c r="A257" s="5"/>
      <c r="B257" s="5"/>
    </row>
    <row r="258" spans="1:2" s="2" customFormat="1" ht="12.75" x14ac:dyDescent="0.2">
      <c r="A258" s="5"/>
      <c r="B258" s="5"/>
    </row>
    <row r="259" spans="1:2" s="2" customFormat="1" ht="12.75" x14ac:dyDescent="0.2">
      <c r="A259" s="5"/>
      <c r="B259" s="5"/>
    </row>
    <row r="260" spans="1:2" s="2" customFormat="1" ht="12.75" x14ac:dyDescent="0.2">
      <c r="A260" s="5"/>
      <c r="B260" s="5"/>
    </row>
    <row r="261" spans="1:2" s="2" customFormat="1" ht="12.75" x14ac:dyDescent="0.2">
      <c r="A261" s="5"/>
      <c r="B261" s="5"/>
    </row>
    <row r="262" spans="1:2" s="2" customFormat="1" ht="12.75" x14ac:dyDescent="0.2">
      <c r="A262" s="5"/>
      <c r="B262" s="5"/>
    </row>
    <row r="263" spans="1:2" s="2" customFormat="1" ht="12.75" x14ac:dyDescent="0.2">
      <c r="A263" s="5"/>
      <c r="B263" s="5"/>
    </row>
    <row r="264" spans="1:2" s="2" customFormat="1" ht="12.75" x14ac:dyDescent="0.2">
      <c r="A264" s="5"/>
      <c r="B264" s="5"/>
    </row>
    <row r="265" spans="1:2" s="2" customFormat="1" ht="12.75" x14ac:dyDescent="0.2">
      <c r="A265" s="5"/>
      <c r="B265" s="5"/>
    </row>
    <row r="266" spans="1:2" s="2" customFormat="1" ht="12.75" x14ac:dyDescent="0.2">
      <c r="A266" s="5"/>
      <c r="B266" s="5"/>
    </row>
    <row r="267" spans="1:2" s="2" customFormat="1" ht="12.75" x14ac:dyDescent="0.2">
      <c r="A267" s="5"/>
      <c r="B267" s="5"/>
    </row>
    <row r="268" spans="1:2" s="2" customFormat="1" ht="12.75" x14ac:dyDescent="0.2">
      <c r="A268" s="5"/>
      <c r="B268" s="5"/>
    </row>
    <row r="269" spans="1:2" s="2" customFormat="1" ht="12.75" x14ac:dyDescent="0.2">
      <c r="A269" s="5"/>
      <c r="B269" s="5"/>
    </row>
    <row r="270" spans="1:2" s="2" customFormat="1" ht="12.75" x14ac:dyDescent="0.2">
      <c r="A270" s="5"/>
      <c r="B270" s="5"/>
    </row>
    <row r="271" spans="1:2" s="2" customFormat="1" ht="12.75" x14ac:dyDescent="0.2">
      <c r="A271" s="5"/>
      <c r="B271" s="5"/>
    </row>
    <row r="272" spans="1:2" s="2" customFormat="1" ht="12.75" x14ac:dyDescent="0.2">
      <c r="A272" s="5"/>
      <c r="B272" s="5"/>
    </row>
    <row r="273" spans="1:2" s="2" customFormat="1" ht="12.75" x14ac:dyDescent="0.2">
      <c r="A273" s="5"/>
      <c r="B273" s="5"/>
    </row>
    <row r="274" spans="1:2" s="2" customFormat="1" ht="12.75" x14ac:dyDescent="0.2">
      <c r="A274" s="5"/>
      <c r="B274" s="5"/>
    </row>
    <row r="275" spans="1:2" s="2" customFormat="1" ht="12.75" x14ac:dyDescent="0.2">
      <c r="A275" s="5"/>
      <c r="B275" s="5"/>
    </row>
    <row r="276" spans="1:2" s="2" customFormat="1" ht="12.75" x14ac:dyDescent="0.2">
      <c r="A276" s="5"/>
      <c r="B276" s="5"/>
    </row>
    <row r="277" spans="1:2" s="2" customFormat="1" ht="12.75" x14ac:dyDescent="0.2">
      <c r="A277" s="5"/>
      <c r="B277" s="5"/>
    </row>
    <row r="278" spans="1:2" s="2" customFormat="1" ht="12.75" x14ac:dyDescent="0.2">
      <c r="A278" s="5"/>
      <c r="B278" s="5"/>
    </row>
    <row r="279" spans="1:2" s="2" customFormat="1" ht="12.75" x14ac:dyDescent="0.2">
      <c r="A279" s="5"/>
      <c r="B279" s="5"/>
    </row>
    <row r="280" spans="1:2" s="2" customFormat="1" ht="12.75" x14ac:dyDescent="0.2">
      <c r="A280" s="5"/>
      <c r="B280" s="5"/>
    </row>
    <row r="281" spans="1:2" s="2" customFormat="1" ht="12.75" x14ac:dyDescent="0.2">
      <c r="A281" s="5"/>
      <c r="B281" s="5"/>
    </row>
    <row r="282" spans="1:2" s="2" customFormat="1" ht="12.75" x14ac:dyDescent="0.2">
      <c r="A282" s="5"/>
      <c r="B282" s="5"/>
    </row>
    <row r="283" spans="1:2" s="2" customFormat="1" ht="12.75" x14ac:dyDescent="0.2">
      <c r="A283" s="5"/>
      <c r="B283" s="5"/>
    </row>
    <row r="284" spans="1:2" s="2" customFormat="1" ht="12.75" x14ac:dyDescent="0.2">
      <c r="A284" s="5"/>
      <c r="B284" s="5"/>
    </row>
    <row r="285" spans="1:2" s="2" customFormat="1" ht="12.75" x14ac:dyDescent="0.2">
      <c r="A285" s="5"/>
      <c r="B285" s="5"/>
    </row>
    <row r="286" spans="1:2" s="2" customFormat="1" ht="12.75" x14ac:dyDescent="0.2">
      <c r="A286" s="5"/>
      <c r="B286" s="5"/>
    </row>
    <row r="287" spans="1:2" s="2" customFormat="1" ht="12.75" x14ac:dyDescent="0.2">
      <c r="A287" s="5"/>
      <c r="B287" s="5"/>
    </row>
    <row r="288" spans="1:2" s="2" customFormat="1" ht="12.75" x14ac:dyDescent="0.2">
      <c r="A288" s="5"/>
      <c r="B288" s="5"/>
    </row>
    <row r="289" spans="1:2" s="2" customFormat="1" ht="12.75" x14ac:dyDescent="0.2">
      <c r="A289" s="5"/>
      <c r="B289" s="5"/>
    </row>
    <row r="290" spans="1:2" s="2" customFormat="1" ht="12.75" x14ac:dyDescent="0.2">
      <c r="A290" s="5"/>
      <c r="B290" s="5"/>
    </row>
    <row r="291" spans="1:2" s="2" customFormat="1" ht="12.75" x14ac:dyDescent="0.2">
      <c r="A291" s="5"/>
      <c r="B291" s="5"/>
    </row>
    <row r="292" spans="1:2" s="2" customFormat="1" ht="12.75" x14ac:dyDescent="0.2">
      <c r="A292" s="5"/>
      <c r="B292" s="5"/>
    </row>
    <row r="293" spans="1:2" s="2" customFormat="1" ht="12.75" x14ac:dyDescent="0.2">
      <c r="A293" s="5"/>
      <c r="B293" s="5"/>
    </row>
    <row r="294" spans="1:2" s="2" customFormat="1" ht="12.75" x14ac:dyDescent="0.2">
      <c r="A294" s="5"/>
      <c r="B294" s="5"/>
    </row>
    <row r="295" spans="1:2" s="2" customFormat="1" ht="12.75" x14ac:dyDescent="0.2">
      <c r="A295" s="5"/>
      <c r="B295" s="5"/>
    </row>
    <row r="296" spans="1:2" s="2" customFormat="1" ht="12.75" x14ac:dyDescent="0.2">
      <c r="A296" s="5"/>
      <c r="B296" s="5"/>
    </row>
    <row r="297" spans="1:2" s="2" customFormat="1" ht="12.75" x14ac:dyDescent="0.2">
      <c r="A297" s="5"/>
      <c r="B297" s="5"/>
    </row>
    <row r="298" spans="1:2" s="2" customFormat="1" ht="12.75" x14ac:dyDescent="0.2">
      <c r="A298" s="5"/>
      <c r="B298" s="5"/>
    </row>
    <row r="299" spans="1:2" s="2" customFormat="1" ht="12.75" x14ac:dyDescent="0.2">
      <c r="A299" s="5"/>
      <c r="B299" s="5"/>
    </row>
    <row r="300" spans="1:2" s="2" customFormat="1" ht="12.75" x14ac:dyDescent="0.2">
      <c r="A300" s="5"/>
      <c r="B300" s="5"/>
    </row>
    <row r="301" spans="1:2" s="2" customFormat="1" ht="12.75" x14ac:dyDescent="0.2">
      <c r="A301" s="5"/>
      <c r="B301" s="5"/>
    </row>
    <row r="302" spans="1:2" s="2" customFormat="1" ht="12.75" x14ac:dyDescent="0.2">
      <c r="A302" s="5"/>
      <c r="B302" s="5"/>
    </row>
    <row r="303" spans="1:2" s="2" customFormat="1" ht="12.75" x14ac:dyDescent="0.2">
      <c r="A303" s="5"/>
      <c r="B303" s="5"/>
    </row>
    <row r="304" spans="1:2" s="2" customFormat="1" ht="12.75" x14ac:dyDescent="0.2">
      <c r="A304" s="5"/>
      <c r="B304" s="5"/>
    </row>
    <row r="305" spans="1:2" s="2" customFormat="1" ht="12.75" x14ac:dyDescent="0.2">
      <c r="A305" s="5"/>
      <c r="B305" s="5"/>
    </row>
    <row r="306" spans="1:2" s="2" customFormat="1" ht="12.75" x14ac:dyDescent="0.2">
      <c r="A306" s="5"/>
      <c r="B306" s="5"/>
    </row>
    <row r="307" spans="1:2" s="2" customFormat="1" ht="12.75" x14ac:dyDescent="0.2">
      <c r="A307" s="5"/>
      <c r="B307" s="5"/>
    </row>
    <row r="308" spans="1:2" s="2" customFormat="1" ht="12.75" x14ac:dyDescent="0.2">
      <c r="A308" s="5"/>
      <c r="B308" s="5"/>
    </row>
    <row r="309" spans="1:2" s="2" customFormat="1" ht="12.75" x14ac:dyDescent="0.2">
      <c r="A309" s="5"/>
      <c r="B309" s="5"/>
    </row>
    <row r="310" spans="1:2" s="2" customFormat="1" ht="12.75" x14ac:dyDescent="0.2">
      <c r="A310" s="5"/>
      <c r="B310" s="5"/>
    </row>
    <row r="311" spans="1:2" s="2" customFormat="1" ht="12.75" x14ac:dyDescent="0.2">
      <c r="A311" s="5"/>
      <c r="B311" s="5"/>
    </row>
    <row r="312" spans="1:2" s="2" customFormat="1" ht="12.75" x14ac:dyDescent="0.2">
      <c r="A312" s="5"/>
      <c r="B312" s="5"/>
    </row>
    <row r="313" spans="1:2" s="2" customFormat="1" ht="12.75" x14ac:dyDescent="0.2">
      <c r="A313" s="5"/>
      <c r="B313" s="5"/>
    </row>
    <row r="314" spans="1:2" s="2" customFormat="1" ht="12.75" x14ac:dyDescent="0.2">
      <c r="A314" s="5"/>
      <c r="B314" s="5"/>
    </row>
    <row r="315" spans="1:2" s="2" customFormat="1" ht="12.75" x14ac:dyDescent="0.2">
      <c r="A315" s="5"/>
      <c r="B315" s="5"/>
    </row>
    <row r="316" spans="1:2" s="2" customFormat="1" ht="12.75" x14ac:dyDescent="0.2">
      <c r="A316" s="5"/>
      <c r="B316" s="5"/>
    </row>
    <row r="317" spans="1:2" s="2" customFormat="1" ht="12.75" x14ac:dyDescent="0.2">
      <c r="A317" s="5"/>
      <c r="B317" s="5"/>
    </row>
    <row r="318" spans="1:2" s="2" customFormat="1" ht="12.75" x14ac:dyDescent="0.2">
      <c r="A318" s="5"/>
      <c r="B318" s="5"/>
    </row>
    <row r="319" spans="1:2" s="2" customFormat="1" ht="12.75" x14ac:dyDescent="0.2">
      <c r="A319" s="5"/>
      <c r="B319" s="5"/>
    </row>
    <row r="320" spans="1:2" s="2" customFormat="1" ht="12.75" x14ac:dyDescent="0.2">
      <c r="A320" s="5"/>
      <c r="B320" s="5"/>
    </row>
    <row r="321" spans="1:2" s="2" customFormat="1" ht="12.75" x14ac:dyDescent="0.2">
      <c r="A321" s="5"/>
      <c r="B321" s="5"/>
    </row>
    <row r="322" spans="1:2" s="2" customFormat="1" ht="12.75" x14ac:dyDescent="0.2">
      <c r="A322" s="5"/>
      <c r="B322" s="5"/>
    </row>
    <row r="323" spans="1:2" s="2" customFormat="1" ht="12.75" x14ac:dyDescent="0.2">
      <c r="A323" s="5"/>
      <c r="B323" s="5"/>
    </row>
    <row r="324" spans="1:2" s="2" customFormat="1" ht="12.75" x14ac:dyDescent="0.2">
      <c r="A324" s="5"/>
      <c r="B324" s="5"/>
    </row>
    <row r="325" spans="1:2" s="2" customFormat="1" ht="12.75" x14ac:dyDescent="0.2">
      <c r="A325" s="5"/>
      <c r="B325" s="5"/>
    </row>
    <row r="326" spans="1:2" s="2" customFormat="1" ht="12.75" x14ac:dyDescent="0.2">
      <c r="A326" s="5"/>
      <c r="B326" s="5"/>
    </row>
    <row r="327" spans="1:2" s="2" customFormat="1" ht="12.75" x14ac:dyDescent="0.2">
      <c r="A327" s="5"/>
      <c r="B327" s="5"/>
    </row>
    <row r="328" spans="1:2" s="2" customFormat="1" ht="12.75" x14ac:dyDescent="0.2">
      <c r="A328" s="5"/>
      <c r="B328" s="5"/>
    </row>
    <row r="329" spans="1:2" s="2" customFormat="1" ht="12.75" x14ac:dyDescent="0.2">
      <c r="A329" s="5"/>
      <c r="B329" s="5"/>
    </row>
    <row r="330" spans="1:2" s="2" customFormat="1" ht="12.75" x14ac:dyDescent="0.2">
      <c r="A330" s="5"/>
      <c r="B330" s="5"/>
    </row>
    <row r="331" spans="1:2" s="2" customFormat="1" ht="12.75" x14ac:dyDescent="0.2">
      <c r="A331" s="5"/>
      <c r="B331" s="5"/>
    </row>
    <row r="332" spans="1:2" s="2" customFormat="1" ht="12.75" x14ac:dyDescent="0.2">
      <c r="A332" s="5"/>
      <c r="B332" s="5"/>
    </row>
    <row r="333" spans="1:2" s="2" customFormat="1" ht="12.75" x14ac:dyDescent="0.2">
      <c r="A333" s="5"/>
      <c r="B333" s="5"/>
    </row>
    <row r="334" spans="1:2" s="2" customFormat="1" ht="12.75" x14ac:dyDescent="0.2">
      <c r="A334" s="5"/>
      <c r="B334" s="5"/>
    </row>
    <row r="335" spans="1:2" s="2" customFormat="1" ht="12.75" x14ac:dyDescent="0.2">
      <c r="A335" s="5"/>
      <c r="B335" s="5"/>
    </row>
    <row r="336" spans="1:2" s="2" customFormat="1" ht="12.75" x14ac:dyDescent="0.2">
      <c r="A336" s="5"/>
      <c r="B336" s="5"/>
    </row>
    <row r="337" spans="1:2" s="2" customFormat="1" ht="12.75" x14ac:dyDescent="0.2">
      <c r="A337" s="5"/>
      <c r="B337" s="5"/>
    </row>
    <row r="338" spans="1:2" s="2" customFormat="1" ht="12.75" x14ac:dyDescent="0.2">
      <c r="A338" s="5"/>
      <c r="B338" s="5"/>
    </row>
    <row r="339" spans="1:2" s="2" customFormat="1" ht="12.75" x14ac:dyDescent="0.2">
      <c r="A339" s="5"/>
      <c r="B339" s="5"/>
    </row>
    <row r="340" spans="1:2" s="2" customFormat="1" ht="12.75" x14ac:dyDescent="0.2">
      <c r="A340" s="5"/>
      <c r="B340" s="5"/>
    </row>
    <row r="341" spans="1:2" s="2" customFormat="1" ht="12.75" x14ac:dyDescent="0.2">
      <c r="A341" s="5"/>
      <c r="B341" s="5"/>
    </row>
    <row r="342" spans="1:2" s="2" customFormat="1" ht="12.75" x14ac:dyDescent="0.2">
      <c r="A342" s="5"/>
      <c r="B342" s="5"/>
    </row>
    <row r="343" spans="1:2" s="2" customFormat="1" ht="12.75" x14ac:dyDescent="0.2">
      <c r="A343" s="5"/>
      <c r="B343" s="5"/>
    </row>
    <row r="344" spans="1:2" s="2" customFormat="1" ht="12.75" x14ac:dyDescent="0.2">
      <c r="A344" s="5"/>
      <c r="B344" s="5"/>
    </row>
    <row r="345" spans="1:2" s="2" customFormat="1" ht="12.75" x14ac:dyDescent="0.2">
      <c r="A345" s="5"/>
      <c r="B345" s="5"/>
    </row>
    <row r="346" spans="1:2" s="2" customFormat="1" ht="12.75" x14ac:dyDescent="0.2">
      <c r="A346" s="5"/>
      <c r="B346" s="5"/>
    </row>
    <row r="347" spans="1:2" s="2" customFormat="1" ht="12.75" x14ac:dyDescent="0.2">
      <c r="A347" s="5"/>
      <c r="B347" s="5"/>
    </row>
    <row r="348" spans="1:2" s="2" customFormat="1" ht="12.75" x14ac:dyDescent="0.2">
      <c r="A348" s="5"/>
      <c r="B348" s="5"/>
    </row>
    <row r="349" spans="1:2" s="2" customFormat="1" ht="12.75" x14ac:dyDescent="0.2">
      <c r="A349" s="5"/>
      <c r="B349" s="5"/>
    </row>
    <row r="350" spans="1:2" s="2" customFormat="1" ht="12.75" x14ac:dyDescent="0.2">
      <c r="A350" s="5"/>
      <c r="B350" s="5"/>
    </row>
    <row r="351" spans="1:2" s="2" customFormat="1" ht="12.75" x14ac:dyDescent="0.2">
      <c r="A351" s="5"/>
      <c r="B351" s="5"/>
    </row>
    <row r="352" spans="1:2" s="2" customFormat="1" ht="12.75" x14ac:dyDescent="0.2">
      <c r="A352" s="5"/>
      <c r="B352" s="5"/>
    </row>
    <row r="353" spans="1:2" s="2" customFormat="1" ht="12.75" x14ac:dyDescent="0.2">
      <c r="A353" s="5"/>
      <c r="B353" s="5"/>
    </row>
    <row r="354" spans="1:2" s="2" customFormat="1" ht="12.75" x14ac:dyDescent="0.2">
      <c r="A354" s="5"/>
      <c r="B354" s="5"/>
    </row>
    <row r="355" spans="1:2" s="2" customFormat="1" ht="12.75" x14ac:dyDescent="0.2">
      <c r="A355" s="5"/>
      <c r="B355" s="5"/>
    </row>
    <row r="356" spans="1:2" s="2" customFormat="1" ht="12.75" x14ac:dyDescent="0.2">
      <c r="A356" s="5"/>
      <c r="B356" s="5"/>
    </row>
    <row r="357" spans="1:2" s="2" customFormat="1" ht="12.75" x14ac:dyDescent="0.2">
      <c r="A357" s="5"/>
      <c r="B357" s="5"/>
    </row>
    <row r="358" spans="1:2" s="2" customFormat="1" ht="12.75" x14ac:dyDescent="0.2">
      <c r="A358" s="5"/>
      <c r="B358" s="5"/>
    </row>
    <row r="359" spans="1:2" s="2" customFormat="1" ht="12.75" x14ac:dyDescent="0.2">
      <c r="A359" s="5"/>
      <c r="B359" s="5"/>
    </row>
    <row r="360" spans="1:2" s="2" customFormat="1" ht="12.75" x14ac:dyDescent="0.2">
      <c r="A360" s="5"/>
      <c r="B360" s="5"/>
    </row>
    <row r="361" spans="1:2" s="2" customFormat="1" ht="12.75" x14ac:dyDescent="0.2">
      <c r="A361" s="5"/>
      <c r="B361" s="5"/>
    </row>
    <row r="362" spans="1:2" s="2" customFormat="1" ht="12.75" x14ac:dyDescent="0.2">
      <c r="A362" s="5"/>
      <c r="B362" s="5"/>
    </row>
    <row r="363" spans="1:2" s="2" customFormat="1" ht="12.75" x14ac:dyDescent="0.2">
      <c r="A363" s="5"/>
      <c r="B363" s="5"/>
    </row>
    <row r="364" spans="1:2" s="2" customFormat="1" ht="12.75" x14ac:dyDescent="0.2">
      <c r="A364" s="5"/>
      <c r="B364" s="5"/>
    </row>
    <row r="365" spans="1:2" s="2" customFormat="1" ht="12.75" x14ac:dyDescent="0.2">
      <c r="A365" s="5"/>
      <c r="B365" s="5"/>
    </row>
    <row r="366" spans="1:2" s="2" customFormat="1" ht="12.75" x14ac:dyDescent="0.2">
      <c r="A366" s="5"/>
      <c r="B366" s="5"/>
    </row>
    <row r="367" spans="1:2" s="2" customFormat="1" ht="12.75" x14ac:dyDescent="0.2">
      <c r="A367" s="5"/>
      <c r="B367" s="5"/>
    </row>
    <row r="368" spans="1:2" s="2" customFormat="1" ht="12.75" x14ac:dyDescent="0.2">
      <c r="A368" s="5"/>
      <c r="B368" s="5"/>
    </row>
    <row r="369" spans="1:2" s="2" customFormat="1" ht="12.75" x14ac:dyDescent="0.2">
      <c r="A369" s="5"/>
      <c r="B369" s="5"/>
    </row>
    <row r="370" spans="1:2" s="2" customFormat="1" ht="12.75" x14ac:dyDescent="0.2">
      <c r="A370" s="5"/>
      <c r="B370" s="5"/>
    </row>
    <row r="371" spans="1:2" s="2" customFormat="1" ht="12.75" x14ac:dyDescent="0.2">
      <c r="A371" s="5"/>
      <c r="B371" s="5"/>
    </row>
    <row r="372" spans="1:2" s="2" customFormat="1" ht="12.75" x14ac:dyDescent="0.2">
      <c r="A372" s="5"/>
      <c r="B372" s="5"/>
    </row>
    <row r="373" spans="1:2" s="2" customFormat="1" ht="12.75" x14ac:dyDescent="0.2">
      <c r="A373" s="5"/>
      <c r="B373" s="5"/>
    </row>
    <row r="374" spans="1:2" s="2" customFormat="1" ht="12.75" x14ac:dyDescent="0.2">
      <c r="A374" s="5"/>
      <c r="B374" s="5"/>
    </row>
    <row r="375" spans="1:2" s="2" customFormat="1" ht="12.75" x14ac:dyDescent="0.2">
      <c r="A375" s="5"/>
      <c r="B375" s="5"/>
    </row>
    <row r="376" spans="1:2" s="2" customFormat="1" ht="12.75" x14ac:dyDescent="0.2">
      <c r="A376" s="5"/>
      <c r="B376" s="5"/>
    </row>
    <row r="377" spans="1:2" s="2" customFormat="1" ht="12.75" x14ac:dyDescent="0.2">
      <c r="A377" s="5"/>
      <c r="B377" s="5"/>
    </row>
    <row r="378" spans="1:2" s="2" customFormat="1" ht="12.75" x14ac:dyDescent="0.2">
      <c r="A378" s="5"/>
      <c r="B378" s="5"/>
    </row>
    <row r="379" spans="1:2" s="2" customFormat="1" ht="12.75" x14ac:dyDescent="0.2">
      <c r="A379" s="5"/>
      <c r="B379" s="5"/>
    </row>
    <row r="380" spans="1:2" s="2" customFormat="1" ht="12.75" x14ac:dyDescent="0.2">
      <c r="A380" s="5"/>
      <c r="B380" s="5"/>
    </row>
    <row r="381" spans="1:2" s="2" customFormat="1" ht="12.75" x14ac:dyDescent="0.2">
      <c r="A381" s="5"/>
      <c r="B381" s="5"/>
    </row>
    <row r="382" spans="1:2" s="2" customFormat="1" ht="12.75" x14ac:dyDescent="0.2">
      <c r="A382" s="5"/>
      <c r="B382" s="5"/>
    </row>
    <row r="383" spans="1:2" s="2" customFormat="1" ht="12.75" x14ac:dyDescent="0.2">
      <c r="A383" s="5"/>
      <c r="B383" s="5"/>
    </row>
    <row r="384" spans="1:2" s="2" customFormat="1" ht="12.75" x14ac:dyDescent="0.2">
      <c r="A384" s="5"/>
      <c r="B384" s="5"/>
    </row>
    <row r="385" spans="1:2" s="2" customFormat="1" ht="12.75" x14ac:dyDescent="0.2">
      <c r="A385" s="5"/>
      <c r="B385" s="5"/>
    </row>
    <row r="386" spans="1:2" s="2" customFormat="1" ht="12.75" x14ac:dyDescent="0.2">
      <c r="A386" s="5"/>
      <c r="B386" s="5"/>
    </row>
    <row r="387" spans="1:2" s="2" customFormat="1" ht="12.75" x14ac:dyDescent="0.2">
      <c r="A387" s="5"/>
      <c r="B387" s="5"/>
    </row>
    <row r="388" spans="1:2" s="2" customFormat="1" ht="12.75" x14ac:dyDescent="0.2">
      <c r="A388" s="5"/>
      <c r="B388" s="5"/>
    </row>
    <row r="389" spans="1:2" s="2" customFormat="1" ht="12.75" x14ac:dyDescent="0.2">
      <c r="A389" s="5"/>
      <c r="B389" s="5"/>
    </row>
    <row r="390" spans="1:2" s="2" customFormat="1" ht="12.75" x14ac:dyDescent="0.2">
      <c r="A390" s="5"/>
      <c r="B390" s="5"/>
    </row>
    <row r="391" spans="1:2" s="2" customFormat="1" ht="12.75" x14ac:dyDescent="0.2">
      <c r="A391" s="5"/>
      <c r="B391" s="5"/>
    </row>
    <row r="392" spans="1:2" s="2" customFormat="1" ht="12.75" x14ac:dyDescent="0.2">
      <c r="A392" s="5"/>
      <c r="B392" s="5"/>
    </row>
    <row r="393" spans="1:2" s="2" customFormat="1" ht="12.75" x14ac:dyDescent="0.2">
      <c r="A393" s="5"/>
      <c r="B393" s="5"/>
    </row>
    <row r="394" spans="1:2" s="2" customFormat="1" ht="12.75" x14ac:dyDescent="0.2">
      <c r="A394" s="5"/>
      <c r="B394" s="5"/>
    </row>
    <row r="395" spans="1:2" s="2" customFormat="1" ht="12.75" x14ac:dyDescent="0.2">
      <c r="A395" s="5"/>
      <c r="B395" s="5"/>
    </row>
    <row r="396" spans="1:2" s="2" customFormat="1" ht="12.75" x14ac:dyDescent="0.2">
      <c r="A396" s="5"/>
      <c r="B396" s="5"/>
    </row>
    <row r="397" spans="1:2" s="2" customFormat="1" ht="12.75" x14ac:dyDescent="0.2">
      <c r="A397" s="5"/>
      <c r="B397" s="5"/>
    </row>
    <row r="398" spans="1:2" s="2" customFormat="1" ht="12.75" x14ac:dyDescent="0.2">
      <c r="A398" s="5"/>
      <c r="B398" s="5"/>
    </row>
    <row r="399" spans="1:2" s="2" customFormat="1" ht="12.75" x14ac:dyDescent="0.2">
      <c r="A399" s="5"/>
      <c r="B399" s="5"/>
    </row>
    <row r="400" spans="1:2" s="2" customFormat="1" ht="12.75" x14ac:dyDescent="0.2">
      <c r="A400" s="5"/>
      <c r="B400" s="5"/>
    </row>
    <row r="401" spans="1:2" s="2" customFormat="1" ht="12.75" x14ac:dyDescent="0.2">
      <c r="A401" s="5"/>
      <c r="B401" s="5"/>
    </row>
    <row r="402" spans="1:2" s="2" customFormat="1" ht="12.75" x14ac:dyDescent="0.2">
      <c r="A402" s="5"/>
      <c r="B402" s="5"/>
    </row>
    <row r="403" spans="1:2" s="2" customFormat="1" ht="12.75" x14ac:dyDescent="0.2">
      <c r="A403" s="5"/>
      <c r="B403" s="5"/>
    </row>
    <row r="404" spans="1:2" s="2" customFormat="1" ht="12.75" x14ac:dyDescent="0.2">
      <c r="A404" s="5"/>
      <c r="B404" s="5"/>
    </row>
    <row r="405" spans="1:2" s="2" customFormat="1" ht="12.75" x14ac:dyDescent="0.2">
      <c r="A405" s="5"/>
      <c r="B405" s="5"/>
    </row>
    <row r="406" spans="1:2" s="2" customFormat="1" ht="12.75" x14ac:dyDescent="0.2">
      <c r="A406" s="5"/>
      <c r="B406" s="5"/>
    </row>
    <row r="407" spans="1:2" s="2" customFormat="1" ht="12.75" x14ac:dyDescent="0.2">
      <c r="A407" s="5"/>
      <c r="B407" s="5"/>
    </row>
    <row r="408" spans="1:2" s="2" customFormat="1" ht="12.75" x14ac:dyDescent="0.2">
      <c r="A408" s="5"/>
      <c r="B408" s="5"/>
    </row>
    <row r="409" spans="1:2" s="2" customFormat="1" ht="12.75" x14ac:dyDescent="0.2">
      <c r="A409" s="5"/>
      <c r="B409" s="5"/>
    </row>
    <row r="410" spans="1:2" s="2" customFormat="1" ht="12.75" x14ac:dyDescent="0.2">
      <c r="A410" s="5"/>
      <c r="B410" s="5"/>
    </row>
    <row r="411" spans="1:2" s="2" customFormat="1" ht="12.75" x14ac:dyDescent="0.2">
      <c r="A411" s="5"/>
      <c r="B411" s="5"/>
    </row>
    <row r="412" spans="1:2" s="2" customFormat="1" ht="12.75" x14ac:dyDescent="0.2">
      <c r="A412" s="5"/>
      <c r="B412" s="5"/>
    </row>
    <row r="413" spans="1:2" s="2" customFormat="1" ht="12.75" x14ac:dyDescent="0.2">
      <c r="A413" s="5"/>
      <c r="B413" s="5"/>
    </row>
    <row r="414" spans="1:2" s="2" customFormat="1" ht="12.75" x14ac:dyDescent="0.2">
      <c r="A414" s="5"/>
      <c r="B414" s="5"/>
    </row>
    <row r="415" spans="1:2" s="2" customFormat="1" ht="12.75" x14ac:dyDescent="0.2">
      <c r="A415" s="5"/>
      <c r="B415" s="5"/>
    </row>
    <row r="416" spans="1:2" s="2" customFormat="1" ht="12.75" x14ac:dyDescent="0.2">
      <c r="A416" s="5"/>
      <c r="B416" s="5"/>
    </row>
    <row r="417" spans="1:2" s="2" customFormat="1" ht="12.75" x14ac:dyDescent="0.2">
      <c r="A417" s="5"/>
      <c r="B417" s="5"/>
    </row>
    <row r="418" spans="1:2" s="2" customFormat="1" ht="12.75" x14ac:dyDescent="0.2">
      <c r="A418" s="5"/>
      <c r="B418" s="5"/>
    </row>
    <row r="419" spans="1:2" s="2" customFormat="1" ht="12.75" x14ac:dyDescent="0.2">
      <c r="A419" s="5"/>
      <c r="B419" s="5"/>
    </row>
    <row r="420" spans="1:2" s="2" customFormat="1" ht="12.75" x14ac:dyDescent="0.2">
      <c r="A420" s="5"/>
      <c r="B420" s="5"/>
    </row>
    <row r="421" spans="1:2" s="2" customFormat="1" ht="12.75" x14ac:dyDescent="0.2">
      <c r="A421" s="5"/>
      <c r="B421" s="5"/>
    </row>
    <row r="422" spans="1:2" s="2" customFormat="1" ht="12.75" x14ac:dyDescent="0.2">
      <c r="A422" s="5"/>
      <c r="B422" s="5"/>
    </row>
    <row r="423" spans="1:2" s="2" customFormat="1" ht="12.75" x14ac:dyDescent="0.2">
      <c r="A423" s="5"/>
      <c r="B423" s="5"/>
    </row>
    <row r="424" spans="1:2" s="2" customFormat="1" ht="12.75" x14ac:dyDescent="0.2">
      <c r="A424" s="5"/>
      <c r="B424" s="5"/>
    </row>
    <row r="425" spans="1:2" s="2" customFormat="1" ht="12.75" x14ac:dyDescent="0.2">
      <c r="A425" s="5"/>
      <c r="B425" s="5"/>
    </row>
    <row r="426" spans="1:2" s="2" customFormat="1" ht="12.75" x14ac:dyDescent="0.2">
      <c r="A426" s="5"/>
      <c r="B426" s="5"/>
    </row>
    <row r="427" spans="1:2" s="2" customFormat="1" ht="12.75" x14ac:dyDescent="0.2">
      <c r="A427" s="5"/>
      <c r="B427" s="5"/>
    </row>
    <row r="428" spans="1:2" s="2" customFormat="1" ht="12.75" x14ac:dyDescent="0.2">
      <c r="A428" s="5"/>
      <c r="B428" s="5"/>
    </row>
    <row r="429" spans="1:2" s="2" customFormat="1" ht="12.75" x14ac:dyDescent="0.2">
      <c r="A429" s="5"/>
      <c r="B429" s="5"/>
    </row>
    <row r="430" spans="1:2" s="2" customFormat="1" ht="12.75" x14ac:dyDescent="0.2">
      <c r="A430" s="5"/>
      <c r="B430" s="5"/>
    </row>
    <row r="431" spans="1:2" s="2" customFormat="1" ht="12.75" x14ac:dyDescent="0.2">
      <c r="A431" s="5"/>
      <c r="B431" s="5"/>
    </row>
    <row r="432" spans="1:2" s="2" customFormat="1" ht="12.75" x14ac:dyDescent="0.2">
      <c r="A432" s="5"/>
      <c r="B432" s="5"/>
    </row>
    <row r="433" spans="1:2" s="2" customFormat="1" ht="12.75" x14ac:dyDescent="0.2">
      <c r="A433" s="5"/>
      <c r="B433" s="5"/>
    </row>
    <row r="434" spans="1:2" s="2" customFormat="1" ht="12.75" x14ac:dyDescent="0.2">
      <c r="A434" s="5"/>
      <c r="B434" s="5"/>
    </row>
    <row r="435" spans="1:2" s="2" customFormat="1" ht="12.75" x14ac:dyDescent="0.2">
      <c r="A435" s="5"/>
      <c r="B435" s="5"/>
    </row>
    <row r="436" spans="1:2" s="2" customFormat="1" ht="12.75" x14ac:dyDescent="0.2">
      <c r="A436" s="5"/>
      <c r="B436" s="5"/>
    </row>
    <row r="437" spans="1:2" s="2" customFormat="1" ht="12.75" x14ac:dyDescent="0.2">
      <c r="A437" s="5"/>
      <c r="B437" s="5"/>
    </row>
    <row r="438" spans="1:2" s="2" customFormat="1" ht="12.75" x14ac:dyDescent="0.2">
      <c r="A438" s="5"/>
      <c r="B438" s="5"/>
    </row>
    <row r="439" spans="1:2" s="2" customFormat="1" ht="12.75" x14ac:dyDescent="0.2">
      <c r="A439" s="5"/>
      <c r="B439" s="5"/>
    </row>
    <row r="440" spans="1:2" s="2" customFormat="1" ht="12.75" x14ac:dyDescent="0.2">
      <c r="A440" s="5"/>
      <c r="B440" s="5"/>
    </row>
    <row r="441" spans="1:2" s="2" customFormat="1" ht="12.75" x14ac:dyDescent="0.2">
      <c r="A441" s="5"/>
      <c r="B441" s="5"/>
    </row>
    <row r="442" spans="1:2" s="2" customFormat="1" ht="12.75" x14ac:dyDescent="0.2">
      <c r="A442" s="5"/>
      <c r="B442" s="5"/>
    </row>
    <row r="443" spans="1:2" s="2" customFormat="1" ht="12.75" x14ac:dyDescent="0.2">
      <c r="A443" s="5"/>
      <c r="B443" s="5"/>
    </row>
    <row r="444" spans="1:2" s="2" customFormat="1" ht="12.75" x14ac:dyDescent="0.2">
      <c r="A444" s="5"/>
      <c r="B444" s="5"/>
    </row>
    <row r="445" spans="1:2" s="2" customFormat="1" ht="12.75" x14ac:dyDescent="0.2">
      <c r="A445" s="5"/>
      <c r="B445" s="5"/>
    </row>
    <row r="446" spans="1:2" s="2" customFormat="1" ht="12.75" x14ac:dyDescent="0.2">
      <c r="A446" s="5"/>
      <c r="B446" s="5"/>
    </row>
    <row r="447" spans="1:2" s="2" customFormat="1" ht="12.75" x14ac:dyDescent="0.2">
      <c r="A447" s="5"/>
      <c r="B447" s="5"/>
    </row>
    <row r="448" spans="1:2" s="2" customFormat="1" ht="12.75" x14ac:dyDescent="0.2">
      <c r="A448" s="5"/>
      <c r="B448" s="5"/>
    </row>
    <row r="449" spans="1:2" s="2" customFormat="1" ht="12.75" x14ac:dyDescent="0.2">
      <c r="A449" s="5"/>
      <c r="B449" s="5"/>
    </row>
    <row r="450" spans="1:2" s="2" customFormat="1" ht="12.75" x14ac:dyDescent="0.2">
      <c r="A450" s="5"/>
      <c r="B450" s="5"/>
    </row>
    <row r="451" spans="1:2" s="2" customFormat="1" ht="12.75" x14ac:dyDescent="0.2">
      <c r="A451" s="5"/>
      <c r="B451" s="5"/>
    </row>
    <row r="452" spans="1:2" s="2" customFormat="1" ht="12.75" x14ac:dyDescent="0.2">
      <c r="A452" s="5"/>
      <c r="B452" s="5"/>
    </row>
    <row r="453" spans="1:2" s="2" customFormat="1" ht="12.75" x14ac:dyDescent="0.2">
      <c r="A453" s="5"/>
      <c r="B453" s="5"/>
    </row>
    <row r="454" spans="1:2" s="2" customFormat="1" ht="12.75" x14ac:dyDescent="0.2">
      <c r="A454" s="5"/>
      <c r="B454" s="5"/>
    </row>
    <row r="455" spans="1:2" s="2" customFormat="1" ht="12.75" x14ac:dyDescent="0.2">
      <c r="A455" s="5"/>
      <c r="B455" s="5"/>
    </row>
    <row r="456" spans="1:2" s="2" customFormat="1" ht="12.75" x14ac:dyDescent="0.2">
      <c r="A456" s="5"/>
      <c r="B456" s="5"/>
    </row>
    <row r="457" spans="1:2" s="2" customFormat="1" ht="12.75" x14ac:dyDescent="0.2">
      <c r="A457" s="5"/>
      <c r="B457" s="5"/>
    </row>
    <row r="458" spans="1:2" s="2" customFormat="1" ht="12.75" x14ac:dyDescent="0.2">
      <c r="A458" s="5"/>
      <c r="B458" s="5"/>
    </row>
    <row r="459" spans="1:2" s="2" customFormat="1" ht="12.75" x14ac:dyDescent="0.2">
      <c r="A459" s="5"/>
      <c r="B459" s="5"/>
    </row>
    <row r="460" spans="1:2" s="2" customFormat="1" ht="12.75" x14ac:dyDescent="0.2">
      <c r="A460" s="5"/>
      <c r="B460" s="5"/>
    </row>
    <row r="461" spans="1:2" s="2" customFormat="1" ht="12.75" x14ac:dyDescent="0.2">
      <c r="A461" s="5"/>
      <c r="B461" s="5"/>
    </row>
    <row r="462" spans="1:2" s="2" customFormat="1" ht="12.75" x14ac:dyDescent="0.2">
      <c r="A462" s="5"/>
      <c r="B462" s="5"/>
    </row>
    <row r="463" spans="1:2" s="2" customFormat="1" ht="12.75" x14ac:dyDescent="0.2">
      <c r="A463" s="5"/>
      <c r="B463" s="5"/>
    </row>
    <row r="464" spans="1:2" s="2" customFormat="1" ht="12.75" x14ac:dyDescent="0.2">
      <c r="A464" s="5"/>
      <c r="B464" s="5"/>
    </row>
    <row r="465" spans="1:2" s="2" customFormat="1" ht="12.75" x14ac:dyDescent="0.2">
      <c r="A465" s="5"/>
      <c r="B465" s="5"/>
    </row>
    <row r="466" spans="1:2" s="2" customFormat="1" ht="12.75" x14ac:dyDescent="0.2">
      <c r="A466" s="5"/>
      <c r="B466" s="5"/>
    </row>
    <row r="467" spans="1:2" s="2" customFormat="1" ht="12.75" x14ac:dyDescent="0.2">
      <c r="A467" s="5"/>
      <c r="B467" s="5"/>
    </row>
    <row r="468" spans="1:2" s="2" customFormat="1" ht="12.75" x14ac:dyDescent="0.2">
      <c r="A468" s="5"/>
      <c r="B468" s="5"/>
    </row>
    <row r="469" spans="1:2" s="2" customFormat="1" ht="12.75" x14ac:dyDescent="0.2">
      <c r="A469" s="5"/>
      <c r="B469" s="5"/>
    </row>
    <row r="470" spans="1:2" s="2" customFormat="1" ht="12.75" x14ac:dyDescent="0.2">
      <c r="A470" s="5"/>
      <c r="B470" s="5"/>
    </row>
    <row r="471" spans="1:2" s="2" customFormat="1" ht="12.75" x14ac:dyDescent="0.2">
      <c r="A471" s="5"/>
      <c r="B471" s="5"/>
    </row>
    <row r="472" spans="1:2" s="2" customFormat="1" ht="12.75" x14ac:dyDescent="0.2">
      <c r="A472" s="5"/>
      <c r="B472" s="5"/>
    </row>
  </sheetData>
  <sheetProtection insertRows="0" deleteRows="0" selectLockedCells="1"/>
  <mergeCells count="40">
    <mergeCell ref="A44:XFD44"/>
    <mergeCell ref="A45:G45"/>
    <mergeCell ref="A46:G46"/>
    <mergeCell ref="A47:G47"/>
    <mergeCell ref="E38:F38"/>
    <mergeCell ref="G38:H38"/>
    <mergeCell ref="A39:G39"/>
    <mergeCell ref="A41:G41"/>
    <mergeCell ref="A42:G42"/>
    <mergeCell ref="A43:XFD43"/>
    <mergeCell ref="E35:F35"/>
    <mergeCell ref="G35:H35"/>
    <mergeCell ref="E36:F36"/>
    <mergeCell ref="G36:H36"/>
    <mergeCell ref="E37:F37"/>
    <mergeCell ref="G37:H37"/>
    <mergeCell ref="E30:F30"/>
    <mergeCell ref="G30:H30"/>
    <mergeCell ref="E31:F31"/>
    <mergeCell ref="G31:H31"/>
    <mergeCell ref="E32:F32"/>
    <mergeCell ref="G32:H32"/>
    <mergeCell ref="H8:I8"/>
    <mergeCell ref="A10:A23"/>
    <mergeCell ref="A26:I27"/>
    <mergeCell ref="A28:G28"/>
    <mergeCell ref="E29:F29"/>
    <mergeCell ref="G29:H29"/>
    <mergeCell ref="A8:A9"/>
    <mergeCell ref="B8:B9"/>
    <mergeCell ref="C8:C9"/>
    <mergeCell ref="D8:D9"/>
    <mergeCell ref="E8:E9"/>
    <mergeCell ref="F8:G8"/>
    <mergeCell ref="A1:B6"/>
    <mergeCell ref="C1:I2"/>
    <mergeCell ref="C3:I3"/>
    <mergeCell ref="C4:I4"/>
    <mergeCell ref="C5:I5"/>
    <mergeCell ref="C6:I7"/>
  </mergeCells>
  <printOptions horizontalCentered="1"/>
  <pageMargins left="1.1811023622047245" right="0.59055118110236227" top="0.78740157480314965" bottom="0.59055118110236227" header="0.31496062992125984" footer="0.31496062992125984"/>
  <pageSetup scale="64" fitToHeight="0" orientation="landscape" r:id="rId1"/>
  <headerFooter>
    <oddHeader>&amp;RFOLIO &amp;P  DE &amp;N</oddHeader>
  </headerFooter>
  <drawing r:id="rId2"/>
  <legacyDrawing r:id="rId3"/>
</worksheet>
</file>

<file path=xl/worksheets/sheet5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1"/>
  </sheetPr>
  <dimension ref="A1:K472"/>
  <sheetViews>
    <sheetView view="pageBreakPreview" topLeftCell="A5" zoomScale="90" zoomScaleNormal="100" zoomScaleSheetLayoutView="90" workbookViewId="0">
      <selection activeCell="A8" sqref="A8:G23"/>
    </sheetView>
  </sheetViews>
  <sheetFormatPr baseColWidth="10" defaultColWidth="11.42578125" defaultRowHeight="15" x14ac:dyDescent="0.25"/>
  <cols>
    <col min="1" max="1" width="19.140625" style="9" customWidth="1"/>
    <col min="2" max="2" width="12.140625" style="9" customWidth="1"/>
    <col min="3" max="3" width="35.5703125" style="1" customWidth="1"/>
    <col min="4" max="4" width="7.42578125" style="1" customWidth="1"/>
    <col min="5" max="5" width="10.42578125" style="1" customWidth="1"/>
    <col min="6" max="6" width="11.28515625" style="1" customWidth="1"/>
    <col min="7" max="7" width="13.140625" style="1" customWidth="1"/>
    <col min="8" max="8" width="15.140625" style="1" customWidth="1"/>
    <col min="9" max="9" width="23" style="1" customWidth="1"/>
    <col min="10" max="10" width="0.140625" style="1" hidden="1" customWidth="1"/>
    <col min="11" max="16384" width="11.42578125" style="1"/>
  </cols>
  <sheetData>
    <row r="1" spans="1:11" ht="15" customHeight="1" x14ac:dyDescent="0.25">
      <c r="A1" s="88"/>
      <c r="B1" s="89"/>
      <c r="C1" s="94" t="s">
        <v>3</v>
      </c>
      <c r="D1" s="95"/>
      <c r="E1" s="95"/>
      <c r="F1" s="95"/>
      <c r="G1" s="95"/>
      <c r="H1" s="95"/>
      <c r="I1" s="96"/>
    </row>
    <row r="2" spans="1:11" ht="15" customHeight="1" thickBot="1" x14ac:dyDescent="0.3">
      <c r="A2" s="90"/>
      <c r="B2" s="91"/>
      <c r="C2" s="97"/>
      <c r="D2" s="98"/>
      <c r="E2" s="98"/>
      <c r="F2" s="98"/>
      <c r="G2" s="98"/>
      <c r="H2" s="98"/>
      <c r="I2" s="99"/>
    </row>
    <row r="3" spans="1:11" ht="21.75" thickBot="1" x14ac:dyDescent="0.3">
      <c r="A3" s="90"/>
      <c r="B3" s="91"/>
      <c r="C3" s="100" t="s">
        <v>7</v>
      </c>
      <c r="D3" s="101"/>
      <c r="E3" s="101"/>
      <c r="F3" s="101"/>
      <c r="G3" s="101"/>
      <c r="H3" s="101"/>
      <c r="I3" s="102"/>
    </row>
    <row r="4" spans="1:11" ht="21.75" thickBot="1" x14ac:dyDescent="0.3">
      <c r="A4" s="90"/>
      <c r="B4" s="91"/>
      <c r="C4" s="103" t="s">
        <v>28</v>
      </c>
      <c r="D4" s="104"/>
      <c r="E4" s="104"/>
      <c r="F4" s="104"/>
      <c r="G4" s="104"/>
      <c r="H4" s="104"/>
      <c r="I4" s="105"/>
    </row>
    <row r="5" spans="1:11" ht="21.75" customHeight="1" thickBot="1" x14ac:dyDescent="0.3">
      <c r="A5" s="90"/>
      <c r="B5" s="91"/>
      <c r="C5" s="106" t="s">
        <v>29</v>
      </c>
      <c r="D5" s="107"/>
      <c r="E5" s="107"/>
      <c r="F5" s="107"/>
      <c r="G5" s="107"/>
      <c r="H5" s="107"/>
      <c r="I5" s="108"/>
    </row>
    <row r="6" spans="1:11" ht="18.75" customHeight="1" thickBot="1" x14ac:dyDescent="0.3">
      <c r="A6" s="92"/>
      <c r="B6" s="93"/>
      <c r="C6" s="109" t="s">
        <v>694</v>
      </c>
      <c r="D6" s="110"/>
      <c r="E6" s="110"/>
      <c r="F6" s="110"/>
      <c r="G6" s="110"/>
      <c r="H6" s="110"/>
      <c r="I6" s="111"/>
    </row>
    <row r="7" spans="1:11" s="2" customFormat="1" ht="0.75" customHeight="1" thickBot="1" x14ac:dyDescent="0.25">
      <c r="A7" s="7"/>
      <c r="B7" s="7"/>
      <c r="C7" s="112"/>
      <c r="D7" s="113"/>
      <c r="E7" s="113"/>
      <c r="F7" s="113"/>
      <c r="G7" s="113"/>
      <c r="H7" s="113"/>
      <c r="I7" s="114"/>
    </row>
    <row r="8" spans="1:11" s="2" customFormat="1" ht="29.25" customHeight="1" thickBot="1" x14ac:dyDescent="0.25">
      <c r="A8" s="124" t="s">
        <v>1</v>
      </c>
      <c r="B8" s="126" t="s">
        <v>9</v>
      </c>
      <c r="C8" s="124" t="s">
        <v>8</v>
      </c>
      <c r="D8" s="126" t="s">
        <v>10</v>
      </c>
      <c r="E8" s="126" t="s">
        <v>11</v>
      </c>
      <c r="F8" s="115" t="s">
        <v>12</v>
      </c>
      <c r="G8" s="128"/>
      <c r="H8" s="115" t="s">
        <v>15</v>
      </c>
      <c r="I8" s="116"/>
    </row>
    <row r="9" spans="1:11" s="6" customFormat="1" ht="36.75" thickBot="1" x14ac:dyDescent="0.25">
      <c r="A9" s="125"/>
      <c r="B9" s="127"/>
      <c r="C9" s="125"/>
      <c r="D9" s="127"/>
      <c r="E9" s="127"/>
      <c r="F9" s="13" t="s">
        <v>13</v>
      </c>
      <c r="G9" s="13" t="s">
        <v>14</v>
      </c>
      <c r="H9" s="13" t="s">
        <v>16</v>
      </c>
      <c r="I9" s="17" t="s">
        <v>17</v>
      </c>
      <c r="K9" s="6">
        <f>1516+2328</f>
        <v>3844</v>
      </c>
    </row>
    <row r="10" spans="1:11" s="6" customFormat="1" ht="14.25" x14ac:dyDescent="0.2">
      <c r="A10" s="117" t="s">
        <v>56</v>
      </c>
      <c r="B10" s="28">
        <v>1</v>
      </c>
      <c r="C10" s="12" t="s">
        <v>200</v>
      </c>
      <c r="D10" s="12">
        <v>1</v>
      </c>
      <c r="E10" s="12">
        <v>661</v>
      </c>
      <c r="F10" s="33">
        <v>41487</v>
      </c>
      <c r="G10" s="33">
        <v>41517</v>
      </c>
      <c r="H10" s="33">
        <v>44362</v>
      </c>
      <c r="I10" s="33">
        <v>45458</v>
      </c>
    </row>
    <row r="11" spans="1:11" s="6" customFormat="1" ht="21" customHeight="1" x14ac:dyDescent="0.2">
      <c r="A11" s="118"/>
      <c r="B11" s="29">
        <v>2</v>
      </c>
      <c r="C11" s="12" t="s">
        <v>201</v>
      </c>
      <c r="D11" s="10">
        <v>1</v>
      </c>
      <c r="E11" s="10">
        <v>257</v>
      </c>
      <c r="F11" s="33">
        <v>41456</v>
      </c>
      <c r="G11" s="33">
        <v>41486</v>
      </c>
      <c r="H11" s="34">
        <v>44362</v>
      </c>
      <c r="I11" s="34">
        <v>45458</v>
      </c>
    </row>
    <row r="12" spans="1:11" s="6" customFormat="1" ht="25.5" customHeight="1" x14ac:dyDescent="0.2">
      <c r="A12" s="118"/>
      <c r="B12" s="29">
        <v>3</v>
      </c>
      <c r="C12" s="12" t="s">
        <v>202</v>
      </c>
      <c r="D12" s="10">
        <v>1</v>
      </c>
      <c r="E12" s="10">
        <v>239</v>
      </c>
      <c r="F12" s="33">
        <v>41306</v>
      </c>
      <c r="G12" s="33">
        <v>41333</v>
      </c>
      <c r="H12" s="34">
        <v>44362</v>
      </c>
      <c r="I12" s="34">
        <v>45458</v>
      </c>
    </row>
    <row r="13" spans="1:11" s="6" customFormat="1" ht="27" customHeight="1" x14ac:dyDescent="0.2">
      <c r="A13" s="118"/>
      <c r="B13" s="29">
        <v>4</v>
      </c>
      <c r="C13" s="12" t="s">
        <v>203</v>
      </c>
      <c r="D13" s="10">
        <v>1</v>
      </c>
      <c r="E13" s="10">
        <v>154</v>
      </c>
      <c r="F13" s="33">
        <v>41365</v>
      </c>
      <c r="G13" s="33">
        <v>41394</v>
      </c>
      <c r="H13" s="34">
        <v>44362</v>
      </c>
      <c r="I13" s="34">
        <v>45458</v>
      </c>
    </row>
    <row r="14" spans="1:11" s="6" customFormat="1" ht="27" customHeight="1" x14ac:dyDescent="0.2">
      <c r="A14" s="133"/>
      <c r="B14" s="31">
        <v>5</v>
      </c>
      <c r="C14" s="12" t="s">
        <v>204</v>
      </c>
      <c r="D14" s="32">
        <v>1</v>
      </c>
      <c r="E14" s="32">
        <v>220</v>
      </c>
      <c r="F14" s="33">
        <v>41334</v>
      </c>
      <c r="G14" s="33">
        <v>41364</v>
      </c>
      <c r="H14" s="34">
        <v>44362</v>
      </c>
      <c r="I14" s="34">
        <v>45458</v>
      </c>
    </row>
    <row r="15" spans="1:11" s="6" customFormat="1" ht="24" customHeight="1" x14ac:dyDescent="0.2">
      <c r="A15" s="133"/>
      <c r="B15" s="31">
        <v>6</v>
      </c>
      <c r="C15" s="12" t="s">
        <v>74</v>
      </c>
      <c r="D15" s="32">
        <v>1</v>
      </c>
      <c r="E15" s="32">
        <v>72</v>
      </c>
      <c r="F15" s="33">
        <v>41426</v>
      </c>
      <c r="G15" s="33">
        <v>41455</v>
      </c>
      <c r="H15" s="34">
        <v>44362</v>
      </c>
      <c r="I15" s="34">
        <v>45458</v>
      </c>
    </row>
    <row r="16" spans="1:11" s="6" customFormat="1" ht="14.45" customHeight="1" x14ac:dyDescent="0.2">
      <c r="A16" s="133"/>
      <c r="B16" s="31">
        <v>7</v>
      </c>
      <c r="C16" s="12" t="s">
        <v>205</v>
      </c>
      <c r="D16" s="32">
        <v>1</v>
      </c>
      <c r="E16" s="32">
        <v>269</v>
      </c>
      <c r="F16" s="33">
        <v>41487</v>
      </c>
      <c r="G16" s="33">
        <v>41517</v>
      </c>
      <c r="H16" s="34">
        <v>44362</v>
      </c>
      <c r="I16" s="34">
        <v>45458</v>
      </c>
    </row>
    <row r="17" spans="1:9" s="6" customFormat="1" ht="14.45" customHeight="1" x14ac:dyDescent="0.2">
      <c r="A17" s="133"/>
      <c r="B17" s="31">
        <v>8</v>
      </c>
      <c r="C17" s="12" t="s">
        <v>206</v>
      </c>
      <c r="D17" s="32">
        <v>1</v>
      </c>
      <c r="E17" s="32">
        <v>245</v>
      </c>
      <c r="F17" s="33">
        <v>41609</v>
      </c>
      <c r="G17" s="33">
        <v>41639</v>
      </c>
      <c r="H17" s="34">
        <v>44362</v>
      </c>
      <c r="I17" s="34">
        <v>45458</v>
      </c>
    </row>
    <row r="18" spans="1:9" s="6" customFormat="1" ht="27" customHeight="1" x14ac:dyDescent="0.2">
      <c r="A18" s="133"/>
      <c r="B18" s="31">
        <v>9</v>
      </c>
      <c r="C18" s="12" t="s">
        <v>207</v>
      </c>
      <c r="D18" s="32">
        <v>1</v>
      </c>
      <c r="E18" s="32">
        <v>304</v>
      </c>
      <c r="F18" s="33">
        <v>41275</v>
      </c>
      <c r="G18" s="33">
        <v>41305</v>
      </c>
      <c r="H18" s="34">
        <v>44362</v>
      </c>
      <c r="I18" s="34">
        <v>45458</v>
      </c>
    </row>
    <row r="19" spans="1:9" s="6" customFormat="1" ht="23.25" customHeight="1" x14ac:dyDescent="0.2">
      <c r="A19" s="133"/>
      <c r="B19" s="31">
        <v>10</v>
      </c>
      <c r="C19" s="12" t="s">
        <v>208</v>
      </c>
      <c r="D19" s="32">
        <v>1</v>
      </c>
      <c r="E19" s="32">
        <v>313</v>
      </c>
      <c r="F19" s="33">
        <v>41426</v>
      </c>
      <c r="G19" s="33">
        <v>41455</v>
      </c>
      <c r="H19" s="34">
        <v>44362</v>
      </c>
      <c r="I19" s="34">
        <v>45458</v>
      </c>
    </row>
    <row r="20" spans="1:9" s="6" customFormat="1" ht="14.45" customHeight="1" x14ac:dyDescent="0.2">
      <c r="A20" s="133"/>
      <c r="B20" s="31">
        <v>11</v>
      </c>
      <c r="C20" s="12" t="s">
        <v>209</v>
      </c>
      <c r="D20" s="32">
        <v>1</v>
      </c>
      <c r="E20" s="32">
        <v>518</v>
      </c>
      <c r="F20" s="33">
        <v>41518</v>
      </c>
      <c r="G20" s="33">
        <v>41547</v>
      </c>
      <c r="H20" s="34">
        <v>44362</v>
      </c>
      <c r="I20" s="34">
        <v>45458</v>
      </c>
    </row>
    <row r="21" spans="1:9" s="6" customFormat="1" ht="14.45" customHeight="1" x14ac:dyDescent="0.2">
      <c r="A21" s="133"/>
      <c r="B21" s="31"/>
      <c r="C21" s="12"/>
      <c r="D21" s="32"/>
      <c r="E21" s="32"/>
      <c r="F21" s="33"/>
      <c r="G21" s="33"/>
      <c r="H21" s="34"/>
      <c r="I21" s="34"/>
    </row>
    <row r="22" spans="1:9" s="6" customFormat="1" ht="14.25" x14ac:dyDescent="0.2">
      <c r="A22" s="133"/>
      <c r="B22" s="31"/>
      <c r="C22" s="12"/>
      <c r="D22" s="32"/>
      <c r="E22" s="32"/>
      <c r="F22" s="33"/>
      <c r="G22" s="33"/>
      <c r="H22" s="34"/>
      <c r="I22" s="34"/>
    </row>
    <row r="23" spans="1:9" s="6" customFormat="1" ht="15" customHeight="1" thickBot="1" x14ac:dyDescent="0.25">
      <c r="A23" s="119"/>
      <c r="B23" s="30"/>
      <c r="C23" s="12"/>
      <c r="D23" s="10"/>
      <c r="E23" s="10"/>
      <c r="F23" s="33"/>
      <c r="G23" s="33"/>
      <c r="H23" s="34"/>
      <c r="I23" s="34"/>
    </row>
    <row r="24" spans="1:9" s="2" customFormat="1" ht="12.75" x14ac:dyDescent="0.2"/>
    <row r="25" spans="1:9" s="2" customFormat="1" ht="12.75" x14ac:dyDescent="0.2">
      <c r="H25" s="26"/>
    </row>
    <row r="26" spans="1:9" s="2" customFormat="1" ht="12.75" x14ac:dyDescent="0.2">
      <c r="A26" s="120" t="s">
        <v>32</v>
      </c>
      <c r="B26" s="120"/>
      <c r="C26" s="120"/>
      <c r="D26" s="120"/>
      <c r="E26" s="120"/>
      <c r="F26" s="120"/>
      <c r="G26" s="120"/>
      <c r="H26" s="120"/>
      <c r="I26" s="120"/>
    </row>
    <row r="27" spans="1:9" s="2" customFormat="1" ht="12.75" x14ac:dyDescent="0.2">
      <c r="A27" s="120"/>
      <c r="B27" s="120"/>
      <c r="C27" s="120"/>
      <c r="D27" s="120"/>
      <c r="E27" s="120"/>
      <c r="F27" s="120"/>
      <c r="G27" s="120"/>
      <c r="H27" s="120"/>
      <c r="I27" s="120"/>
    </row>
    <row r="28" spans="1:9" s="2" customFormat="1" ht="12.75" x14ac:dyDescent="0.2">
      <c r="A28" s="121"/>
      <c r="B28" s="121"/>
      <c r="C28" s="121"/>
      <c r="D28" s="121"/>
      <c r="E28" s="121"/>
      <c r="F28" s="121"/>
      <c r="G28" s="121"/>
      <c r="H28" s="26"/>
    </row>
    <row r="29" spans="1:9" s="2" customFormat="1" ht="12.75" x14ac:dyDescent="0.2">
      <c r="A29" s="26"/>
      <c r="B29" s="25" t="s">
        <v>20</v>
      </c>
      <c r="C29" s="25" t="s">
        <v>33</v>
      </c>
      <c r="D29" s="26"/>
      <c r="E29" s="122" t="s">
        <v>24</v>
      </c>
      <c r="F29" s="122"/>
      <c r="G29" s="123" t="s">
        <v>684</v>
      </c>
      <c r="H29" s="123"/>
    </row>
    <row r="30" spans="1:9" s="2" customFormat="1" ht="12.75" x14ac:dyDescent="0.2">
      <c r="A30" s="26"/>
      <c r="B30" s="25" t="s">
        <v>21</v>
      </c>
      <c r="C30" s="25" t="s">
        <v>34</v>
      </c>
      <c r="D30" s="26"/>
      <c r="E30" s="122" t="s">
        <v>21</v>
      </c>
      <c r="F30" s="122"/>
      <c r="G30" s="123" t="s">
        <v>366</v>
      </c>
      <c r="H30" s="123"/>
    </row>
    <row r="31" spans="1:9" s="2" customFormat="1" ht="12.75" x14ac:dyDescent="0.2">
      <c r="A31" s="26"/>
      <c r="B31" s="25" t="s">
        <v>22</v>
      </c>
      <c r="C31" s="35">
        <v>44362</v>
      </c>
      <c r="D31" s="26"/>
      <c r="E31" s="122" t="s">
        <v>22</v>
      </c>
      <c r="F31" s="122"/>
      <c r="G31" s="129">
        <v>44362</v>
      </c>
      <c r="H31" s="123"/>
    </row>
    <row r="32" spans="1:9" s="2" customFormat="1" ht="12.75" x14ac:dyDescent="0.2">
      <c r="A32" s="26"/>
      <c r="B32" s="25" t="s">
        <v>23</v>
      </c>
      <c r="C32" s="25"/>
      <c r="D32" s="26"/>
      <c r="E32" s="122" t="s">
        <v>25</v>
      </c>
      <c r="F32" s="122"/>
      <c r="G32" s="123"/>
      <c r="H32" s="123"/>
    </row>
    <row r="33" spans="1:10" s="2" customFormat="1" ht="12.75" x14ac:dyDescent="0.2">
      <c r="A33" s="26"/>
      <c r="B33" s="21"/>
      <c r="C33" s="21"/>
      <c r="D33" s="26"/>
      <c r="E33" s="22"/>
      <c r="F33" s="22"/>
      <c r="G33" s="22"/>
      <c r="H33" s="22"/>
    </row>
    <row r="34" spans="1:10" s="2" customFormat="1" ht="12.75" x14ac:dyDescent="0.2">
      <c r="A34" s="26"/>
      <c r="B34" s="21"/>
      <c r="C34" s="21"/>
      <c r="D34" s="26"/>
      <c r="E34" s="22"/>
      <c r="F34" s="22"/>
      <c r="G34" s="22"/>
      <c r="H34" s="22"/>
    </row>
    <row r="35" spans="1:10" s="2" customFormat="1" ht="12.75" x14ac:dyDescent="0.2">
      <c r="A35" s="26"/>
      <c r="B35" s="21"/>
      <c r="C35" s="21"/>
      <c r="D35" s="26"/>
      <c r="E35" s="122" t="s">
        <v>26</v>
      </c>
      <c r="F35" s="122"/>
      <c r="G35" s="123" t="s">
        <v>367</v>
      </c>
      <c r="H35" s="123"/>
    </row>
    <row r="36" spans="1:10" s="2" customFormat="1" ht="12.75" x14ac:dyDescent="0.2">
      <c r="A36" s="26"/>
      <c r="B36" s="21"/>
      <c r="C36" s="21"/>
      <c r="D36" s="26"/>
      <c r="E36" s="122" t="s">
        <v>21</v>
      </c>
      <c r="F36" s="122"/>
      <c r="G36" s="123" t="s">
        <v>36</v>
      </c>
      <c r="H36" s="123"/>
    </row>
    <row r="37" spans="1:10" s="2" customFormat="1" ht="12.75" x14ac:dyDescent="0.2">
      <c r="A37" s="26"/>
      <c r="B37" s="21"/>
      <c r="C37" s="21"/>
      <c r="D37" s="26"/>
      <c r="E37" s="122" t="s">
        <v>27</v>
      </c>
      <c r="F37" s="122"/>
      <c r="G37" s="129">
        <v>44362</v>
      </c>
      <c r="H37" s="123"/>
    </row>
    <row r="38" spans="1:10" s="2" customFormat="1" ht="12.75" x14ac:dyDescent="0.2">
      <c r="A38" s="23"/>
      <c r="B38" s="23"/>
      <c r="C38" s="23"/>
      <c r="D38" s="23"/>
      <c r="E38" s="131" t="s">
        <v>25</v>
      </c>
      <c r="F38" s="131"/>
      <c r="G38" s="132"/>
      <c r="H38" s="132"/>
    </row>
    <row r="39" spans="1:10" s="2" customFormat="1" ht="12.75" x14ac:dyDescent="0.2">
      <c r="A39" s="130"/>
      <c r="B39" s="130"/>
      <c r="C39" s="130"/>
      <c r="D39" s="130"/>
      <c r="E39" s="130"/>
      <c r="F39" s="130"/>
      <c r="G39" s="130"/>
      <c r="H39" s="27"/>
    </row>
    <row r="40" spans="1:10" s="2" customFormat="1" ht="12.75" x14ac:dyDescent="0.2">
      <c r="A40" s="8" t="s">
        <v>0</v>
      </c>
      <c r="B40" s="8"/>
      <c r="C40" s="4"/>
      <c r="D40" s="4"/>
      <c r="E40" s="4"/>
      <c r="H40" s="27"/>
    </row>
    <row r="41" spans="1:10" s="2" customFormat="1" ht="12.75" x14ac:dyDescent="0.2">
      <c r="A41" s="121" t="s">
        <v>5</v>
      </c>
      <c r="B41" s="121"/>
      <c r="C41" s="121"/>
      <c r="D41" s="121"/>
      <c r="E41" s="121"/>
      <c r="F41" s="121"/>
      <c r="G41" s="121"/>
      <c r="H41" s="27"/>
    </row>
    <row r="42" spans="1:10" s="2" customFormat="1" x14ac:dyDescent="0.25">
      <c r="A42" s="121" t="s">
        <v>4</v>
      </c>
      <c r="B42" s="121"/>
      <c r="C42" s="121"/>
      <c r="D42" s="121"/>
      <c r="E42" s="121"/>
      <c r="F42" s="121"/>
      <c r="G42" s="121"/>
      <c r="H42" s="27"/>
      <c r="I42" s="3"/>
      <c r="J42"/>
    </row>
    <row r="43" spans="1:10" s="121" customFormat="1" ht="15" customHeight="1" x14ac:dyDescent="0.2">
      <c r="A43" s="121" t="s">
        <v>19</v>
      </c>
    </row>
    <row r="44" spans="1:10" s="121" customFormat="1" ht="15" customHeight="1" x14ac:dyDescent="0.2">
      <c r="A44" s="121" t="s">
        <v>18</v>
      </c>
    </row>
    <row r="45" spans="1:10" s="2" customFormat="1" x14ac:dyDescent="0.25">
      <c r="A45" s="121" t="s">
        <v>6</v>
      </c>
      <c r="B45" s="121"/>
      <c r="C45" s="121"/>
      <c r="D45" s="121"/>
      <c r="E45" s="121"/>
      <c r="F45" s="121"/>
      <c r="G45" s="121"/>
      <c r="H45" s="27"/>
      <c r="J45"/>
    </row>
    <row r="46" spans="1:10" s="2" customFormat="1" ht="12.75" x14ac:dyDescent="0.2">
      <c r="A46" s="130"/>
      <c r="B46" s="130"/>
      <c r="C46" s="130"/>
      <c r="D46" s="130"/>
      <c r="E46" s="130"/>
      <c r="F46" s="130"/>
      <c r="G46" s="130"/>
      <c r="H46" s="27"/>
    </row>
    <row r="47" spans="1:10" s="2" customFormat="1" ht="12.75" x14ac:dyDescent="0.2">
      <c r="A47" s="130"/>
      <c r="B47" s="130"/>
      <c r="C47" s="130"/>
      <c r="D47" s="130"/>
      <c r="E47" s="130"/>
      <c r="F47" s="130"/>
      <c r="G47" s="130"/>
      <c r="H47" s="27"/>
    </row>
    <row r="48" spans="1:10" s="2" customFormat="1" ht="12.75" x14ac:dyDescent="0.2">
      <c r="A48" s="5"/>
      <c r="B48" s="5"/>
    </row>
    <row r="49" spans="1:2" s="2" customFormat="1" ht="12.75" x14ac:dyDescent="0.2">
      <c r="A49" s="5"/>
      <c r="B49" s="5"/>
    </row>
    <row r="50" spans="1:2" s="2" customFormat="1" ht="12.75" x14ac:dyDescent="0.2">
      <c r="A50" s="5"/>
      <c r="B50" s="5"/>
    </row>
    <row r="51" spans="1:2" s="2" customFormat="1" ht="12.75" x14ac:dyDescent="0.2">
      <c r="A51" s="5"/>
      <c r="B51" s="5"/>
    </row>
    <row r="52" spans="1:2" s="2" customFormat="1" ht="12.75" x14ac:dyDescent="0.2">
      <c r="A52" s="5"/>
      <c r="B52" s="5"/>
    </row>
    <row r="53" spans="1:2" s="2" customFormat="1" ht="12.75" x14ac:dyDescent="0.2">
      <c r="A53" s="5"/>
      <c r="B53" s="5"/>
    </row>
    <row r="54" spans="1:2" s="2" customFormat="1" ht="12.75" x14ac:dyDescent="0.2">
      <c r="A54" s="5"/>
      <c r="B54" s="5"/>
    </row>
    <row r="55" spans="1:2" s="2" customFormat="1" ht="12.75" x14ac:dyDescent="0.2">
      <c r="A55" s="5"/>
      <c r="B55" s="5"/>
    </row>
    <row r="56" spans="1:2" s="2" customFormat="1" ht="12.75" x14ac:dyDescent="0.2">
      <c r="A56" s="5"/>
      <c r="B56" s="5"/>
    </row>
    <row r="57" spans="1:2" s="2" customFormat="1" ht="12.75" x14ac:dyDescent="0.2">
      <c r="A57" s="5"/>
      <c r="B57" s="5"/>
    </row>
    <row r="58" spans="1:2" s="2" customFormat="1" ht="12.75" x14ac:dyDescent="0.2">
      <c r="A58" s="5"/>
      <c r="B58" s="5"/>
    </row>
    <row r="59" spans="1:2" s="2" customFormat="1" ht="12.75" x14ac:dyDescent="0.2">
      <c r="A59" s="5"/>
      <c r="B59" s="5"/>
    </row>
    <row r="60" spans="1:2" s="2" customFormat="1" ht="12.75" x14ac:dyDescent="0.2">
      <c r="A60" s="5"/>
      <c r="B60" s="5"/>
    </row>
    <row r="61" spans="1:2" s="2" customFormat="1" ht="12.75" x14ac:dyDescent="0.2">
      <c r="A61" s="5"/>
      <c r="B61" s="5"/>
    </row>
    <row r="62" spans="1:2" s="2" customFormat="1" ht="12.75" x14ac:dyDescent="0.2">
      <c r="A62" s="5"/>
      <c r="B62" s="5"/>
    </row>
    <row r="63" spans="1:2" s="2" customFormat="1" ht="12.75" x14ac:dyDescent="0.2">
      <c r="A63" s="5"/>
      <c r="B63" s="5"/>
    </row>
    <row r="64" spans="1:2" s="2" customFormat="1" ht="12.75" x14ac:dyDescent="0.2">
      <c r="A64" s="5"/>
      <c r="B64" s="5"/>
    </row>
    <row r="65" spans="1:2" s="2" customFormat="1" ht="12.75" x14ac:dyDescent="0.2">
      <c r="A65" s="5"/>
      <c r="B65" s="5"/>
    </row>
    <row r="66" spans="1:2" s="2" customFormat="1" ht="12.75" x14ac:dyDescent="0.2">
      <c r="A66" s="5"/>
      <c r="B66" s="5"/>
    </row>
    <row r="67" spans="1:2" s="2" customFormat="1" ht="12.75" x14ac:dyDescent="0.2">
      <c r="A67" s="5"/>
      <c r="B67" s="5"/>
    </row>
    <row r="68" spans="1:2" s="2" customFormat="1" ht="12.75" x14ac:dyDescent="0.2">
      <c r="A68" s="5"/>
      <c r="B68" s="5"/>
    </row>
    <row r="69" spans="1:2" s="2" customFormat="1" ht="12.75" x14ac:dyDescent="0.2">
      <c r="A69" s="5"/>
      <c r="B69" s="5"/>
    </row>
    <row r="70" spans="1:2" s="2" customFormat="1" ht="12.75" x14ac:dyDescent="0.2">
      <c r="A70" s="5"/>
      <c r="B70" s="5"/>
    </row>
    <row r="71" spans="1:2" s="2" customFormat="1" ht="12.75" x14ac:dyDescent="0.2">
      <c r="A71" s="5"/>
      <c r="B71" s="5"/>
    </row>
    <row r="72" spans="1:2" s="2" customFormat="1" ht="12.75" x14ac:dyDescent="0.2">
      <c r="A72" s="5"/>
      <c r="B72" s="5"/>
    </row>
    <row r="73" spans="1:2" s="2" customFormat="1" ht="12.75" x14ac:dyDescent="0.2">
      <c r="A73" s="5"/>
      <c r="B73" s="5"/>
    </row>
    <row r="74" spans="1:2" s="2" customFormat="1" ht="12.75" x14ac:dyDescent="0.2">
      <c r="A74" s="5"/>
      <c r="B74" s="5"/>
    </row>
    <row r="75" spans="1:2" s="2" customFormat="1" ht="12.75" x14ac:dyDescent="0.2">
      <c r="A75" s="5"/>
      <c r="B75" s="5"/>
    </row>
    <row r="76" spans="1:2" s="2" customFormat="1" ht="12.75" x14ac:dyDescent="0.2">
      <c r="A76" s="5"/>
      <c r="B76" s="5"/>
    </row>
    <row r="77" spans="1:2" s="2" customFormat="1" ht="12.75" x14ac:dyDescent="0.2">
      <c r="A77" s="5"/>
      <c r="B77" s="5"/>
    </row>
    <row r="78" spans="1:2" s="2" customFormat="1" ht="12.75" x14ac:dyDescent="0.2">
      <c r="A78" s="5"/>
      <c r="B78" s="5"/>
    </row>
    <row r="79" spans="1:2" s="2" customFormat="1" ht="12.75" x14ac:dyDescent="0.2">
      <c r="A79" s="5"/>
      <c r="B79" s="5"/>
    </row>
    <row r="80" spans="1:2" s="2" customFormat="1" ht="12.75" x14ac:dyDescent="0.2">
      <c r="A80" s="5"/>
      <c r="B80" s="5"/>
    </row>
    <row r="81" spans="1:2" s="2" customFormat="1" ht="12.75" x14ac:dyDescent="0.2">
      <c r="A81" s="5"/>
      <c r="B81" s="5"/>
    </row>
    <row r="82" spans="1:2" s="2" customFormat="1" ht="12.75" x14ac:dyDescent="0.2">
      <c r="A82" s="5"/>
      <c r="B82" s="5"/>
    </row>
    <row r="83" spans="1:2" s="2" customFormat="1" ht="12.75" x14ac:dyDescent="0.2">
      <c r="A83" s="5"/>
      <c r="B83" s="5"/>
    </row>
    <row r="84" spans="1:2" s="2" customFormat="1" ht="12.75" x14ac:dyDescent="0.2">
      <c r="A84" s="5"/>
      <c r="B84" s="5"/>
    </row>
    <row r="85" spans="1:2" s="2" customFormat="1" ht="12.75" x14ac:dyDescent="0.2">
      <c r="A85" s="5"/>
      <c r="B85" s="5"/>
    </row>
    <row r="86" spans="1:2" s="2" customFormat="1" ht="12.75" x14ac:dyDescent="0.2">
      <c r="A86" s="5"/>
      <c r="B86" s="5"/>
    </row>
    <row r="87" spans="1:2" s="2" customFormat="1" ht="12.75" x14ac:dyDescent="0.2">
      <c r="A87" s="5"/>
      <c r="B87" s="5"/>
    </row>
    <row r="88" spans="1:2" s="2" customFormat="1" ht="12.75" x14ac:dyDescent="0.2">
      <c r="A88" s="5"/>
      <c r="B88" s="5"/>
    </row>
    <row r="89" spans="1:2" s="2" customFormat="1" ht="12.75" x14ac:dyDescent="0.2">
      <c r="A89" s="5"/>
      <c r="B89" s="5"/>
    </row>
    <row r="90" spans="1:2" s="2" customFormat="1" ht="12.75" x14ac:dyDescent="0.2">
      <c r="A90" s="5"/>
      <c r="B90" s="5"/>
    </row>
    <row r="91" spans="1:2" s="2" customFormat="1" ht="12.75" x14ac:dyDescent="0.2">
      <c r="A91" s="5"/>
      <c r="B91" s="5"/>
    </row>
    <row r="92" spans="1:2" s="2" customFormat="1" ht="12.75" x14ac:dyDescent="0.2">
      <c r="A92" s="5"/>
      <c r="B92" s="5"/>
    </row>
    <row r="93" spans="1:2" s="2" customFormat="1" ht="12.75" x14ac:dyDescent="0.2">
      <c r="A93" s="5"/>
      <c r="B93" s="5"/>
    </row>
    <row r="94" spans="1:2" s="2" customFormat="1" ht="12.75" x14ac:dyDescent="0.2">
      <c r="A94" s="5"/>
      <c r="B94" s="5"/>
    </row>
    <row r="95" spans="1:2" s="2" customFormat="1" ht="12.75" x14ac:dyDescent="0.2">
      <c r="A95" s="5"/>
      <c r="B95" s="5"/>
    </row>
    <row r="96" spans="1:2" s="2" customFormat="1" ht="12.75" x14ac:dyDescent="0.2">
      <c r="A96" s="5"/>
      <c r="B96" s="5"/>
    </row>
    <row r="97" spans="1:2" s="2" customFormat="1" ht="12.75" x14ac:dyDescent="0.2">
      <c r="A97" s="5"/>
      <c r="B97" s="5"/>
    </row>
    <row r="98" spans="1:2" s="2" customFormat="1" ht="12.75" x14ac:dyDescent="0.2">
      <c r="A98" s="5"/>
      <c r="B98" s="5"/>
    </row>
    <row r="99" spans="1:2" s="2" customFormat="1" ht="12.75" x14ac:dyDescent="0.2">
      <c r="A99" s="5"/>
      <c r="B99" s="5"/>
    </row>
    <row r="100" spans="1:2" s="2" customFormat="1" ht="12.75" x14ac:dyDescent="0.2">
      <c r="A100" s="5"/>
      <c r="B100" s="5"/>
    </row>
    <row r="101" spans="1:2" s="2" customFormat="1" ht="12.75" x14ac:dyDescent="0.2">
      <c r="A101" s="5"/>
      <c r="B101" s="5"/>
    </row>
    <row r="102" spans="1:2" s="2" customFormat="1" ht="12.75" x14ac:dyDescent="0.2">
      <c r="A102" s="5"/>
      <c r="B102" s="5"/>
    </row>
    <row r="103" spans="1:2" s="2" customFormat="1" ht="12.75" x14ac:dyDescent="0.2">
      <c r="A103" s="5"/>
      <c r="B103" s="5"/>
    </row>
    <row r="104" spans="1:2" s="2" customFormat="1" ht="12.75" x14ac:dyDescent="0.2">
      <c r="A104" s="5"/>
      <c r="B104" s="5"/>
    </row>
    <row r="105" spans="1:2" s="2" customFormat="1" ht="12.75" x14ac:dyDescent="0.2">
      <c r="A105" s="5"/>
      <c r="B105" s="5"/>
    </row>
    <row r="106" spans="1:2" s="2" customFormat="1" ht="12.75" x14ac:dyDescent="0.2">
      <c r="A106" s="5"/>
      <c r="B106" s="5"/>
    </row>
    <row r="107" spans="1:2" s="2" customFormat="1" ht="12.75" x14ac:dyDescent="0.2">
      <c r="A107" s="5"/>
      <c r="B107" s="5"/>
    </row>
    <row r="108" spans="1:2" s="2" customFormat="1" ht="12.75" x14ac:dyDescent="0.2">
      <c r="A108" s="5"/>
      <c r="B108" s="5"/>
    </row>
    <row r="109" spans="1:2" s="2" customFormat="1" ht="12.75" x14ac:dyDescent="0.2">
      <c r="A109" s="5"/>
      <c r="B109" s="5"/>
    </row>
    <row r="110" spans="1:2" s="2" customFormat="1" ht="12.75" x14ac:dyDescent="0.2">
      <c r="A110" s="5"/>
      <c r="B110" s="5"/>
    </row>
    <row r="111" spans="1:2" s="2" customFormat="1" ht="12.75" x14ac:dyDescent="0.2">
      <c r="A111" s="5"/>
      <c r="B111" s="5"/>
    </row>
    <row r="112" spans="1:2" s="2" customFormat="1" ht="12.75" x14ac:dyDescent="0.2">
      <c r="A112" s="5"/>
      <c r="B112" s="5"/>
    </row>
    <row r="113" spans="1:2" s="2" customFormat="1" ht="12.75" x14ac:dyDescent="0.2">
      <c r="A113" s="5"/>
      <c r="B113" s="5"/>
    </row>
    <row r="114" spans="1:2" s="2" customFormat="1" ht="12.75" x14ac:dyDescent="0.2">
      <c r="A114" s="5"/>
      <c r="B114" s="5"/>
    </row>
    <row r="115" spans="1:2" s="2" customFormat="1" ht="12.75" x14ac:dyDescent="0.2">
      <c r="A115" s="5"/>
      <c r="B115" s="5"/>
    </row>
    <row r="116" spans="1:2" s="2" customFormat="1" ht="12.75" x14ac:dyDescent="0.2">
      <c r="A116" s="5"/>
      <c r="B116" s="5"/>
    </row>
    <row r="117" spans="1:2" s="2" customFormat="1" ht="12.75" x14ac:dyDescent="0.2">
      <c r="A117" s="5"/>
      <c r="B117" s="5"/>
    </row>
    <row r="118" spans="1:2" s="2" customFormat="1" ht="12.75" x14ac:dyDescent="0.2">
      <c r="A118" s="5"/>
      <c r="B118" s="5"/>
    </row>
    <row r="119" spans="1:2" s="2" customFormat="1" ht="12.75" x14ac:dyDescent="0.2">
      <c r="A119" s="5"/>
      <c r="B119" s="5"/>
    </row>
    <row r="120" spans="1:2" s="2" customFormat="1" ht="12.75" x14ac:dyDescent="0.2">
      <c r="A120" s="5"/>
      <c r="B120" s="5"/>
    </row>
    <row r="121" spans="1:2" s="2" customFormat="1" ht="12.75" x14ac:dyDescent="0.2">
      <c r="A121" s="5"/>
      <c r="B121" s="5"/>
    </row>
    <row r="122" spans="1:2" s="2" customFormat="1" ht="12.75" x14ac:dyDescent="0.2">
      <c r="A122" s="5"/>
      <c r="B122" s="5"/>
    </row>
    <row r="123" spans="1:2" s="2" customFormat="1" ht="12.75" x14ac:dyDescent="0.2">
      <c r="A123" s="5"/>
      <c r="B123" s="5"/>
    </row>
    <row r="124" spans="1:2" s="2" customFormat="1" ht="12.75" x14ac:dyDescent="0.2">
      <c r="A124" s="5"/>
      <c r="B124" s="5"/>
    </row>
    <row r="125" spans="1:2" s="2" customFormat="1" ht="12.75" x14ac:dyDescent="0.2">
      <c r="A125" s="5"/>
      <c r="B125" s="5"/>
    </row>
    <row r="126" spans="1:2" s="2" customFormat="1" ht="12.75" x14ac:dyDescent="0.2">
      <c r="A126" s="5"/>
      <c r="B126" s="5"/>
    </row>
    <row r="127" spans="1:2" s="2" customFormat="1" ht="12.75" x14ac:dyDescent="0.2">
      <c r="A127" s="5"/>
      <c r="B127" s="5"/>
    </row>
    <row r="128" spans="1:2" s="2" customFormat="1" ht="12.75" x14ac:dyDescent="0.2">
      <c r="A128" s="5"/>
      <c r="B128" s="5"/>
    </row>
    <row r="129" spans="1:2" s="2" customFormat="1" ht="12.75" x14ac:dyDescent="0.2">
      <c r="A129" s="5"/>
      <c r="B129" s="5"/>
    </row>
    <row r="130" spans="1:2" s="2" customFormat="1" ht="12.75" x14ac:dyDescent="0.2">
      <c r="A130" s="5"/>
      <c r="B130" s="5"/>
    </row>
    <row r="131" spans="1:2" s="2" customFormat="1" ht="12.75" x14ac:dyDescent="0.2">
      <c r="A131" s="5"/>
      <c r="B131" s="5"/>
    </row>
    <row r="132" spans="1:2" s="2" customFormat="1" ht="12.75" x14ac:dyDescent="0.2">
      <c r="A132" s="5"/>
      <c r="B132" s="5"/>
    </row>
    <row r="133" spans="1:2" s="2" customFormat="1" ht="12.75" x14ac:dyDescent="0.2">
      <c r="A133" s="5"/>
      <c r="B133" s="5"/>
    </row>
    <row r="134" spans="1:2" s="2" customFormat="1" ht="12.75" x14ac:dyDescent="0.2">
      <c r="A134" s="5"/>
      <c r="B134" s="5"/>
    </row>
    <row r="135" spans="1:2" s="2" customFormat="1" ht="12.75" x14ac:dyDescent="0.2">
      <c r="A135" s="5"/>
      <c r="B135" s="5"/>
    </row>
    <row r="136" spans="1:2" s="2" customFormat="1" ht="12.75" x14ac:dyDescent="0.2">
      <c r="A136" s="5"/>
      <c r="B136" s="5"/>
    </row>
    <row r="137" spans="1:2" s="2" customFormat="1" ht="12.75" x14ac:dyDescent="0.2">
      <c r="A137" s="5"/>
      <c r="B137" s="5"/>
    </row>
    <row r="138" spans="1:2" s="2" customFormat="1" ht="12.75" x14ac:dyDescent="0.2">
      <c r="A138" s="5"/>
      <c r="B138" s="5"/>
    </row>
    <row r="139" spans="1:2" s="2" customFormat="1" ht="12.75" x14ac:dyDescent="0.2">
      <c r="A139" s="5"/>
      <c r="B139" s="5"/>
    </row>
    <row r="140" spans="1:2" s="2" customFormat="1" ht="12.75" x14ac:dyDescent="0.2">
      <c r="A140" s="5"/>
      <c r="B140" s="5"/>
    </row>
    <row r="141" spans="1:2" s="2" customFormat="1" ht="12.75" x14ac:dyDescent="0.2">
      <c r="A141" s="5"/>
      <c r="B141" s="5"/>
    </row>
    <row r="142" spans="1:2" s="2" customFormat="1" ht="12.75" x14ac:dyDescent="0.2">
      <c r="A142" s="5"/>
      <c r="B142" s="5"/>
    </row>
    <row r="143" spans="1:2" s="2" customFormat="1" ht="12.75" x14ac:dyDescent="0.2">
      <c r="A143" s="5"/>
      <c r="B143" s="5"/>
    </row>
    <row r="144" spans="1:2" s="2" customFormat="1" ht="12.75" x14ac:dyDescent="0.2">
      <c r="A144" s="5"/>
      <c r="B144" s="5"/>
    </row>
    <row r="145" spans="1:2" s="2" customFormat="1" ht="12.75" x14ac:dyDescent="0.2">
      <c r="A145" s="5"/>
      <c r="B145" s="5"/>
    </row>
    <row r="146" spans="1:2" s="2" customFormat="1" ht="12.75" x14ac:dyDescent="0.2">
      <c r="A146" s="5"/>
      <c r="B146" s="5"/>
    </row>
    <row r="147" spans="1:2" s="2" customFormat="1" ht="12.75" x14ac:dyDescent="0.2">
      <c r="A147" s="5"/>
      <c r="B147" s="5"/>
    </row>
    <row r="148" spans="1:2" s="2" customFormat="1" ht="12.75" x14ac:dyDescent="0.2">
      <c r="A148" s="5"/>
      <c r="B148" s="5"/>
    </row>
    <row r="149" spans="1:2" s="2" customFormat="1" ht="12.75" x14ac:dyDescent="0.2">
      <c r="A149" s="5"/>
      <c r="B149" s="5"/>
    </row>
    <row r="150" spans="1:2" s="2" customFormat="1" ht="12.75" x14ac:dyDescent="0.2">
      <c r="A150" s="5"/>
      <c r="B150" s="5"/>
    </row>
    <row r="151" spans="1:2" s="2" customFormat="1" ht="12.75" x14ac:dyDescent="0.2">
      <c r="A151" s="5"/>
      <c r="B151" s="5"/>
    </row>
    <row r="152" spans="1:2" s="2" customFormat="1" ht="12.75" x14ac:dyDescent="0.2">
      <c r="A152" s="5"/>
      <c r="B152" s="5"/>
    </row>
    <row r="153" spans="1:2" s="2" customFormat="1" ht="12.75" x14ac:dyDescent="0.2">
      <c r="A153" s="5"/>
      <c r="B153" s="5"/>
    </row>
    <row r="154" spans="1:2" s="2" customFormat="1" ht="12.75" x14ac:dyDescent="0.2">
      <c r="A154" s="5"/>
      <c r="B154" s="5"/>
    </row>
    <row r="155" spans="1:2" s="2" customFormat="1" ht="12.75" x14ac:dyDescent="0.2">
      <c r="A155" s="5"/>
      <c r="B155" s="5"/>
    </row>
    <row r="156" spans="1:2" s="2" customFormat="1" ht="12.75" x14ac:dyDescent="0.2">
      <c r="A156" s="5"/>
      <c r="B156" s="5"/>
    </row>
    <row r="157" spans="1:2" s="2" customFormat="1" ht="12.75" x14ac:dyDescent="0.2">
      <c r="A157" s="5"/>
      <c r="B157" s="5"/>
    </row>
    <row r="158" spans="1:2" s="2" customFormat="1" ht="12.75" x14ac:dyDescent="0.2">
      <c r="A158" s="5"/>
      <c r="B158" s="5"/>
    </row>
    <row r="159" spans="1:2" s="2" customFormat="1" ht="12.75" x14ac:dyDescent="0.2">
      <c r="A159" s="5"/>
      <c r="B159" s="5"/>
    </row>
    <row r="160" spans="1:2" s="2" customFormat="1" ht="12.75" x14ac:dyDescent="0.2">
      <c r="A160" s="5"/>
      <c r="B160" s="5"/>
    </row>
    <row r="161" spans="1:2" s="2" customFormat="1" ht="12.75" x14ac:dyDescent="0.2">
      <c r="A161" s="5"/>
      <c r="B161" s="5"/>
    </row>
    <row r="162" spans="1:2" s="2" customFormat="1" ht="12.75" x14ac:dyDescent="0.2">
      <c r="A162" s="5"/>
      <c r="B162" s="5"/>
    </row>
    <row r="163" spans="1:2" s="2" customFormat="1" ht="12.75" x14ac:dyDescent="0.2">
      <c r="A163" s="5"/>
      <c r="B163" s="5"/>
    </row>
    <row r="164" spans="1:2" s="2" customFormat="1" ht="12.75" x14ac:dyDescent="0.2">
      <c r="A164" s="5"/>
      <c r="B164" s="5"/>
    </row>
    <row r="165" spans="1:2" s="2" customFormat="1" ht="12.75" x14ac:dyDescent="0.2">
      <c r="A165" s="5"/>
      <c r="B165" s="5"/>
    </row>
    <row r="166" spans="1:2" s="2" customFormat="1" ht="12.75" x14ac:dyDescent="0.2">
      <c r="A166" s="5"/>
      <c r="B166" s="5"/>
    </row>
    <row r="167" spans="1:2" s="2" customFormat="1" ht="12.75" x14ac:dyDescent="0.2">
      <c r="A167" s="5"/>
      <c r="B167" s="5"/>
    </row>
    <row r="168" spans="1:2" s="2" customFormat="1" ht="12.75" x14ac:dyDescent="0.2">
      <c r="A168" s="5"/>
      <c r="B168" s="5"/>
    </row>
    <row r="169" spans="1:2" s="2" customFormat="1" ht="12.75" x14ac:dyDescent="0.2">
      <c r="A169" s="5"/>
      <c r="B169" s="5"/>
    </row>
    <row r="170" spans="1:2" s="2" customFormat="1" ht="12.75" x14ac:dyDescent="0.2">
      <c r="A170" s="5"/>
      <c r="B170" s="5"/>
    </row>
    <row r="171" spans="1:2" s="2" customFormat="1" ht="12.75" x14ac:dyDescent="0.2">
      <c r="A171" s="5"/>
      <c r="B171" s="5"/>
    </row>
    <row r="172" spans="1:2" s="2" customFormat="1" ht="12.75" x14ac:dyDescent="0.2">
      <c r="A172" s="5"/>
      <c r="B172" s="5"/>
    </row>
    <row r="173" spans="1:2" s="2" customFormat="1" ht="12.75" x14ac:dyDescent="0.2">
      <c r="A173" s="5"/>
      <c r="B173" s="5"/>
    </row>
    <row r="174" spans="1:2" s="2" customFormat="1" ht="12.75" x14ac:dyDescent="0.2">
      <c r="A174" s="5"/>
      <c r="B174" s="5"/>
    </row>
    <row r="175" spans="1:2" s="2" customFormat="1" ht="12.75" x14ac:dyDescent="0.2">
      <c r="A175" s="5"/>
      <c r="B175" s="5"/>
    </row>
    <row r="176" spans="1:2" s="2" customFormat="1" ht="12.75" x14ac:dyDescent="0.2">
      <c r="A176" s="5"/>
      <c r="B176" s="5"/>
    </row>
    <row r="177" spans="1:2" s="2" customFormat="1" ht="12.75" x14ac:dyDescent="0.2">
      <c r="A177" s="5"/>
      <c r="B177" s="5"/>
    </row>
    <row r="178" spans="1:2" s="2" customFormat="1" ht="12.75" x14ac:dyDescent="0.2">
      <c r="A178" s="5"/>
      <c r="B178" s="5"/>
    </row>
    <row r="179" spans="1:2" s="2" customFormat="1" ht="12.75" x14ac:dyDescent="0.2">
      <c r="A179" s="5"/>
      <c r="B179" s="5"/>
    </row>
    <row r="180" spans="1:2" s="2" customFormat="1" ht="12.75" x14ac:dyDescent="0.2">
      <c r="A180" s="5"/>
      <c r="B180" s="5"/>
    </row>
    <row r="181" spans="1:2" s="2" customFormat="1" ht="12.75" x14ac:dyDescent="0.2">
      <c r="A181" s="5"/>
      <c r="B181" s="5"/>
    </row>
    <row r="182" spans="1:2" s="2" customFormat="1" ht="12.75" x14ac:dyDescent="0.2">
      <c r="A182" s="5"/>
      <c r="B182" s="5"/>
    </row>
    <row r="183" spans="1:2" s="2" customFormat="1" ht="12.75" x14ac:dyDescent="0.2">
      <c r="A183" s="5"/>
      <c r="B183" s="5"/>
    </row>
    <row r="184" spans="1:2" s="2" customFormat="1" ht="12.75" x14ac:dyDescent="0.2">
      <c r="A184" s="5"/>
      <c r="B184" s="5"/>
    </row>
    <row r="185" spans="1:2" s="2" customFormat="1" ht="12.75" x14ac:dyDescent="0.2">
      <c r="A185" s="5"/>
      <c r="B185" s="5"/>
    </row>
    <row r="186" spans="1:2" s="2" customFormat="1" ht="12.75" x14ac:dyDescent="0.2">
      <c r="A186" s="5"/>
      <c r="B186" s="5"/>
    </row>
    <row r="187" spans="1:2" s="2" customFormat="1" ht="12.75" x14ac:dyDescent="0.2">
      <c r="A187" s="5"/>
      <c r="B187" s="5"/>
    </row>
    <row r="188" spans="1:2" s="2" customFormat="1" ht="12.75" x14ac:dyDescent="0.2">
      <c r="A188" s="5"/>
      <c r="B188" s="5"/>
    </row>
    <row r="189" spans="1:2" s="2" customFormat="1" ht="12.75" x14ac:dyDescent="0.2">
      <c r="A189" s="5"/>
      <c r="B189" s="5"/>
    </row>
    <row r="190" spans="1:2" s="2" customFormat="1" ht="12.75" x14ac:dyDescent="0.2">
      <c r="A190" s="5"/>
      <c r="B190" s="5"/>
    </row>
    <row r="191" spans="1:2" s="2" customFormat="1" ht="12.75" x14ac:dyDescent="0.2">
      <c r="A191" s="5"/>
      <c r="B191" s="5"/>
    </row>
    <row r="192" spans="1:2" s="2" customFormat="1" ht="12.75" x14ac:dyDescent="0.2">
      <c r="A192" s="5"/>
      <c r="B192" s="5"/>
    </row>
    <row r="193" spans="1:2" s="2" customFormat="1" ht="12.75" x14ac:dyDescent="0.2">
      <c r="A193" s="5"/>
      <c r="B193" s="5"/>
    </row>
    <row r="194" spans="1:2" s="2" customFormat="1" ht="12.75" x14ac:dyDescent="0.2">
      <c r="A194" s="5"/>
      <c r="B194" s="5"/>
    </row>
    <row r="195" spans="1:2" s="2" customFormat="1" ht="12.75" x14ac:dyDescent="0.2">
      <c r="A195" s="5"/>
      <c r="B195" s="5"/>
    </row>
    <row r="196" spans="1:2" s="2" customFormat="1" ht="12.75" x14ac:dyDescent="0.2">
      <c r="A196" s="5"/>
      <c r="B196" s="5"/>
    </row>
    <row r="197" spans="1:2" s="2" customFormat="1" ht="12.75" x14ac:dyDescent="0.2">
      <c r="A197" s="5"/>
      <c r="B197" s="5"/>
    </row>
    <row r="198" spans="1:2" s="2" customFormat="1" ht="12.75" x14ac:dyDescent="0.2">
      <c r="A198" s="5"/>
      <c r="B198" s="5"/>
    </row>
    <row r="199" spans="1:2" s="2" customFormat="1" ht="12.75" x14ac:dyDescent="0.2">
      <c r="A199" s="5"/>
      <c r="B199" s="5"/>
    </row>
    <row r="200" spans="1:2" s="2" customFormat="1" ht="12.75" x14ac:dyDescent="0.2">
      <c r="A200" s="5"/>
      <c r="B200" s="5"/>
    </row>
    <row r="201" spans="1:2" s="2" customFormat="1" ht="12.75" x14ac:dyDescent="0.2">
      <c r="A201" s="5"/>
      <c r="B201" s="5"/>
    </row>
    <row r="202" spans="1:2" s="2" customFormat="1" ht="12.75" x14ac:dyDescent="0.2">
      <c r="A202" s="5"/>
      <c r="B202" s="5"/>
    </row>
    <row r="203" spans="1:2" s="2" customFormat="1" ht="12.75" x14ac:dyDescent="0.2">
      <c r="A203" s="5"/>
      <c r="B203" s="5"/>
    </row>
    <row r="204" spans="1:2" s="2" customFormat="1" ht="12.75" x14ac:dyDescent="0.2">
      <c r="A204" s="5"/>
      <c r="B204" s="5"/>
    </row>
    <row r="205" spans="1:2" s="2" customFormat="1" ht="12.75" x14ac:dyDescent="0.2">
      <c r="A205" s="5"/>
      <c r="B205" s="5"/>
    </row>
    <row r="206" spans="1:2" s="2" customFormat="1" ht="12.75" x14ac:dyDescent="0.2">
      <c r="A206" s="5"/>
      <c r="B206" s="5"/>
    </row>
    <row r="207" spans="1:2" s="2" customFormat="1" ht="12.75" x14ac:dyDescent="0.2">
      <c r="A207" s="5"/>
      <c r="B207" s="5"/>
    </row>
    <row r="208" spans="1:2" s="2" customFormat="1" ht="12.75" x14ac:dyDescent="0.2">
      <c r="A208" s="5"/>
      <c r="B208" s="5"/>
    </row>
    <row r="209" spans="1:2" s="2" customFormat="1" ht="12.75" x14ac:dyDescent="0.2">
      <c r="A209" s="5"/>
      <c r="B209" s="5"/>
    </row>
    <row r="210" spans="1:2" s="2" customFormat="1" ht="12.75" x14ac:dyDescent="0.2">
      <c r="A210" s="5"/>
      <c r="B210" s="5"/>
    </row>
    <row r="211" spans="1:2" s="2" customFormat="1" ht="12.75" x14ac:dyDescent="0.2">
      <c r="A211" s="5"/>
      <c r="B211" s="5"/>
    </row>
    <row r="212" spans="1:2" s="2" customFormat="1" ht="12.75" x14ac:dyDescent="0.2">
      <c r="A212" s="5"/>
      <c r="B212" s="5"/>
    </row>
    <row r="213" spans="1:2" s="2" customFormat="1" ht="12.75" x14ac:dyDescent="0.2">
      <c r="A213" s="5"/>
      <c r="B213" s="5"/>
    </row>
    <row r="214" spans="1:2" s="2" customFormat="1" ht="12.75" x14ac:dyDescent="0.2">
      <c r="A214" s="5"/>
      <c r="B214" s="5"/>
    </row>
    <row r="215" spans="1:2" s="2" customFormat="1" ht="12.75" x14ac:dyDescent="0.2">
      <c r="A215" s="5"/>
      <c r="B215" s="5"/>
    </row>
    <row r="216" spans="1:2" s="2" customFormat="1" ht="12.75" x14ac:dyDescent="0.2">
      <c r="A216" s="5"/>
      <c r="B216" s="5"/>
    </row>
    <row r="217" spans="1:2" s="2" customFormat="1" ht="12.75" x14ac:dyDescent="0.2">
      <c r="A217" s="5"/>
      <c r="B217" s="5"/>
    </row>
    <row r="218" spans="1:2" s="2" customFormat="1" ht="12.75" x14ac:dyDescent="0.2">
      <c r="A218" s="5"/>
      <c r="B218" s="5"/>
    </row>
    <row r="219" spans="1:2" s="2" customFormat="1" ht="12.75" x14ac:dyDescent="0.2">
      <c r="A219" s="5"/>
      <c r="B219" s="5"/>
    </row>
    <row r="220" spans="1:2" s="2" customFormat="1" ht="12.75" x14ac:dyDescent="0.2">
      <c r="A220" s="5"/>
      <c r="B220" s="5"/>
    </row>
    <row r="221" spans="1:2" s="2" customFormat="1" ht="12.75" x14ac:dyDescent="0.2">
      <c r="A221" s="5"/>
      <c r="B221" s="5"/>
    </row>
    <row r="222" spans="1:2" s="2" customFormat="1" ht="12.75" x14ac:dyDescent="0.2">
      <c r="A222" s="5"/>
      <c r="B222" s="5"/>
    </row>
    <row r="223" spans="1:2" s="2" customFormat="1" ht="12.75" x14ac:dyDescent="0.2">
      <c r="A223" s="5"/>
      <c r="B223" s="5"/>
    </row>
    <row r="224" spans="1:2" s="2" customFormat="1" ht="12.75" x14ac:dyDescent="0.2">
      <c r="A224" s="5"/>
      <c r="B224" s="5"/>
    </row>
    <row r="225" spans="1:2" s="2" customFormat="1" ht="12.75" x14ac:dyDescent="0.2">
      <c r="A225" s="5"/>
      <c r="B225" s="5"/>
    </row>
    <row r="226" spans="1:2" s="2" customFormat="1" ht="12.75" x14ac:dyDescent="0.2">
      <c r="A226" s="5"/>
      <c r="B226" s="5"/>
    </row>
    <row r="227" spans="1:2" s="2" customFormat="1" ht="12.75" x14ac:dyDescent="0.2">
      <c r="A227" s="5"/>
      <c r="B227" s="5"/>
    </row>
    <row r="228" spans="1:2" s="2" customFormat="1" ht="12.75" x14ac:dyDescent="0.2">
      <c r="A228" s="5"/>
      <c r="B228" s="5"/>
    </row>
    <row r="229" spans="1:2" s="2" customFormat="1" ht="12.75" x14ac:dyDescent="0.2">
      <c r="A229" s="5"/>
      <c r="B229" s="5"/>
    </row>
    <row r="230" spans="1:2" s="2" customFormat="1" ht="12.75" x14ac:dyDescent="0.2">
      <c r="A230" s="5"/>
      <c r="B230" s="5"/>
    </row>
    <row r="231" spans="1:2" s="2" customFormat="1" ht="12.75" x14ac:dyDescent="0.2">
      <c r="A231" s="5"/>
      <c r="B231" s="5"/>
    </row>
    <row r="232" spans="1:2" s="2" customFormat="1" ht="12.75" x14ac:dyDescent="0.2">
      <c r="A232" s="5"/>
      <c r="B232" s="5"/>
    </row>
    <row r="233" spans="1:2" s="2" customFormat="1" ht="12.75" x14ac:dyDescent="0.2">
      <c r="A233" s="5"/>
      <c r="B233" s="5"/>
    </row>
    <row r="234" spans="1:2" s="2" customFormat="1" ht="12.75" x14ac:dyDescent="0.2">
      <c r="A234" s="5"/>
      <c r="B234" s="5"/>
    </row>
    <row r="235" spans="1:2" s="2" customFormat="1" ht="12.75" x14ac:dyDescent="0.2">
      <c r="A235" s="5"/>
      <c r="B235" s="5"/>
    </row>
    <row r="236" spans="1:2" s="2" customFormat="1" ht="12.75" x14ac:dyDescent="0.2">
      <c r="A236" s="5"/>
      <c r="B236" s="5"/>
    </row>
    <row r="237" spans="1:2" s="2" customFormat="1" ht="12.75" x14ac:dyDescent="0.2">
      <c r="A237" s="5"/>
      <c r="B237" s="5"/>
    </row>
    <row r="238" spans="1:2" s="2" customFormat="1" ht="12.75" x14ac:dyDescent="0.2">
      <c r="A238" s="5"/>
      <c r="B238" s="5"/>
    </row>
    <row r="239" spans="1:2" s="2" customFormat="1" ht="12.75" x14ac:dyDescent="0.2">
      <c r="A239" s="5"/>
      <c r="B239" s="5"/>
    </row>
    <row r="240" spans="1:2" s="2" customFormat="1" ht="12.75" x14ac:dyDescent="0.2">
      <c r="A240" s="5"/>
      <c r="B240" s="5"/>
    </row>
    <row r="241" spans="1:2" s="2" customFormat="1" ht="12.75" x14ac:dyDescent="0.2">
      <c r="A241" s="5"/>
      <c r="B241" s="5"/>
    </row>
    <row r="242" spans="1:2" s="2" customFormat="1" ht="12.75" x14ac:dyDescent="0.2">
      <c r="A242" s="5"/>
      <c r="B242" s="5"/>
    </row>
    <row r="243" spans="1:2" s="2" customFormat="1" ht="12.75" x14ac:dyDescent="0.2">
      <c r="A243" s="5"/>
      <c r="B243" s="5"/>
    </row>
    <row r="244" spans="1:2" s="2" customFormat="1" ht="12.75" x14ac:dyDescent="0.2">
      <c r="A244" s="5"/>
      <c r="B244" s="5"/>
    </row>
    <row r="245" spans="1:2" s="2" customFormat="1" ht="12.75" x14ac:dyDescent="0.2">
      <c r="A245" s="5"/>
      <c r="B245" s="5"/>
    </row>
    <row r="246" spans="1:2" s="2" customFormat="1" ht="12.75" x14ac:dyDescent="0.2">
      <c r="A246" s="5"/>
      <c r="B246" s="5"/>
    </row>
    <row r="247" spans="1:2" s="2" customFormat="1" ht="12.75" x14ac:dyDescent="0.2">
      <c r="A247" s="5"/>
      <c r="B247" s="5"/>
    </row>
    <row r="248" spans="1:2" s="2" customFormat="1" ht="12.75" x14ac:dyDescent="0.2">
      <c r="A248" s="5"/>
      <c r="B248" s="5"/>
    </row>
    <row r="249" spans="1:2" s="2" customFormat="1" ht="12.75" x14ac:dyDescent="0.2">
      <c r="A249" s="5"/>
      <c r="B249" s="5"/>
    </row>
    <row r="250" spans="1:2" s="2" customFormat="1" ht="12.75" x14ac:dyDescent="0.2">
      <c r="A250" s="5"/>
      <c r="B250" s="5"/>
    </row>
    <row r="251" spans="1:2" s="2" customFormat="1" ht="12.75" x14ac:dyDescent="0.2">
      <c r="A251" s="5"/>
      <c r="B251" s="5"/>
    </row>
    <row r="252" spans="1:2" s="2" customFormat="1" ht="12.75" x14ac:dyDescent="0.2">
      <c r="A252" s="5"/>
      <c r="B252" s="5"/>
    </row>
    <row r="253" spans="1:2" s="2" customFormat="1" ht="12.75" x14ac:dyDescent="0.2">
      <c r="A253" s="5"/>
      <c r="B253" s="5"/>
    </row>
    <row r="254" spans="1:2" s="2" customFormat="1" ht="12.75" x14ac:dyDescent="0.2">
      <c r="A254" s="5"/>
      <c r="B254" s="5"/>
    </row>
    <row r="255" spans="1:2" s="2" customFormat="1" ht="12.75" x14ac:dyDescent="0.2">
      <c r="A255" s="5"/>
      <c r="B255" s="5"/>
    </row>
    <row r="256" spans="1:2" s="2" customFormat="1" ht="12.75" x14ac:dyDescent="0.2">
      <c r="A256" s="5"/>
      <c r="B256" s="5"/>
    </row>
    <row r="257" spans="1:2" s="2" customFormat="1" ht="12.75" x14ac:dyDescent="0.2">
      <c r="A257" s="5"/>
      <c r="B257" s="5"/>
    </row>
    <row r="258" spans="1:2" s="2" customFormat="1" ht="12.75" x14ac:dyDescent="0.2">
      <c r="A258" s="5"/>
      <c r="B258" s="5"/>
    </row>
    <row r="259" spans="1:2" s="2" customFormat="1" ht="12.75" x14ac:dyDescent="0.2">
      <c r="A259" s="5"/>
      <c r="B259" s="5"/>
    </row>
    <row r="260" spans="1:2" s="2" customFormat="1" ht="12.75" x14ac:dyDescent="0.2">
      <c r="A260" s="5"/>
      <c r="B260" s="5"/>
    </row>
    <row r="261" spans="1:2" s="2" customFormat="1" ht="12.75" x14ac:dyDescent="0.2">
      <c r="A261" s="5"/>
      <c r="B261" s="5"/>
    </row>
    <row r="262" spans="1:2" s="2" customFormat="1" ht="12.75" x14ac:dyDescent="0.2">
      <c r="A262" s="5"/>
      <c r="B262" s="5"/>
    </row>
    <row r="263" spans="1:2" s="2" customFormat="1" ht="12.75" x14ac:dyDescent="0.2">
      <c r="A263" s="5"/>
      <c r="B263" s="5"/>
    </row>
    <row r="264" spans="1:2" s="2" customFormat="1" ht="12.75" x14ac:dyDescent="0.2">
      <c r="A264" s="5"/>
      <c r="B264" s="5"/>
    </row>
    <row r="265" spans="1:2" s="2" customFormat="1" ht="12.75" x14ac:dyDescent="0.2">
      <c r="A265" s="5"/>
      <c r="B265" s="5"/>
    </row>
    <row r="266" spans="1:2" s="2" customFormat="1" ht="12.75" x14ac:dyDescent="0.2">
      <c r="A266" s="5"/>
      <c r="B266" s="5"/>
    </row>
    <row r="267" spans="1:2" s="2" customFormat="1" ht="12.75" x14ac:dyDescent="0.2">
      <c r="A267" s="5"/>
      <c r="B267" s="5"/>
    </row>
    <row r="268" spans="1:2" s="2" customFormat="1" ht="12.75" x14ac:dyDescent="0.2">
      <c r="A268" s="5"/>
      <c r="B268" s="5"/>
    </row>
    <row r="269" spans="1:2" s="2" customFormat="1" ht="12.75" x14ac:dyDescent="0.2">
      <c r="A269" s="5"/>
      <c r="B269" s="5"/>
    </row>
    <row r="270" spans="1:2" s="2" customFormat="1" ht="12.75" x14ac:dyDescent="0.2">
      <c r="A270" s="5"/>
      <c r="B270" s="5"/>
    </row>
    <row r="271" spans="1:2" s="2" customFormat="1" ht="12.75" x14ac:dyDescent="0.2">
      <c r="A271" s="5"/>
      <c r="B271" s="5"/>
    </row>
    <row r="272" spans="1:2" s="2" customFormat="1" ht="12.75" x14ac:dyDescent="0.2">
      <c r="A272" s="5"/>
      <c r="B272" s="5"/>
    </row>
    <row r="273" spans="1:2" s="2" customFormat="1" ht="12.75" x14ac:dyDescent="0.2">
      <c r="A273" s="5"/>
      <c r="B273" s="5"/>
    </row>
    <row r="274" spans="1:2" s="2" customFormat="1" ht="12.75" x14ac:dyDescent="0.2">
      <c r="A274" s="5"/>
      <c r="B274" s="5"/>
    </row>
    <row r="275" spans="1:2" s="2" customFormat="1" ht="12.75" x14ac:dyDescent="0.2">
      <c r="A275" s="5"/>
      <c r="B275" s="5"/>
    </row>
    <row r="276" spans="1:2" s="2" customFormat="1" ht="12.75" x14ac:dyDescent="0.2">
      <c r="A276" s="5"/>
      <c r="B276" s="5"/>
    </row>
    <row r="277" spans="1:2" s="2" customFormat="1" ht="12.75" x14ac:dyDescent="0.2">
      <c r="A277" s="5"/>
      <c r="B277" s="5"/>
    </row>
    <row r="278" spans="1:2" s="2" customFormat="1" ht="12.75" x14ac:dyDescent="0.2">
      <c r="A278" s="5"/>
      <c r="B278" s="5"/>
    </row>
    <row r="279" spans="1:2" s="2" customFormat="1" ht="12.75" x14ac:dyDescent="0.2">
      <c r="A279" s="5"/>
      <c r="B279" s="5"/>
    </row>
    <row r="280" spans="1:2" s="2" customFormat="1" ht="12.75" x14ac:dyDescent="0.2">
      <c r="A280" s="5"/>
      <c r="B280" s="5"/>
    </row>
    <row r="281" spans="1:2" s="2" customFormat="1" ht="12.75" x14ac:dyDescent="0.2">
      <c r="A281" s="5"/>
      <c r="B281" s="5"/>
    </row>
    <row r="282" spans="1:2" s="2" customFormat="1" ht="12.75" x14ac:dyDescent="0.2">
      <c r="A282" s="5"/>
      <c r="B282" s="5"/>
    </row>
    <row r="283" spans="1:2" s="2" customFormat="1" ht="12.75" x14ac:dyDescent="0.2">
      <c r="A283" s="5"/>
      <c r="B283" s="5"/>
    </row>
    <row r="284" spans="1:2" s="2" customFormat="1" ht="12.75" x14ac:dyDescent="0.2">
      <c r="A284" s="5"/>
      <c r="B284" s="5"/>
    </row>
    <row r="285" spans="1:2" s="2" customFormat="1" ht="12.75" x14ac:dyDescent="0.2">
      <c r="A285" s="5"/>
      <c r="B285" s="5"/>
    </row>
    <row r="286" spans="1:2" s="2" customFormat="1" ht="12.75" x14ac:dyDescent="0.2">
      <c r="A286" s="5"/>
      <c r="B286" s="5"/>
    </row>
    <row r="287" spans="1:2" s="2" customFormat="1" ht="12.75" x14ac:dyDescent="0.2">
      <c r="A287" s="5"/>
      <c r="B287" s="5"/>
    </row>
    <row r="288" spans="1:2" s="2" customFormat="1" ht="12.75" x14ac:dyDescent="0.2">
      <c r="A288" s="5"/>
      <c r="B288" s="5"/>
    </row>
    <row r="289" spans="1:2" s="2" customFormat="1" ht="12.75" x14ac:dyDescent="0.2">
      <c r="A289" s="5"/>
      <c r="B289" s="5"/>
    </row>
    <row r="290" spans="1:2" s="2" customFormat="1" ht="12.75" x14ac:dyDescent="0.2">
      <c r="A290" s="5"/>
      <c r="B290" s="5"/>
    </row>
    <row r="291" spans="1:2" s="2" customFormat="1" ht="12.75" x14ac:dyDescent="0.2">
      <c r="A291" s="5"/>
      <c r="B291" s="5"/>
    </row>
    <row r="292" spans="1:2" s="2" customFormat="1" ht="12.75" x14ac:dyDescent="0.2">
      <c r="A292" s="5"/>
      <c r="B292" s="5"/>
    </row>
    <row r="293" spans="1:2" s="2" customFormat="1" ht="12.75" x14ac:dyDescent="0.2">
      <c r="A293" s="5"/>
      <c r="B293" s="5"/>
    </row>
    <row r="294" spans="1:2" s="2" customFormat="1" ht="12.75" x14ac:dyDescent="0.2">
      <c r="A294" s="5"/>
      <c r="B294" s="5"/>
    </row>
    <row r="295" spans="1:2" s="2" customFormat="1" ht="12.75" x14ac:dyDescent="0.2">
      <c r="A295" s="5"/>
      <c r="B295" s="5"/>
    </row>
    <row r="296" spans="1:2" s="2" customFormat="1" ht="12.75" x14ac:dyDescent="0.2">
      <c r="A296" s="5"/>
      <c r="B296" s="5"/>
    </row>
    <row r="297" spans="1:2" s="2" customFormat="1" ht="12.75" x14ac:dyDescent="0.2">
      <c r="A297" s="5"/>
      <c r="B297" s="5"/>
    </row>
    <row r="298" spans="1:2" s="2" customFormat="1" ht="12.75" x14ac:dyDescent="0.2">
      <c r="A298" s="5"/>
      <c r="B298" s="5"/>
    </row>
    <row r="299" spans="1:2" s="2" customFormat="1" ht="12.75" x14ac:dyDescent="0.2">
      <c r="A299" s="5"/>
      <c r="B299" s="5"/>
    </row>
    <row r="300" spans="1:2" s="2" customFormat="1" ht="12.75" x14ac:dyDescent="0.2">
      <c r="A300" s="5"/>
      <c r="B300" s="5"/>
    </row>
    <row r="301" spans="1:2" s="2" customFormat="1" ht="12.75" x14ac:dyDescent="0.2">
      <c r="A301" s="5"/>
      <c r="B301" s="5"/>
    </row>
    <row r="302" spans="1:2" s="2" customFormat="1" ht="12.75" x14ac:dyDescent="0.2">
      <c r="A302" s="5"/>
      <c r="B302" s="5"/>
    </row>
    <row r="303" spans="1:2" s="2" customFormat="1" ht="12.75" x14ac:dyDescent="0.2">
      <c r="A303" s="5"/>
      <c r="B303" s="5"/>
    </row>
    <row r="304" spans="1:2" s="2" customFormat="1" ht="12.75" x14ac:dyDescent="0.2">
      <c r="A304" s="5"/>
      <c r="B304" s="5"/>
    </row>
    <row r="305" spans="1:2" s="2" customFormat="1" ht="12.75" x14ac:dyDescent="0.2">
      <c r="A305" s="5"/>
      <c r="B305" s="5"/>
    </row>
    <row r="306" spans="1:2" s="2" customFormat="1" ht="12.75" x14ac:dyDescent="0.2">
      <c r="A306" s="5"/>
      <c r="B306" s="5"/>
    </row>
    <row r="307" spans="1:2" s="2" customFormat="1" ht="12.75" x14ac:dyDescent="0.2">
      <c r="A307" s="5"/>
      <c r="B307" s="5"/>
    </row>
    <row r="308" spans="1:2" s="2" customFormat="1" ht="12.75" x14ac:dyDescent="0.2">
      <c r="A308" s="5"/>
      <c r="B308" s="5"/>
    </row>
    <row r="309" spans="1:2" s="2" customFormat="1" ht="12.75" x14ac:dyDescent="0.2">
      <c r="A309" s="5"/>
      <c r="B309" s="5"/>
    </row>
    <row r="310" spans="1:2" s="2" customFormat="1" ht="12.75" x14ac:dyDescent="0.2">
      <c r="A310" s="5"/>
      <c r="B310" s="5"/>
    </row>
    <row r="311" spans="1:2" s="2" customFormat="1" ht="12.75" x14ac:dyDescent="0.2">
      <c r="A311" s="5"/>
      <c r="B311" s="5"/>
    </row>
    <row r="312" spans="1:2" s="2" customFormat="1" ht="12.75" x14ac:dyDescent="0.2">
      <c r="A312" s="5"/>
      <c r="B312" s="5"/>
    </row>
    <row r="313" spans="1:2" s="2" customFormat="1" ht="12.75" x14ac:dyDescent="0.2">
      <c r="A313" s="5"/>
      <c r="B313" s="5"/>
    </row>
    <row r="314" spans="1:2" s="2" customFormat="1" ht="12.75" x14ac:dyDescent="0.2">
      <c r="A314" s="5"/>
      <c r="B314" s="5"/>
    </row>
    <row r="315" spans="1:2" s="2" customFormat="1" ht="12.75" x14ac:dyDescent="0.2">
      <c r="A315" s="5"/>
      <c r="B315" s="5"/>
    </row>
    <row r="316" spans="1:2" s="2" customFormat="1" ht="12.75" x14ac:dyDescent="0.2">
      <c r="A316" s="5"/>
      <c r="B316" s="5"/>
    </row>
    <row r="317" spans="1:2" s="2" customFormat="1" ht="12.75" x14ac:dyDescent="0.2">
      <c r="A317" s="5"/>
      <c r="B317" s="5"/>
    </row>
    <row r="318" spans="1:2" s="2" customFormat="1" ht="12.75" x14ac:dyDescent="0.2">
      <c r="A318" s="5"/>
      <c r="B318" s="5"/>
    </row>
    <row r="319" spans="1:2" s="2" customFormat="1" ht="12.75" x14ac:dyDescent="0.2">
      <c r="A319" s="5"/>
      <c r="B319" s="5"/>
    </row>
    <row r="320" spans="1:2" s="2" customFormat="1" ht="12.75" x14ac:dyDescent="0.2">
      <c r="A320" s="5"/>
      <c r="B320" s="5"/>
    </row>
    <row r="321" spans="1:2" s="2" customFormat="1" ht="12.75" x14ac:dyDescent="0.2">
      <c r="A321" s="5"/>
      <c r="B321" s="5"/>
    </row>
    <row r="322" spans="1:2" s="2" customFormat="1" ht="12.75" x14ac:dyDescent="0.2">
      <c r="A322" s="5"/>
      <c r="B322" s="5"/>
    </row>
    <row r="323" spans="1:2" s="2" customFormat="1" ht="12.75" x14ac:dyDescent="0.2">
      <c r="A323" s="5"/>
      <c r="B323" s="5"/>
    </row>
    <row r="324" spans="1:2" s="2" customFormat="1" ht="12.75" x14ac:dyDescent="0.2">
      <c r="A324" s="5"/>
      <c r="B324" s="5"/>
    </row>
    <row r="325" spans="1:2" s="2" customFormat="1" ht="12.75" x14ac:dyDescent="0.2">
      <c r="A325" s="5"/>
      <c r="B325" s="5"/>
    </row>
    <row r="326" spans="1:2" s="2" customFormat="1" ht="12.75" x14ac:dyDescent="0.2">
      <c r="A326" s="5"/>
      <c r="B326" s="5"/>
    </row>
    <row r="327" spans="1:2" s="2" customFormat="1" ht="12.75" x14ac:dyDescent="0.2">
      <c r="A327" s="5"/>
      <c r="B327" s="5"/>
    </row>
    <row r="328" spans="1:2" s="2" customFormat="1" ht="12.75" x14ac:dyDescent="0.2">
      <c r="A328" s="5"/>
      <c r="B328" s="5"/>
    </row>
    <row r="329" spans="1:2" s="2" customFormat="1" ht="12.75" x14ac:dyDescent="0.2">
      <c r="A329" s="5"/>
      <c r="B329" s="5"/>
    </row>
    <row r="330" spans="1:2" s="2" customFormat="1" ht="12.75" x14ac:dyDescent="0.2">
      <c r="A330" s="5"/>
      <c r="B330" s="5"/>
    </row>
    <row r="331" spans="1:2" s="2" customFormat="1" ht="12.75" x14ac:dyDescent="0.2">
      <c r="A331" s="5"/>
      <c r="B331" s="5"/>
    </row>
    <row r="332" spans="1:2" s="2" customFormat="1" ht="12.75" x14ac:dyDescent="0.2">
      <c r="A332" s="5"/>
      <c r="B332" s="5"/>
    </row>
    <row r="333" spans="1:2" s="2" customFormat="1" ht="12.75" x14ac:dyDescent="0.2">
      <c r="A333" s="5"/>
      <c r="B333" s="5"/>
    </row>
    <row r="334" spans="1:2" s="2" customFormat="1" ht="12.75" x14ac:dyDescent="0.2">
      <c r="A334" s="5"/>
      <c r="B334" s="5"/>
    </row>
    <row r="335" spans="1:2" s="2" customFormat="1" ht="12.75" x14ac:dyDescent="0.2">
      <c r="A335" s="5"/>
      <c r="B335" s="5"/>
    </row>
    <row r="336" spans="1:2" s="2" customFormat="1" ht="12.75" x14ac:dyDescent="0.2">
      <c r="A336" s="5"/>
      <c r="B336" s="5"/>
    </row>
    <row r="337" spans="1:2" s="2" customFormat="1" ht="12.75" x14ac:dyDescent="0.2">
      <c r="A337" s="5"/>
      <c r="B337" s="5"/>
    </row>
    <row r="338" spans="1:2" s="2" customFormat="1" ht="12.75" x14ac:dyDescent="0.2">
      <c r="A338" s="5"/>
      <c r="B338" s="5"/>
    </row>
    <row r="339" spans="1:2" s="2" customFormat="1" ht="12.75" x14ac:dyDescent="0.2">
      <c r="A339" s="5"/>
      <c r="B339" s="5"/>
    </row>
    <row r="340" spans="1:2" s="2" customFormat="1" ht="12.75" x14ac:dyDescent="0.2">
      <c r="A340" s="5"/>
      <c r="B340" s="5"/>
    </row>
    <row r="341" spans="1:2" s="2" customFormat="1" ht="12.75" x14ac:dyDescent="0.2">
      <c r="A341" s="5"/>
      <c r="B341" s="5"/>
    </row>
    <row r="342" spans="1:2" s="2" customFormat="1" ht="12.75" x14ac:dyDescent="0.2">
      <c r="A342" s="5"/>
      <c r="B342" s="5"/>
    </row>
    <row r="343" spans="1:2" s="2" customFormat="1" ht="12.75" x14ac:dyDescent="0.2">
      <c r="A343" s="5"/>
      <c r="B343" s="5"/>
    </row>
    <row r="344" spans="1:2" s="2" customFormat="1" ht="12.75" x14ac:dyDescent="0.2">
      <c r="A344" s="5"/>
      <c r="B344" s="5"/>
    </row>
    <row r="345" spans="1:2" s="2" customFormat="1" ht="12.75" x14ac:dyDescent="0.2">
      <c r="A345" s="5"/>
      <c r="B345" s="5"/>
    </row>
    <row r="346" spans="1:2" s="2" customFormat="1" ht="12.75" x14ac:dyDescent="0.2">
      <c r="A346" s="5"/>
      <c r="B346" s="5"/>
    </row>
    <row r="347" spans="1:2" s="2" customFormat="1" ht="12.75" x14ac:dyDescent="0.2">
      <c r="A347" s="5"/>
      <c r="B347" s="5"/>
    </row>
    <row r="348" spans="1:2" s="2" customFormat="1" ht="12.75" x14ac:dyDescent="0.2">
      <c r="A348" s="5"/>
      <c r="B348" s="5"/>
    </row>
    <row r="349" spans="1:2" s="2" customFormat="1" ht="12.75" x14ac:dyDescent="0.2">
      <c r="A349" s="5"/>
      <c r="B349" s="5"/>
    </row>
    <row r="350" spans="1:2" s="2" customFormat="1" ht="12.75" x14ac:dyDescent="0.2">
      <c r="A350" s="5"/>
      <c r="B350" s="5"/>
    </row>
    <row r="351" spans="1:2" s="2" customFormat="1" ht="12.75" x14ac:dyDescent="0.2">
      <c r="A351" s="5"/>
      <c r="B351" s="5"/>
    </row>
    <row r="352" spans="1:2" s="2" customFormat="1" ht="12.75" x14ac:dyDescent="0.2">
      <c r="A352" s="5"/>
      <c r="B352" s="5"/>
    </row>
    <row r="353" spans="1:2" s="2" customFormat="1" ht="12.75" x14ac:dyDescent="0.2">
      <c r="A353" s="5"/>
      <c r="B353" s="5"/>
    </row>
    <row r="354" spans="1:2" s="2" customFormat="1" ht="12.75" x14ac:dyDescent="0.2">
      <c r="A354" s="5"/>
      <c r="B354" s="5"/>
    </row>
    <row r="355" spans="1:2" s="2" customFormat="1" ht="12.75" x14ac:dyDescent="0.2">
      <c r="A355" s="5"/>
      <c r="B355" s="5"/>
    </row>
    <row r="356" spans="1:2" s="2" customFormat="1" ht="12.75" x14ac:dyDescent="0.2">
      <c r="A356" s="5"/>
      <c r="B356" s="5"/>
    </row>
    <row r="357" spans="1:2" s="2" customFormat="1" ht="12.75" x14ac:dyDescent="0.2">
      <c r="A357" s="5"/>
      <c r="B357" s="5"/>
    </row>
    <row r="358" spans="1:2" s="2" customFormat="1" ht="12.75" x14ac:dyDescent="0.2">
      <c r="A358" s="5"/>
      <c r="B358" s="5"/>
    </row>
    <row r="359" spans="1:2" s="2" customFormat="1" ht="12.75" x14ac:dyDescent="0.2">
      <c r="A359" s="5"/>
      <c r="B359" s="5"/>
    </row>
    <row r="360" spans="1:2" s="2" customFormat="1" ht="12.75" x14ac:dyDescent="0.2">
      <c r="A360" s="5"/>
      <c r="B360" s="5"/>
    </row>
    <row r="361" spans="1:2" s="2" customFormat="1" ht="12.75" x14ac:dyDescent="0.2">
      <c r="A361" s="5"/>
      <c r="B361" s="5"/>
    </row>
    <row r="362" spans="1:2" s="2" customFormat="1" ht="12.75" x14ac:dyDescent="0.2">
      <c r="A362" s="5"/>
      <c r="B362" s="5"/>
    </row>
    <row r="363" spans="1:2" s="2" customFormat="1" ht="12.75" x14ac:dyDescent="0.2">
      <c r="A363" s="5"/>
      <c r="B363" s="5"/>
    </row>
    <row r="364" spans="1:2" s="2" customFormat="1" ht="12.75" x14ac:dyDescent="0.2">
      <c r="A364" s="5"/>
      <c r="B364" s="5"/>
    </row>
    <row r="365" spans="1:2" s="2" customFormat="1" ht="12.75" x14ac:dyDescent="0.2">
      <c r="A365" s="5"/>
      <c r="B365" s="5"/>
    </row>
    <row r="366" spans="1:2" s="2" customFormat="1" ht="12.75" x14ac:dyDescent="0.2">
      <c r="A366" s="5"/>
      <c r="B366" s="5"/>
    </row>
    <row r="367" spans="1:2" s="2" customFormat="1" ht="12.75" x14ac:dyDescent="0.2">
      <c r="A367" s="5"/>
      <c r="B367" s="5"/>
    </row>
    <row r="368" spans="1:2" s="2" customFormat="1" ht="12.75" x14ac:dyDescent="0.2">
      <c r="A368" s="5"/>
      <c r="B368" s="5"/>
    </row>
    <row r="369" spans="1:2" s="2" customFormat="1" ht="12.75" x14ac:dyDescent="0.2">
      <c r="A369" s="5"/>
      <c r="B369" s="5"/>
    </row>
    <row r="370" spans="1:2" s="2" customFormat="1" ht="12.75" x14ac:dyDescent="0.2">
      <c r="A370" s="5"/>
      <c r="B370" s="5"/>
    </row>
    <row r="371" spans="1:2" s="2" customFormat="1" ht="12.75" x14ac:dyDescent="0.2">
      <c r="A371" s="5"/>
      <c r="B371" s="5"/>
    </row>
    <row r="372" spans="1:2" s="2" customFormat="1" ht="12.75" x14ac:dyDescent="0.2">
      <c r="A372" s="5"/>
      <c r="B372" s="5"/>
    </row>
    <row r="373" spans="1:2" s="2" customFormat="1" ht="12.75" x14ac:dyDescent="0.2">
      <c r="A373" s="5"/>
      <c r="B373" s="5"/>
    </row>
    <row r="374" spans="1:2" s="2" customFormat="1" ht="12.75" x14ac:dyDescent="0.2">
      <c r="A374" s="5"/>
      <c r="B374" s="5"/>
    </row>
    <row r="375" spans="1:2" s="2" customFormat="1" ht="12.75" x14ac:dyDescent="0.2">
      <c r="A375" s="5"/>
      <c r="B375" s="5"/>
    </row>
    <row r="376" spans="1:2" s="2" customFormat="1" ht="12.75" x14ac:dyDescent="0.2">
      <c r="A376" s="5"/>
      <c r="B376" s="5"/>
    </row>
    <row r="377" spans="1:2" s="2" customFormat="1" ht="12.75" x14ac:dyDescent="0.2">
      <c r="A377" s="5"/>
      <c r="B377" s="5"/>
    </row>
    <row r="378" spans="1:2" s="2" customFormat="1" ht="12.75" x14ac:dyDescent="0.2">
      <c r="A378" s="5"/>
      <c r="B378" s="5"/>
    </row>
    <row r="379" spans="1:2" s="2" customFormat="1" ht="12.75" x14ac:dyDescent="0.2">
      <c r="A379" s="5"/>
      <c r="B379" s="5"/>
    </row>
    <row r="380" spans="1:2" s="2" customFormat="1" ht="12.75" x14ac:dyDescent="0.2">
      <c r="A380" s="5"/>
      <c r="B380" s="5"/>
    </row>
    <row r="381" spans="1:2" s="2" customFormat="1" ht="12.75" x14ac:dyDescent="0.2">
      <c r="A381" s="5"/>
      <c r="B381" s="5"/>
    </row>
    <row r="382" spans="1:2" s="2" customFormat="1" ht="12.75" x14ac:dyDescent="0.2">
      <c r="A382" s="5"/>
      <c r="B382" s="5"/>
    </row>
    <row r="383" spans="1:2" s="2" customFormat="1" ht="12.75" x14ac:dyDescent="0.2">
      <c r="A383" s="5"/>
      <c r="B383" s="5"/>
    </row>
    <row r="384" spans="1:2" s="2" customFormat="1" ht="12.75" x14ac:dyDescent="0.2">
      <c r="A384" s="5"/>
      <c r="B384" s="5"/>
    </row>
    <row r="385" spans="1:2" s="2" customFormat="1" ht="12.75" x14ac:dyDescent="0.2">
      <c r="A385" s="5"/>
      <c r="B385" s="5"/>
    </row>
    <row r="386" spans="1:2" s="2" customFormat="1" ht="12.75" x14ac:dyDescent="0.2">
      <c r="A386" s="5"/>
      <c r="B386" s="5"/>
    </row>
    <row r="387" spans="1:2" s="2" customFormat="1" ht="12.75" x14ac:dyDescent="0.2">
      <c r="A387" s="5"/>
      <c r="B387" s="5"/>
    </row>
    <row r="388" spans="1:2" s="2" customFormat="1" ht="12.75" x14ac:dyDescent="0.2">
      <c r="A388" s="5"/>
      <c r="B388" s="5"/>
    </row>
    <row r="389" spans="1:2" s="2" customFormat="1" ht="12.75" x14ac:dyDescent="0.2">
      <c r="A389" s="5"/>
      <c r="B389" s="5"/>
    </row>
    <row r="390" spans="1:2" s="2" customFormat="1" ht="12.75" x14ac:dyDescent="0.2">
      <c r="A390" s="5"/>
      <c r="B390" s="5"/>
    </row>
    <row r="391" spans="1:2" s="2" customFormat="1" ht="12.75" x14ac:dyDescent="0.2">
      <c r="A391" s="5"/>
      <c r="B391" s="5"/>
    </row>
    <row r="392" spans="1:2" s="2" customFormat="1" ht="12.75" x14ac:dyDescent="0.2">
      <c r="A392" s="5"/>
      <c r="B392" s="5"/>
    </row>
    <row r="393" spans="1:2" s="2" customFormat="1" ht="12.75" x14ac:dyDescent="0.2">
      <c r="A393" s="5"/>
      <c r="B393" s="5"/>
    </row>
    <row r="394" spans="1:2" s="2" customFormat="1" ht="12.75" x14ac:dyDescent="0.2">
      <c r="A394" s="5"/>
      <c r="B394" s="5"/>
    </row>
    <row r="395" spans="1:2" s="2" customFormat="1" ht="12.75" x14ac:dyDescent="0.2">
      <c r="A395" s="5"/>
      <c r="B395" s="5"/>
    </row>
    <row r="396" spans="1:2" s="2" customFormat="1" ht="12.75" x14ac:dyDescent="0.2">
      <c r="A396" s="5"/>
      <c r="B396" s="5"/>
    </row>
    <row r="397" spans="1:2" s="2" customFormat="1" ht="12.75" x14ac:dyDescent="0.2">
      <c r="A397" s="5"/>
      <c r="B397" s="5"/>
    </row>
    <row r="398" spans="1:2" s="2" customFormat="1" ht="12.75" x14ac:dyDescent="0.2">
      <c r="A398" s="5"/>
      <c r="B398" s="5"/>
    </row>
    <row r="399" spans="1:2" s="2" customFormat="1" ht="12.75" x14ac:dyDescent="0.2">
      <c r="A399" s="5"/>
      <c r="B399" s="5"/>
    </row>
    <row r="400" spans="1:2" s="2" customFormat="1" ht="12.75" x14ac:dyDescent="0.2">
      <c r="A400" s="5"/>
      <c r="B400" s="5"/>
    </row>
    <row r="401" spans="1:2" s="2" customFormat="1" ht="12.75" x14ac:dyDescent="0.2">
      <c r="A401" s="5"/>
      <c r="B401" s="5"/>
    </row>
    <row r="402" spans="1:2" s="2" customFormat="1" ht="12.75" x14ac:dyDescent="0.2">
      <c r="A402" s="5"/>
      <c r="B402" s="5"/>
    </row>
    <row r="403" spans="1:2" s="2" customFormat="1" ht="12.75" x14ac:dyDescent="0.2">
      <c r="A403" s="5"/>
      <c r="B403" s="5"/>
    </row>
    <row r="404" spans="1:2" s="2" customFormat="1" ht="12.75" x14ac:dyDescent="0.2">
      <c r="A404" s="5"/>
      <c r="B404" s="5"/>
    </row>
    <row r="405" spans="1:2" s="2" customFormat="1" ht="12.75" x14ac:dyDescent="0.2">
      <c r="A405" s="5"/>
      <c r="B405" s="5"/>
    </row>
    <row r="406" spans="1:2" s="2" customFormat="1" ht="12.75" x14ac:dyDescent="0.2">
      <c r="A406" s="5"/>
      <c r="B406" s="5"/>
    </row>
    <row r="407" spans="1:2" s="2" customFormat="1" ht="12.75" x14ac:dyDescent="0.2">
      <c r="A407" s="5"/>
      <c r="B407" s="5"/>
    </row>
    <row r="408" spans="1:2" s="2" customFormat="1" ht="12.75" x14ac:dyDescent="0.2">
      <c r="A408" s="5"/>
      <c r="B408" s="5"/>
    </row>
    <row r="409" spans="1:2" s="2" customFormat="1" ht="12.75" x14ac:dyDescent="0.2">
      <c r="A409" s="5"/>
      <c r="B409" s="5"/>
    </row>
    <row r="410" spans="1:2" s="2" customFormat="1" ht="12.75" x14ac:dyDescent="0.2">
      <c r="A410" s="5"/>
      <c r="B410" s="5"/>
    </row>
    <row r="411" spans="1:2" s="2" customFormat="1" ht="12.75" x14ac:dyDescent="0.2">
      <c r="A411" s="5"/>
      <c r="B411" s="5"/>
    </row>
    <row r="412" spans="1:2" s="2" customFormat="1" ht="12.75" x14ac:dyDescent="0.2">
      <c r="A412" s="5"/>
      <c r="B412" s="5"/>
    </row>
    <row r="413" spans="1:2" s="2" customFormat="1" ht="12.75" x14ac:dyDescent="0.2">
      <c r="A413" s="5"/>
      <c r="B413" s="5"/>
    </row>
    <row r="414" spans="1:2" s="2" customFormat="1" ht="12.75" x14ac:dyDescent="0.2">
      <c r="A414" s="5"/>
      <c r="B414" s="5"/>
    </row>
    <row r="415" spans="1:2" s="2" customFormat="1" ht="12.75" x14ac:dyDescent="0.2">
      <c r="A415" s="5"/>
      <c r="B415" s="5"/>
    </row>
    <row r="416" spans="1:2" s="2" customFormat="1" ht="12.75" x14ac:dyDescent="0.2">
      <c r="A416" s="5"/>
      <c r="B416" s="5"/>
    </row>
    <row r="417" spans="1:2" s="2" customFormat="1" ht="12.75" x14ac:dyDescent="0.2">
      <c r="A417" s="5"/>
      <c r="B417" s="5"/>
    </row>
    <row r="418" spans="1:2" s="2" customFormat="1" ht="12.75" x14ac:dyDescent="0.2">
      <c r="A418" s="5"/>
      <c r="B418" s="5"/>
    </row>
    <row r="419" spans="1:2" s="2" customFormat="1" ht="12.75" x14ac:dyDescent="0.2">
      <c r="A419" s="5"/>
      <c r="B419" s="5"/>
    </row>
    <row r="420" spans="1:2" s="2" customFormat="1" ht="12.75" x14ac:dyDescent="0.2">
      <c r="A420" s="5"/>
      <c r="B420" s="5"/>
    </row>
    <row r="421" spans="1:2" s="2" customFormat="1" ht="12.75" x14ac:dyDescent="0.2">
      <c r="A421" s="5"/>
      <c r="B421" s="5"/>
    </row>
    <row r="422" spans="1:2" s="2" customFormat="1" ht="12.75" x14ac:dyDescent="0.2">
      <c r="A422" s="5"/>
      <c r="B422" s="5"/>
    </row>
    <row r="423" spans="1:2" s="2" customFormat="1" ht="12.75" x14ac:dyDescent="0.2">
      <c r="A423" s="5"/>
      <c r="B423" s="5"/>
    </row>
    <row r="424" spans="1:2" s="2" customFormat="1" ht="12.75" x14ac:dyDescent="0.2">
      <c r="A424" s="5"/>
      <c r="B424" s="5"/>
    </row>
    <row r="425" spans="1:2" s="2" customFormat="1" ht="12.75" x14ac:dyDescent="0.2">
      <c r="A425" s="5"/>
      <c r="B425" s="5"/>
    </row>
    <row r="426" spans="1:2" s="2" customFormat="1" ht="12.75" x14ac:dyDescent="0.2">
      <c r="A426" s="5"/>
      <c r="B426" s="5"/>
    </row>
    <row r="427" spans="1:2" s="2" customFormat="1" ht="12.75" x14ac:dyDescent="0.2">
      <c r="A427" s="5"/>
      <c r="B427" s="5"/>
    </row>
    <row r="428" spans="1:2" s="2" customFormat="1" ht="12.75" x14ac:dyDescent="0.2">
      <c r="A428" s="5"/>
      <c r="B428" s="5"/>
    </row>
    <row r="429" spans="1:2" s="2" customFormat="1" ht="12.75" x14ac:dyDescent="0.2">
      <c r="A429" s="5"/>
      <c r="B429" s="5"/>
    </row>
    <row r="430" spans="1:2" s="2" customFormat="1" ht="12.75" x14ac:dyDescent="0.2">
      <c r="A430" s="5"/>
      <c r="B430" s="5"/>
    </row>
    <row r="431" spans="1:2" s="2" customFormat="1" ht="12.75" x14ac:dyDescent="0.2">
      <c r="A431" s="5"/>
      <c r="B431" s="5"/>
    </row>
    <row r="432" spans="1:2" s="2" customFormat="1" ht="12.75" x14ac:dyDescent="0.2">
      <c r="A432" s="5"/>
      <c r="B432" s="5"/>
    </row>
    <row r="433" spans="1:2" s="2" customFormat="1" ht="12.75" x14ac:dyDescent="0.2">
      <c r="A433" s="5"/>
      <c r="B433" s="5"/>
    </row>
    <row r="434" spans="1:2" s="2" customFormat="1" ht="12.75" x14ac:dyDescent="0.2">
      <c r="A434" s="5"/>
      <c r="B434" s="5"/>
    </row>
    <row r="435" spans="1:2" s="2" customFormat="1" ht="12.75" x14ac:dyDescent="0.2">
      <c r="A435" s="5"/>
      <c r="B435" s="5"/>
    </row>
    <row r="436" spans="1:2" s="2" customFormat="1" ht="12.75" x14ac:dyDescent="0.2">
      <c r="A436" s="5"/>
      <c r="B436" s="5"/>
    </row>
    <row r="437" spans="1:2" s="2" customFormat="1" ht="12.75" x14ac:dyDescent="0.2">
      <c r="A437" s="5"/>
      <c r="B437" s="5"/>
    </row>
    <row r="438" spans="1:2" s="2" customFormat="1" ht="12.75" x14ac:dyDescent="0.2">
      <c r="A438" s="5"/>
      <c r="B438" s="5"/>
    </row>
    <row r="439" spans="1:2" s="2" customFormat="1" ht="12.75" x14ac:dyDescent="0.2">
      <c r="A439" s="5"/>
      <c r="B439" s="5"/>
    </row>
    <row r="440" spans="1:2" s="2" customFormat="1" ht="12.75" x14ac:dyDescent="0.2">
      <c r="A440" s="5"/>
      <c r="B440" s="5"/>
    </row>
    <row r="441" spans="1:2" s="2" customFormat="1" ht="12.75" x14ac:dyDescent="0.2">
      <c r="A441" s="5"/>
      <c r="B441" s="5"/>
    </row>
    <row r="442" spans="1:2" s="2" customFormat="1" ht="12.75" x14ac:dyDescent="0.2">
      <c r="A442" s="5"/>
      <c r="B442" s="5"/>
    </row>
    <row r="443" spans="1:2" s="2" customFormat="1" ht="12.75" x14ac:dyDescent="0.2">
      <c r="A443" s="5"/>
      <c r="B443" s="5"/>
    </row>
    <row r="444" spans="1:2" s="2" customFormat="1" ht="12.75" x14ac:dyDescent="0.2">
      <c r="A444" s="5"/>
      <c r="B444" s="5"/>
    </row>
    <row r="445" spans="1:2" s="2" customFormat="1" ht="12.75" x14ac:dyDescent="0.2">
      <c r="A445" s="5"/>
      <c r="B445" s="5"/>
    </row>
    <row r="446" spans="1:2" s="2" customFormat="1" ht="12.75" x14ac:dyDescent="0.2">
      <c r="A446" s="5"/>
      <c r="B446" s="5"/>
    </row>
    <row r="447" spans="1:2" s="2" customFormat="1" ht="12.75" x14ac:dyDescent="0.2">
      <c r="A447" s="5"/>
      <c r="B447" s="5"/>
    </row>
    <row r="448" spans="1:2" s="2" customFormat="1" ht="12.75" x14ac:dyDescent="0.2">
      <c r="A448" s="5"/>
      <c r="B448" s="5"/>
    </row>
    <row r="449" spans="1:2" s="2" customFormat="1" ht="12.75" x14ac:dyDescent="0.2">
      <c r="A449" s="5"/>
      <c r="B449" s="5"/>
    </row>
    <row r="450" spans="1:2" s="2" customFormat="1" ht="12.75" x14ac:dyDescent="0.2">
      <c r="A450" s="5"/>
      <c r="B450" s="5"/>
    </row>
    <row r="451" spans="1:2" s="2" customFormat="1" ht="12.75" x14ac:dyDescent="0.2">
      <c r="A451" s="5"/>
      <c r="B451" s="5"/>
    </row>
    <row r="452" spans="1:2" s="2" customFormat="1" ht="12.75" x14ac:dyDescent="0.2">
      <c r="A452" s="5"/>
      <c r="B452" s="5"/>
    </row>
    <row r="453" spans="1:2" s="2" customFormat="1" ht="12.75" x14ac:dyDescent="0.2">
      <c r="A453" s="5"/>
      <c r="B453" s="5"/>
    </row>
    <row r="454" spans="1:2" s="2" customFormat="1" ht="12.75" x14ac:dyDescent="0.2">
      <c r="A454" s="5"/>
      <c r="B454" s="5"/>
    </row>
    <row r="455" spans="1:2" s="2" customFormat="1" ht="12.75" x14ac:dyDescent="0.2">
      <c r="A455" s="5"/>
      <c r="B455" s="5"/>
    </row>
    <row r="456" spans="1:2" s="2" customFormat="1" ht="12.75" x14ac:dyDescent="0.2">
      <c r="A456" s="5"/>
      <c r="B456" s="5"/>
    </row>
    <row r="457" spans="1:2" s="2" customFormat="1" ht="12.75" x14ac:dyDescent="0.2">
      <c r="A457" s="5"/>
      <c r="B457" s="5"/>
    </row>
    <row r="458" spans="1:2" s="2" customFormat="1" ht="12.75" x14ac:dyDescent="0.2">
      <c r="A458" s="5"/>
      <c r="B458" s="5"/>
    </row>
    <row r="459" spans="1:2" s="2" customFormat="1" ht="12.75" x14ac:dyDescent="0.2">
      <c r="A459" s="5"/>
      <c r="B459" s="5"/>
    </row>
    <row r="460" spans="1:2" s="2" customFormat="1" ht="12.75" x14ac:dyDescent="0.2">
      <c r="A460" s="5"/>
      <c r="B460" s="5"/>
    </row>
    <row r="461" spans="1:2" s="2" customFormat="1" ht="12.75" x14ac:dyDescent="0.2">
      <c r="A461" s="5"/>
      <c r="B461" s="5"/>
    </row>
    <row r="462" spans="1:2" s="2" customFormat="1" ht="12.75" x14ac:dyDescent="0.2">
      <c r="A462" s="5"/>
      <c r="B462" s="5"/>
    </row>
    <row r="463" spans="1:2" s="2" customFormat="1" ht="12.75" x14ac:dyDescent="0.2">
      <c r="A463" s="5"/>
      <c r="B463" s="5"/>
    </row>
    <row r="464" spans="1:2" s="2" customFormat="1" ht="12.75" x14ac:dyDescent="0.2">
      <c r="A464" s="5"/>
      <c r="B464" s="5"/>
    </row>
    <row r="465" spans="1:2" s="2" customFormat="1" ht="12.75" x14ac:dyDescent="0.2">
      <c r="A465" s="5"/>
      <c r="B465" s="5"/>
    </row>
    <row r="466" spans="1:2" s="2" customFormat="1" ht="12.75" x14ac:dyDescent="0.2">
      <c r="A466" s="5"/>
      <c r="B466" s="5"/>
    </row>
    <row r="467" spans="1:2" s="2" customFormat="1" ht="12.75" x14ac:dyDescent="0.2">
      <c r="A467" s="5"/>
      <c r="B467" s="5"/>
    </row>
    <row r="468" spans="1:2" s="2" customFormat="1" ht="12.75" x14ac:dyDescent="0.2">
      <c r="A468" s="5"/>
      <c r="B468" s="5"/>
    </row>
    <row r="469" spans="1:2" s="2" customFormat="1" ht="12.75" x14ac:dyDescent="0.2">
      <c r="A469" s="5"/>
      <c r="B469" s="5"/>
    </row>
    <row r="470" spans="1:2" s="2" customFormat="1" ht="12.75" x14ac:dyDescent="0.2">
      <c r="A470" s="5"/>
      <c r="B470" s="5"/>
    </row>
    <row r="471" spans="1:2" s="2" customFormat="1" ht="12.75" x14ac:dyDescent="0.2">
      <c r="A471" s="5"/>
      <c r="B471" s="5"/>
    </row>
    <row r="472" spans="1:2" s="2" customFormat="1" ht="12.75" x14ac:dyDescent="0.2">
      <c r="A472" s="5"/>
      <c r="B472" s="5"/>
    </row>
  </sheetData>
  <sheetProtection insertRows="0" deleteRows="0" selectLockedCells="1"/>
  <mergeCells count="40">
    <mergeCell ref="A44:XFD44"/>
    <mergeCell ref="A45:G45"/>
    <mergeCell ref="A46:G46"/>
    <mergeCell ref="A47:G47"/>
    <mergeCell ref="E38:F38"/>
    <mergeCell ref="G38:H38"/>
    <mergeCell ref="A39:G39"/>
    <mergeCell ref="A41:G41"/>
    <mergeCell ref="A42:G42"/>
    <mergeCell ref="A43:XFD43"/>
    <mergeCell ref="E35:F35"/>
    <mergeCell ref="G35:H35"/>
    <mergeCell ref="E36:F36"/>
    <mergeCell ref="G36:H36"/>
    <mergeCell ref="E37:F37"/>
    <mergeCell ref="G37:H37"/>
    <mergeCell ref="E30:F30"/>
    <mergeCell ref="G30:H30"/>
    <mergeCell ref="E31:F31"/>
    <mergeCell ref="G31:H31"/>
    <mergeCell ref="E32:F32"/>
    <mergeCell ref="G32:H32"/>
    <mergeCell ref="H8:I8"/>
    <mergeCell ref="A10:A23"/>
    <mergeCell ref="A26:I27"/>
    <mergeCell ref="A28:G28"/>
    <mergeCell ref="E29:F29"/>
    <mergeCell ref="G29:H29"/>
    <mergeCell ref="A8:A9"/>
    <mergeCell ref="B8:B9"/>
    <mergeCell ref="C8:C9"/>
    <mergeCell ref="D8:D9"/>
    <mergeCell ref="E8:E9"/>
    <mergeCell ref="F8:G8"/>
    <mergeCell ref="A1:B6"/>
    <mergeCell ref="C1:I2"/>
    <mergeCell ref="C3:I3"/>
    <mergeCell ref="C4:I4"/>
    <mergeCell ref="C5:I5"/>
    <mergeCell ref="C6:I7"/>
  </mergeCells>
  <printOptions horizontalCentered="1"/>
  <pageMargins left="1.1811023622047245" right="0.59055118110236227" top="0.78740157480314965" bottom="0.59055118110236227" header="0.31496062992125984" footer="0.31496062992125984"/>
  <pageSetup scale="64" fitToHeight="0" orientation="landscape" r:id="rId1"/>
  <headerFooter>
    <oddHeader>&amp;RFOLIO &amp;P  DE &amp;N</oddHeader>
  </headerFooter>
  <drawing r:id="rId2"/>
  <legacyDrawing r:id="rId3"/>
</worksheet>
</file>

<file path=xl/worksheets/sheet5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1"/>
  </sheetPr>
  <dimension ref="A1:K472"/>
  <sheetViews>
    <sheetView tabSelected="1" view="pageBreakPreview" topLeftCell="A5" zoomScale="90" zoomScaleNormal="100" zoomScaleSheetLayoutView="90" workbookViewId="0">
      <selection activeCell="N30" sqref="N30"/>
    </sheetView>
  </sheetViews>
  <sheetFormatPr baseColWidth="10" defaultColWidth="11.42578125" defaultRowHeight="15" x14ac:dyDescent="0.25"/>
  <cols>
    <col min="1" max="1" width="19.140625" style="9" customWidth="1"/>
    <col min="2" max="2" width="12.140625" style="9" customWidth="1"/>
    <col min="3" max="3" width="35.5703125" style="1" customWidth="1"/>
    <col min="4" max="4" width="7.42578125" style="1" customWidth="1"/>
    <col min="5" max="5" width="10.42578125" style="1" customWidth="1"/>
    <col min="6" max="6" width="11.28515625" style="1" customWidth="1"/>
    <col min="7" max="7" width="13.140625" style="1" customWidth="1"/>
    <col min="8" max="8" width="15.140625" style="1" customWidth="1"/>
    <col min="9" max="9" width="23" style="1" customWidth="1"/>
    <col min="10" max="10" width="0.140625" style="1" hidden="1" customWidth="1"/>
    <col min="11" max="16384" width="11.42578125" style="1"/>
  </cols>
  <sheetData>
    <row r="1" spans="1:11" ht="15" customHeight="1" x14ac:dyDescent="0.25">
      <c r="A1" s="88"/>
      <c r="B1" s="89"/>
      <c r="C1" s="94" t="s">
        <v>3</v>
      </c>
      <c r="D1" s="95"/>
      <c r="E1" s="95"/>
      <c r="F1" s="95"/>
      <c r="G1" s="95"/>
      <c r="H1" s="95"/>
      <c r="I1" s="96"/>
    </row>
    <row r="2" spans="1:11" ht="15" customHeight="1" thickBot="1" x14ac:dyDescent="0.3">
      <c r="A2" s="90"/>
      <c r="B2" s="91"/>
      <c r="C2" s="97"/>
      <c r="D2" s="98"/>
      <c r="E2" s="98"/>
      <c r="F2" s="98"/>
      <c r="G2" s="98"/>
      <c r="H2" s="98"/>
      <c r="I2" s="99"/>
    </row>
    <row r="3" spans="1:11" ht="21.75" thickBot="1" x14ac:dyDescent="0.3">
      <c r="A3" s="90"/>
      <c r="B3" s="91"/>
      <c r="C3" s="100" t="s">
        <v>7</v>
      </c>
      <c r="D3" s="101"/>
      <c r="E3" s="101"/>
      <c r="F3" s="101"/>
      <c r="G3" s="101"/>
      <c r="H3" s="101"/>
      <c r="I3" s="102"/>
    </row>
    <row r="4" spans="1:11" ht="21.75" thickBot="1" x14ac:dyDescent="0.3">
      <c r="A4" s="90"/>
      <c r="B4" s="91"/>
      <c r="C4" s="103" t="s">
        <v>28</v>
      </c>
      <c r="D4" s="104"/>
      <c r="E4" s="104"/>
      <c r="F4" s="104"/>
      <c r="G4" s="104"/>
      <c r="H4" s="104"/>
      <c r="I4" s="105"/>
    </row>
    <row r="5" spans="1:11" ht="21.75" customHeight="1" thickBot="1" x14ac:dyDescent="0.3">
      <c r="A5" s="90"/>
      <c r="B5" s="91"/>
      <c r="C5" s="106" t="s">
        <v>29</v>
      </c>
      <c r="D5" s="107"/>
      <c r="E5" s="107"/>
      <c r="F5" s="107"/>
      <c r="G5" s="107"/>
      <c r="H5" s="107"/>
      <c r="I5" s="108"/>
    </row>
    <row r="6" spans="1:11" ht="18.75" customHeight="1" thickBot="1" x14ac:dyDescent="0.3">
      <c r="A6" s="92"/>
      <c r="B6" s="93"/>
      <c r="C6" s="109" t="s">
        <v>694</v>
      </c>
      <c r="D6" s="110"/>
      <c r="E6" s="110"/>
      <c r="F6" s="110"/>
      <c r="G6" s="110"/>
      <c r="H6" s="110"/>
      <c r="I6" s="111"/>
    </row>
    <row r="7" spans="1:11" s="2" customFormat="1" ht="0.75" customHeight="1" thickBot="1" x14ac:dyDescent="0.25">
      <c r="A7" s="7"/>
      <c r="B7" s="7"/>
      <c r="C7" s="112"/>
      <c r="D7" s="113"/>
      <c r="E7" s="113"/>
      <c r="F7" s="113"/>
      <c r="G7" s="113"/>
      <c r="H7" s="113"/>
      <c r="I7" s="114"/>
    </row>
    <row r="8" spans="1:11" s="2" customFormat="1" ht="29.25" customHeight="1" thickBot="1" x14ac:dyDescent="0.25">
      <c r="A8" s="124" t="s">
        <v>1</v>
      </c>
      <c r="B8" s="126" t="s">
        <v>9</v>
      </c>
      <c r="C8" s="124" t="s">
        <v>8</v>
      </c>
      <c r="D8" s="126" t="s">
        <v>10</v>
      </c>
      <c r="E8" s="126" t="s">
        <v>11</v>
      </c>
      <c r="F8" s="115" t="s">
        <v>12</v>
      </c>
      <c r="G8" s="128"/>
      <c r="H8" s="115" t="s">
        <v>15</v>
      </c>
      <c r="I8" s="116"/>
    </row>
    <row r="9" spans="1:11" s="6" customFormat="1" ht="36.75" thickBot="1" x14ac:dyDescent="0.25">
      <c r="A9" s="125"/>
      <c r="B9" s="127"/>
      <c r="C9" s="125"/>
      <c r="D9" s="127"/>
      <c r="E9" s="127"/>
      <c r="F9" s="13" t="s">
        <v>13</v>
      </c>
      <c r="G9" s="13" t="s">
        <v>14</v>
      </c>
      <c r="H9" s="13" t="s">
        <v>16</v>
      </c>
      <c r="I9" s="17" t="s">
        <v>17</v>
      </c>
      <c r="K9" s="6">
        <f>1516+2328</f>
        <v>3844</v>
      </c>
    </row>
    <row r="10" spans="1:11" s="6" customFormat="1" ht="14.25" x14ac:dyDescent="0.2">
      <c r="A10" s="117" t="s">
        <v>61</v>
      </c>
      <c r="B10" s="28">
        <v>1</v>
      </c>
      <c r="C10" s="12" t="s">
        <v>218</v>
      </c>
      <c r="D10" s="12">
        <v>1</v>
      </c>
      <c r="E10" s="12">
        <v>117</v>
      </c>
      <c r="F10" s="33">
        <v>41275</v>
      </c>
      <c r="G10" s="33">
        <v>41639</v>
      </c>
      <c r="H10" s="33">
        <v>44362</v>
      </c>
      <c r="I10" s="33">
        <v>45458</v>
      </c>
    </row>
    <row r="11" spans="1:11" s="6" customFormat="1" ht="21" customHeight="1" x14ac:dyDescent="0.2">
      <c r="A11" s="118"/>
      <c r="B11" s="29">
        <v>2</v>
      </c>
      <c r="C11" s="12" t="s">
        <v>219</v>
      </c>
      <c r="D11" s="10">
        <v>2</v>
      </c>
      <c r="E11" s="10">
        <f>455+255</f>
        <v>710</v>
      </c>
      <c r="F11" s="33">
        <v>41275</v>
      </c>
      <c r="G11" s="33">
        <v>41305</v>
      </c>
      <c r="H11" s="34">
        <v>44362</v>
      </c>
      <c r="I11" s="34">
        <v>45458</v>
      </c>
    </row>
    <row r="12" spans="1:11" s="6" customFormat="1" ht="25.5" customHeight="1" x14ac:dyDescent="0.2">
      <c r="A12" s="118"/>
      <c r="B12" s="29">
        <v>3</v>
      </c>
      <c r="C12" s="12" t="s">
        <v>220</v>
      </c>
      <c r="D12" s="10">
        <v>1</v>
      </c>
      <c r="E12" s="10">
        <v>182</v>
      </c>
      <c r="F12" s="33">
        <v>41306</v>
      </c>
      <c r="G12" s="33">
        <v>41333</v>
      </c>
      <c r="H12" s="34">
        <v>44362</v>
      </c>
      <c r="I12" s="34">
        <v>45458</v>
      </c>
    </row>
    <row r="13" spans="1:11" s="6" customFormat="1" ht="27" customHeight="1" x14ac:dyDescent="0.2">
      <c r="A13" s="118"/>
      <c r="B13" s="29">
        <v>4</v>
      </c>
      <c r="C13" s="12" t="s">
        <v>221</v>
      </c>
      <c r="D13" s="10">
        <v>1</v>
      </c>
      <c r="E13" s="10">
        <v>433</v>
      </c>
      <c r="F13" s="33">
        <v>41609</v>
      </c>
      <c r="G13" s="33">
        <v>41639</v>
      </c>
      <c r="H13" s="34">
        <v>44362</v>
      </c>
      <c r="I13" s="34">
        <v>45458</v>
      </c>
    </row>
    <row r="14" spans="1:11" s="6" customFormat="1" ht="27" customHeight="1" x14ac:dyDescent="0.2">
      <c r="A14" s="133"/>
      <c r="B14" s="31">
        <v>5</v>
      </c>
      <c r="C14" s="12" t="s">
        <v>191</v>
      </c>
      <c r="D14" s="32">
        <v>1</v>
      </c>
      <c r="E14" s="32">
        <v>377</v>
      </c>
      <c r="F14" s="33">
        <v>41487</v>
      </c>
      <c r="G14" s="33">
        <v>41517</v>
      </c>
      <c r="H14" s="34">
        <v>44362</v>
      </c>
      <c r="I14" s="34">
        <v>45458</v>
      </c>
    </row>
    <row r="15" spans="1:11" s="6" customFormat="1" ht="24" customHeight="1" x14ac:dyDescent="0.2">
      <c r="A15" s="133"/>
      <c r="B15" s="31">
        <v>6</v>
      </c>
      <c r="C15" s="12" t="s">
        <v>190</v>
      </c>
      <c r="D15" s="32">
        <v>1</v>
      </c>
      <c r="E15" s="32">
        <v>426</v>
      </c>
      <c r="F15" s="33">
        <v>41548</v>
      </c>
      <c r="G15" s="33">
        <v>41577</v>
      </c>
      <c r="H15" s="34">
        <v>44362</v>
      </c>
      <c r="I15" s="34">
        <v>45458</v>
      </c>
    </row>
    <row r="16" spans="1:11" s="6" customFormat="1" ht="14.45" customHeight="1" x14ac:dyDescent="0.2">
      <c r="A16" s="133"/>
      <c r="B16" s="31">
        <v>7</v>
      </c>
      <c r="C16" s="12" t="s">
        <v>222</v>
      </c>
      <c r="D16" s="32">
        <v>1</v>
      </c>
      <c r="E16" s="32">
        <v>110</v>
      </c>
      <c r="F16" s="33">
        <v>41395</v>
      </c>
      <c r="G16" s="33">
        <v>41425</v>
      </c>
      <c r="H16" s="34">
        <v>44362</v>
      </c>
      <c r="I16" s="34">
        <v>45458</v>
      </c>
    </row>
    <row r="17" spans="1:9" s="6" customFormat="1" ht="14.45" customHeight="1" x14ac:dyDescent="0.2">
      <c r="A17" s="133"/>
      <c r="B17" s="31">
        <v>8</v>
      </c>
      <c r="C17" s="12" t="s">
        <v>223</v>
      </c>
      <c r="D17" s="32">
        <v>1</v>
      </c>
      <c r="E17" s="32">
        <v>486</v>
      </c>
      <c r="F17" s="33">
        <v>41518</v>
      </c>
      <c r="G17" s="33">
        <v>41547</v>
      </c>
      <c r="H17" s="34">
        <v>44362</v>
      </c>
      <c r="I17" s="34">
        <v>45458</v>
      </c>
    </row>
    <row r="18" spans="1:9" s="6" customFormat="1" ht="27" customHeight="1" x14ac:dyDescent="0.2">
      <c r="A18" s="133"/>
      <c r="B18" s="31">
        <v>9</v>
      </c>
      <c r="C18" s="12" t="s">
        <v>193</v>
      </c>
      <c r="D18" s="32">
        <v>1</v>
      </c>
      <c r="E18" s="32">
        <v>448</v>
      </c>
      <c r="F18" s="33">
        <v>41609</v>
      </c>
      <c r="G18" s="33">
        <v>41639</v>
      </c>
      <c r="H18" s="34">
        <v>44362</v>
      </c>
      <c r="I18" s="34">
        <v>45458</v>
      </c>
    </row>
    <row r="19" spans="1:9" s="6" customFormat="1" ht="23.25" customHeight="1" x14ac:dyDescent="0.2">
      <c r="A19" s="133"/>
      <c r="B19" s="31"/>
      <c r="C19" s="12"/>
      <c r="D19" s="32"/>
      <c r="E19" s="32"/>
      <c r="F19" s="33"/>
      <c r="G19" s="33"/>
      <c r="H19" s="34"/>
      <c r="I19" s="34"/>
    </row>
    <row r="20" spans="1:9" s="6" customFormat="1" ht="14.45" customHeight="1" x14ac:dyDescent="0.2">
      <c r="A20" s="133"/>
      <c r="B20" s="31"/>
      <c r="C20" s="12"/>
      <c r="D20" s="32"/>
      <c r="E20" s="32"/>
      <c r="F20" s="33"/>
      <c r="G20" s="33"/>
      <c r="H20" s="34"/>
      <c r="I20" s="34"/>
    </row>
    <row r="21" spans="1:9" s="6" customFormat="1" ht="14.45" customHeight="1" x14ac:dyDescent="0.2">
      <c r="A21" s="133"/>
      <c r="B21" s="31"/>
      <c r="C21" s="12"/>
      <c r="D21" s="32"/>
      <c r="E21" s="32"/>
      <c r="F21" s="33"/>
      <c r="G21" s="33"/>
      <c r="H21" s="34"/>
      <c r="I21" s="34"/>
    </row>
    <row r="22" spans="1:9" s="6" customFormat="1" ht="14.25" x14ac:dyDescent="0.2">
      <c r="A22" s="133"/>
      <c r="B22" s="31"/>
      <c r="C22" s="12"/>
      <c r="D22" s="32"/>
      <c r="E22" s="32"/>
      <c r="F22" s="33"/>
      <c r="G22" s="33"/>
      <c r="H22" s="34"/>
      <c r="I22" s="34"/>
    </row>
    <row r="23" spans="1:9" s="6" customFormat="1" ht="15" customHeight="1" thickBot="1" x14ac:dyDescent="0.25">
      <c r="A23" s="119"/>
      <c r="B23" s="30"/>
      <c r="C23" s="12"/>
      <c r="D23" s="10"/>
      <c r="E23" s="10"/>
      <c r="F23" s="33"/>
      <c r="G23" s="33"/>
      <c r="H23" s="34"/>
      <c r="I23" s="34"/>
    </row>
    <row r="24" spans="1:9" s="2" customFormat="1" ht="12.75" x14ac:dyDescent="0.2"/>
    <row r="25" spans="1:9" s="2" customFormat="1" ht="12.75" x14ac:dyDescent="0.2">
      <c r="H25" s="26"/>
    </row>
    <row r="26" spans="1:9" s="2" customFormat="1" ht="12.75" x14ac:dyDescent="0.2">
      <c r="A26" s="120" t="s">
        <v>32</v>
      </c>
      <c r="B26" s="120"/>
      <c r="C26" s="120"/>
      <c r="D26" s="120"/>
      <c r="E26" s="120"/>
      <c r="F26" s="120"/>
      <c r="G26" s="120"/>
      <c r="H26" s="120"/>
      <c r="I26" s="120"/>
    </row>
    <row r="27" spans="1:9" s="2" customFormat="1" ht="12.75" x14ac:dyDescent="0.2">
      <c r="A27" s="120"/>
      <c r="B27" s="120"/>
      <c r="C27" s="120"/>
      <c r="D27" s="120"/>
      <c r="E27" s="120"/>
      <c r="F27" s="120"/>
      <c r="G27" s="120"/>
      <c r="H27" s="120"/>
      <c r="I27" s="120"/>
    </row>
    <row r="28" spans="1:9" s="2" customFormat="1" ht="12.75" x14ac:dyDescent="0.2">
      <c r="A28" s="121"/>
      <c r="B28" s="121"/>
      <c r="C28" s="121"/>
      <c r="D28" s="121"/>
      <c r="E28" s="121"/>
      <c r="F28" s="121"/>
      <c r="G28" s="121"/>
      <c r="H28" s="26"/>
    </row>
    <row r="29" spans="1:9" s="2" customFormat="1" ht="12.75" x14ac:dyDescent="0.2">
      <c r="A29" s="26"/>
      <c r="B29" s="25" t="s">
        <v>20</v>
      </c>
      <c r="C29" s="25" t="s">
        <v>33</v>
      </c>
      <c r="D29" s="26"/>
      <c r="E29" s="122" t="s">
        <v>24</v>
      </c>
      <c r="F29" s="122"/>
      <c r="G29" s="123" t="s">
        <v>684</v>
      </c>
      <c r="H29" s="123"/>
    </row>
    <row r="30" spans="1:9" s="2" customFormat="1" ht="12.75" x14ac:dyDescent="0.2">
      <c r="A30" s="26"/>
      <c r="B30" s="25" t="s">
        <v>21</v>
      </c>
      <c r="C30" s="25" t="s">
        <v>34</v>
      </c>
      <c r="D30" s="26"/>
      <c r="E30" s="122" t="s">
        <v>21</v>
      </c>
      <c r="F30" s="122"/>
      <c r="G30" s="123" t="s">
        <v>366</v>
      </c>
      <c r="H30" s="123"/>
    </row>
    <row r="31" spans="1:9" s="2" customFormat="1" ht="12.75" x14ac:dyDescent="0.2">
      <c r="A31" s="26"/>
      <c r="B31" s="25" t="s">
        <v>22</v>
      </c>
      <c r="C31" s="35">
        <v>44362</v>
      </c>
      <c r="D31" s="26"/>
      <c r="E31" s="122" t="s">
        <v>22</v>
      </c>
      <c r="F31" s="122"/>
      <c r="G31" s="129">
        <v>44362</v>
      </c>
      <c r="H31" s="123"/>
    </row>
    <row r="32" spans="1:9" s="2" customFormat="1" ht="12.75" x14ac:dyDescent="0.2">
      <c r="A32" s="26"/>
      <c r="B32" s="25" t="s">
        <v>23</v>
      </c>
      <c r="C32" s="25"/>
      <c r="D32" s="26"/>
      <c r="E32" s="122" t="s">
        <v>25</v>
      </c>
      <c r="F32" s="122"/>
      <c r="G32" s="123"/>
      <c r="H32" s="123"/>
    </row>
    <row r="33" spans="1:10" s="2" customFormat="1" ht="12.75" x14ac:dyDescent="0.2">
      <c r="A33" s="26"/>
      <c r="B33" s="21"/>
      <c r="C33" s="21"/>
      <c r="D33" s="26"/>
      <c r="E33" s="22"/>
      <c r="F33" s="22"/>
      <c r="G33" s="22"/>
      <c r="H33" s="22"/>
    </row>
    <row r="34" spans="1:10" s="2" customFormat="1" ht="12.75" x14ac:dyDescent="0.2">
      <c r="A34" s="26"/>
      <c r="B34" s="21"/>
      <c r="C34" s="21"/>
      <c r="D34" s="26"/>
      <c r="E34" s="22"/>
      <c r="F34" s="22"/>
      <c r="G34" s="22"/>
      <c r="H34" s="22"/>
    </row>
    <row r="35" spans="1:10" s="2" customFormat="1" ht="12.75" x14ac:dyDescent="0.2">
      <c r="A35" s="26"/>
      <c r="B35" s="21"/>
      <c r="C35" s="21"/>
      <c r="D35" s="26"/>
      <c r="E35" s="122" t="s">
        <v>26</v>
      </c>
      <c r="F35" s="122"/>
      <c r="G35" s="123" t="s">
        <v>367</v>
      </c>
      <c r="H35" s="123"/>
    </row>
    <row r="36" spans="1:10" s="2" customFormat="1" ht="12.75" x14ac:dyDescent="0.2">
      <c r="A36" s="26"/>
      <c r="B36" s="21"/>
      <c r="C36" s="21"/>
      <c r="D36" s="26"/>
      <c r="E36" s="122" t="s">
        <v>21</v>
      </c>
      <c r="F36" s="122"/>
      <c r="G36" s="123" t="s">
        <v>36</v>
      </c>
      <c r="H36" s="123"/>
    </row>
    <row r="37" spans="1:10" s="2" customFormat="1" ht="12.75" x14ac:dyDescent="0.2">
      <c r="A37" s="26"/>
      <c r="B37" s="21"/>
      <c r="C37" s="21"/>
      <c r="D37" s="26"/>
      <c r="E37" s="122" t="s">
        <v>27</v>
      </c>
      <c r="F37" s="122"/>
      <c r="G37" s="129">
        <v>44362</v>
      </c>
      <c r="H37" s="123"/>
    </row>
    <row r="38" spans="1:10" s="2" customFormat="1" ht="12.75" x14ac:dyDescent="0.2">
      <c r="A38" s="23"/>
      <c r="B38" s="23"/>
      <c r="C38" s="23"/>
      <c r="D38" s="23"/>
      <c r="E38" s="131" t="s">
        <v>25</v>
      </c>
      <c r="F38" s="131"/>
      <c r="G38" s="132"/>
      <c r="H38" s="132"/>
    </row>
    <row r="39" spans="1:10" s="2" customFormat="1" ht="12.75" x14ac:dyDescent="0.2">
      <c r="A39" s="130"/>
      <c r="B39" s="130"/>
      <c r="C39" s="130"/>
      <c r="D39" s="130"/>
      <c r="E39" s="130"/>
      <c r="F39" s="130"/>
      <c r="G39" s="130"/>
      <c r="H39" s="27"/>
    </row>
    <row r="40" spans="1:10" s="2" customFormat="1" ht="12.75" x14ac:dyDescent="0.2">
      <c r="A40" s="8" t="s">
        <v>0</v>
      </c>
      <c r="B40" s="8"/>
      <c r="C40" s="4"/>
      <c r="D40" s="4"/>
      <c r="E40" s="4"/>
      <c r="H40" s="27"/>
    </row>
    <row r="41" spans="1:10" s="2" customFormat="1" ht="12.75" x14ac:dyDescent="0.2">
      <c r="A41" s="121" t="s">
        <v>5</v>
      </c>
      <c r="B41" s="121"/>
      <c r="C41" s="121"/>
      <c r="D41" s="121"/>
      <c r="E41" s="121"/>
      <c r="F41" s="121"/>
      <c r="G41" s="121"/>
      <c r="H41" s="27"/>
    </row>
    <row r="42" spans="1:10" s="2" customFormat="1" x14ac:dyDescent="0.25">
      <c r="A42" s="121" t="s">
        <v>4</v>
      </c>
      <c r="B42" s="121"/>
      <c r="C42" s="121"/>
      <c r="D42" s="121"/>
      <c r="E42" s="121"/>
      <c r="F42" s="121"/>
      <c r="G42" s="121"/>
      <c r="H42" s="27"/>
      <c r="I42" s="3"/>
      <c r="J42"/>
    </row>
    <row r="43" spans="1:10" s="121" customFormat="1" ht="15" customHeight="1" x14ac:dyDescent="0.2">
      <c r="A43" s="121" t="s">
        <v>19</v>
      </c>
    </row>
    <row r="44" spans="1:10" s="121" customFormat="1" ht="15" customHeight="1" x14ac:dyDescent="0.2">
      <c r="A44" s="121" t="s">
        <v>18</v>
      </c>
    </row>
    <row r="45" spans="1:10" s="2" customFormat="1" x14ac:dyDescent="0.25">
      <c r="A45" s="121" t="s">
        <v>6</v>
      </c>
      <c r="B45" s="121"/>
      <c r="C45" s="121"/>
      <c r="D45" s="121"/>
      <c r="E45" s="121"/>
      <c r="F45" s="121"/>
      <c r="G45" s="121"/>
      <c r="H45" s="27"/>
      <c r="J45"/>
    </row>
    <row r="46" spans="1:10" s="2" customFormat="1" ht="12.75" x14ac:dyDescent="0.2">
      <c r="A46" s="130"/>
      <c r="B46" s="130"/>
      <c r="C46" s="130"/>
      <c r="D46" s="130"/>
      <c r="E46" s="130"/>
      <c r="F46" s="130"/>
      <c r="G46" s="130"/>
      <c r="H46" s="27"/>
    </row>
    <row r="47" spans="1:10" s="2" customFormat="1" ht="12.75" x14ac:dyDescent="0.2">
      <c r="A47" s="130"/>
      <c r="B47" s="130"/>
      <c r="C47" s="130"/>
      <c r="D47" s="130"/>
      <c r="E47" s="130"/>
      <c r="F47" s="130"/>
      <c r="G47" s="130"/>
      <c r="H47" s="27"/>
    </row>
    <row r="48" spans="1:10" s="2" customFormat="1" ht="12.75" x14ac:dyDescent="0.2">
      <c r="A48" s="5"/>
      <c r="B48" s="5"/>
    </row>
    <row r="49" spans="1:2" s="2" customFormat="1" ht="12.75" x14ac:dyDescent="0.2">
      <c r="A49" s="5"/>
      <c r="B49" s="5"/>
    </row>
    <row r="50" spans="1:2" s="2" customFormat="1" ht="12.75" x14ac:dyDescent="0.2">
      <c r="A50" s="5"/>
      <c r="B50" s="5"/>
    </row>
    <row r="51" spans="1:2" s="2" customFormat="1" ht="12.75" x14ac:dyDescent="0.2">
      <c r="A51" s="5"/>
      <c r="B51" s="5"/>
    </row>
    <row r="52" spans="1:2" s="2" customFormat="1" ht="12.75" x14ac:dyDescent="0.2">
      <c r="A52" s="5"/>
      <c r="B52" s="5"/>
    </row>
    <row r="53" spans="1:2" s="2" customFormat="1" ht="12.75" x14ac:dyDescent="0.2">
      <c r="A53" s="5"/>
      <c r="B53" s="5"/>
    </row>
    <row r="54" spans="1:2" s="2" customFormat="1" ht="12.75" x14ac:dyDescent="0.2">
      <c r="A54" s="5"/>
      <c r="B54" s="5"/>
    </row>
    <row r="55" spans="1:2" s="2" customFormat="1" ht="12.75" x14ac:dyDescent="0.2">
      <c r="A55" s="5"/>
      <c r="B55" s="5"/>
    </row>
    <row r="56" spans="1:2" s="2" customFormat="1" ht="12.75" x14ac:dyDescent="0.2">
      <c r="A56" s="5"/>
      <c r="B56" s="5"/>
    </row>
    <row r="57" spans="1:2" s="2" customFormat="1" ht="12.75" x14ac:dyDescent="0.2">
      <c r="A57" s="5"/>
      <c r="B57" s="5"/>
    </row>
    <row r="58" spans="1:2" s="2" customFormat="1" ht="12.75" x14ac:dyDescent="0.2">
      <c r="A58" s="5"/>
      <c r="B58" s="5"/>
    </row>
    <row r="59" spans="1:2" s="2" customFormat="1" ht="12.75" x14ac:dyDescent="0.2">
      <c r="A59" s="5"/>
      <c r="B59" s="5"/>
    </row>
    <row r="60" spans="1:2" s="2" customFormat="1" ht="12.75" x14ac:dyDescent="0.2">
      <c r="A60" s="5"/>
      <c r="B60" s="5"/>
    </row>
    <row r="61" spans="1:2" s="2" customFormat="1" ht="12.75" x14ac:dyDescent="0.2">
      <c r="A61" s="5"/>
      <c r="B61" s="5"/>
    </row>
    <row r="62" spans="1:2" s="2" customFormat="1" ht="12.75" x14ac:dyDescent="0.2">
      <c r="A62" s="5"/>
      <c r="B62" s="5"/>
    </row>
    <row r="63" spans="1:2" s="2" customFormat="1" ht="12.75" x14ac:dyDescent="0.2">
      <c r="A63" s="5"/>
      <c r="B63" s="5"/>
    </row>
    <row r="64" spans="1:2" s="2" customFormat="1" ht="12.75" x14ac:dyDescent="0.2">
      <c r="A64" s="5"/>
      <c r="B64" s="5"/>
    </row>
    <row r="65" spans="1:2" s="2" customFormat="1" ht="12.75" x14ac:dyDescent="0.2">
      <c r="A65" s="5"/>
      <c r="B65" s="5"/>
    </row>
    <row r="66" spans="1:2" s="2" customFormat="1" ht="12.75" x14ac:dyDescent="0.2">
      <c r="A66" s="5"/>
      <c r="B66" s="5"/>
    </row>
    <row r="67" spans="1:2" s="2" customFormat="1" ht="12.75" x14ac:dyDescent="0.2">
      <c r="A67" s="5"/>
      <c r="B67" s="5"/>
    </row>
    <row r="68" spans="1:2" s="2" customFormat="1" ht="12.75" x14ac:dyDescent="0.2">
      <c r="A68" s="5"/>
      <c r="B68" s="5"/>
    </row>
    <row r="69" spans="1:2" s="2" customFormat="1" ht="12.75" x14ac:dyDescent="0.2">
      <c r="A69" s="5"/>
      <c r="B69" s="5"/>
    </row>
    <row r="70" spans="1:2" s="2" customFormat="1" ht="12.75" x14ac:dyDescent="0.2">
      <c r="A70" s="5"/>
      <c r="B70" s="5"/>
    </row>
    <row r="71" spans="1:2" s="2" customFormat="1" ht="12.75" x14ac:dyDescent="0.2">
      <c r="A71" s="5"/>
      <c r="B71" s="5"/>
    </row>
    <row r="72" spans="1:2" s="2" customFormat="1" ht="12.75" x14ac:dyDescent="0.2">
      <c r="A72" s="5"/>
      <c r="B72" s="5"/>
    </row>
    <row r="73" spans="1:2" s="2" customFormat="1" ht="12.75" x14ac:dyDescent="0.2">
      <c r="A73" s="5"/>
      <c r="B73" s="5"/>
    </row>
    <row r="74" spans="1:2" s="2" customFormat="1" ht="12.75" x14ac:dyDescent="0.2">
      <c r="A74" s="5"/>
      <c r="B74" s="5"/>
    </row>
    <row r="75" spans="1:2" s="2" customFormat="1" ht="12.75" x14ac:dyDescent="0.2">
      <c r="A75" s="5"/>
      <c r="B75" s="5"/>
    </row>
    <row r="76" spans="1:2" s="2" customFormat="1" ht="12.75" x14ac:dyDescent="0.2">
      <c r="A76" s="5"/>
      <c r="B76" s="5"/>
    </row>
    <row r="77" spans="1:2" s="2" customFormat="1" ht="12.75" x14ac:dyDescent="0.2">
      <c r="A77" s="5"/>
      <c r="B77" s="5"/>
    </row>
    <row r="78" spans="1:2" s="2" customFormat="1" ht="12.75" x14ac:dyDescent="0.2">
      <c r="A78" s="5"/>
      <c r="B78" s="5"/>
    </row>
    <row r="79" spans="1:2" s="2" customFormat="1" ht="12.75" x14ac:dyDescent="0.2">
      <c r="A79" s="5"/>
      <c r="B79" s="5"/>
    </row>
    <row r="80" spans="1:2" s="2" customFormat="1" ht="12.75" x14ac:dyDescent="0.2">
      <c r="A80" s="5"/>
      <c r="B80" s="5"/>
    </row>
    <row r="81" spans="1:2" s="2" customFormat="1" ht="12.75" x14ac:dyDescent="0.2">
      <c r="A81" s="5"/>
      <c r="B81" s="5"/>
    </row>
    <row r="82" spans="1:2" s="2" customFormat="1" ht="12.75" x14ac:dyDescent="0.2">
      <c r="A82" s="5"/>
      <c r="B82" s="5"/>
    </row>
    <row r="83" spans="1:2" s="2" customFormat="1" ht="12.75" x14ac:dyDescent="0.2">
      <c r="A83" s="5"/>
      <c r="B83" s="5"/>
    </row>
    <row r="84" spans="1:2" s="2" customFormat="1" ht="12.75" x14ac:dyDescent="0.2">
      <c r="A84" s="5"/>
      <c r="B84" s="5"/>
    </row>
    <row r="85" spans="1:2" s="2" customFormat="1" ht="12.75" x14ac:dyDescent="0.2">
      <c r="A85" s="5"/>
      <c r="B85" s="5"/>
    </row>
    <row r="86" spans="1:2" s="2" customFormat="1" ht="12.75" x14ac:dyDescent="0.2">
      <c r="A86" s="5"/>
      <c r="B86" s="5"/>
    </row>
    <row r="87" spans="1:2" s="2" customFormat="1" ht="12.75" x14ac:dyDescent="0.2">
      <c r="A87" s="5"/>
      <c r="B87" s="5"/>
    </row>
    <row r="88" spans="1:2" s="2" customFormat="1" ht="12.75" x14ac:dyDescent="0.2">
      <c r="A88" s="5"/>
      <c r="B88" s="5"/>
    </row>
    <row r="89" spans="1:2" s="2" customFormat="1" ht="12.75" x14ac:dyDescent="0.2">
      <c r="A89" s="5"/>
      <c r="B89" s="5"/>
    </row>
    <row r="90" spans="1:2" s="2" customFormat="1" ht="12.75" x14ac:dyDescent="0.2">
      <c r="A90" s="5"/>
      <c r="B90" s="5"/>
    </row>
    <row r="91" spans="1:2" s="2" customFormat="1" ht="12.75" x14ac:dyDescent="0.2">
      <c r="A91" s="5"/>
      <c r="B91" s="5"/>
    </row>
    <row r="92" spans="1:2" s="2" customFormat="1" ht="12.75" x14ac:dyDescent="0.2">
      <c r="A92" s="5"/>
      <c r="B92" s="5"/>
    </row>
    <row r="93" spans="1:2" s="2" customFormat="1" ht="12.75" x14ac:dyDescent="0.2">
      <c r="A93" s="5"/>
      <c r="B93" s="5"/>
    </row>
    <row r="94" spans="1:2" s="2" customFormat="1" ht="12.75" x14ac:dyDescent="0.2">
      <c r="A94" s="5"/>
      <c r="B94" s="5"/>
    </row>
    <row r="95" spans="1:2" s="2" customFormat="1" ht="12.75" x14ac:dyDescent="0.2">
      <c r="A95" s="5"/>
      <c r="B95" s="5"/>
    </row>
    <row r="96" spans="1:2" s="2" customFormat="1" ht="12.75" x14ac:dyDescent="0.2">
      <c r="A96" s="5"/>
      <c r="B96" s="5"/>
    </row>
    <row r="97" spans="1:2" s="2" customFormat="1" ht="12.75" x14ac:dyDescent="0.2">
      <c r="A97" s="5"/>
      <c r="B97" s="5"/>
    </row>
    <row r="98" spans="1:2" s="2" customFormat="1" ht="12.75" x14ac:dyDescent="0.2">
      <c r="A98" s="5"/>
      <c r="B98" s="5"/>
    </row>
    <row r="99" spans="1:2" s="2" customFormat="1" ht="12.75" x14ac:dyDescent="0.2">
      <c r="A99" s="5"/>
      <c r="B99" s="5"/>
    </row>
    <row r="100" spans="1:2" s="2" customFormat="1" ht="12.75" x14ac:dyDescent="0.2">
      <c r="A100" s="5"/>
      <c r="B100" s="5"/>
    </row>
    <row r="101" spans="1:2" s="2" customFormat="1" ht="12.75" x14ac:dyDescent="0.2">
      <c r="A101" s="5"/>
      <c r="B101" s="5"/>
    </row>
    <row r="102" spans="1:2" s="2" customFormat="1" ht="12.75" x14ac:dyDescent="0.2">
      <c r="A102" s="5"/>
      <c r="B102" s="5"/>
    </row>
    <row r="103" spans="1:2" s="2" customFormat="1" ht="12.75" x14ac:dyDescent="0.2">
      <c r="A103" s="5"/>
      <c r="B103" s="5"/>
    </row>
    <row r="104" spans="1:2" s="2" customFormat="1" ht="12.75" x14ac:dyDescent="0.2">
      <c r="A104" s="5"/>
      <c r="B104" s="5"/>
    </row>
    <row r="105" spans="1:2" s="2" customFormat="1" ht="12.75" x14ac:dyDescent="0.2">
      <c r="A105" s="5"/>
      <c r="B105" s="5"/>
    </row>
    <row r="106" spans="1:2" s="2" customFormat="1" ht="12.75" x14ac:dyDescent="0.2">
      <c r="A106" s="5"/>
      <c r="B106" s="5"/>
    </row>
    <row r="107" spans="1:2" s="2" customFormat="1" ht="12.75" x14ac:dyDescent="0.2">
      <c r="A107" s="5"/>
      <c r="B107" s="5"/>
    </row>
    <row r="108" spans="1:2" s="2" customFormat="1" ht="12.75" x14ac:dyDescent="0.2">
      <c r="A108" s="5"/>
      <c r="B108" s="5"/>
    </row>
    <row r="109" spans="1:2" s="2" customFormat="1" ht="12.75" x14ac:dyDescent="0.2">
      <c r="A109" s="5"/>
      <c r="B109" s="5"/>
    </row>
    <row r="110" spans="1:2" s="2" customFormat="1" ht="12.75" x14ac:dyDescent="0.2">
      <c r="A110" s="5"/>
      <c r="B110" s="5"/>
    </row>
    <row r="111" spans="1:2" s="2" customFormat="1" ht="12.75" x14ac:dyDescent="0.2">
      <c r="A111" s="5"/>
      <c r="B111" s="5"/>
    </row>
    <row r="112" spans="1:2" s="2" customFormat="1" ht="12.75" x14ac:dyDescent="0.2">
      <c r="A112" s="5"/>
      <c r="B112" s="5"/>
    </row>
    <row r="113" spans="1:2" s="2" customFormat="1" ht="12.75" x14ac:dyDescent="0.2">
      <c r="A113" s="5"/>
      <c r="B113" s="5"/>
    </row>
    <row r="114" spans="1:2" s="2" customFormat="1" ht="12.75" x14ac:dyDescent="0.2">
      <c r="A114" s="5"/>
      <c r="B114" s="5"/>
    </row>
    <row r="115" spans="1:2" s="2" customFormat="1" ht="12.75" x14ac:dyDescent="0.2">
      <c r="A115" s="5"/>
      <c r="B115" s="5"/>
    </row>
    <row r="116" spans="1:2" s="2" customFormat="1" ht="12.75" x14ac:dyDescent="0.2">
      <c r="A116" s="5"/>
      <c r="B116" s="5"/>
    </row>
    <row r="117" spans="1:2" s="2" customFormat="1" ht="12.75" x14ac:dyDescent="0.2">
      <c r="A117" s="5"/>
      <c r="B117" s="5"/>
    </row>
    <row r="118" spans="1:2" s="2" customFormat="1" ht="12.75" x14ac:dyDescent="0.2">
      <c r="A118" s="5"/>
      <c r="B118" s="5"/>
    </row>
    <row r="119" spans="1:2" s="2" customFormat="1" ht="12.75" x14ac:dyDescent="0.2">
      <c r="A119" s="5"/>
      <c r="B119" s="5"/>
    </row>
    <row r="120" spans="1:2" s="2" customFormat="1" ht="12.75" x14ac:dyDescent="0.2">
      <c r="A120" s="5"/>
      <c r="B120" s="5"/>
    </row>
    <row r="121" spans="1:2" s="2" customFormat="1" ht="12.75" x14ac:dyDescent="0.2">
      <c r="A121" s="5"/>
      <c r="B121" s="5"/>
    </row>
    <row r="122" spans="1:2" s="2" customFormat="1" ht="12.75" x14ac:dyDescent="0.2">
      <c r="A122" s="5"/>
      <c r="B122" s="5"/>
    </row>
    <row r="123" spans="1:2" s="2" customFormat="1" ht="12.75" x14ac:dyDescent="0.2">
      <c r="A123" s="5"/>
      <c r="B123" s="5"/>
    </row>
    <row r="124" spans="1:2" s="2" customFormat="1" ht="12.75" x14ac:dyDescent="0.2">
      <c r="A124" s="5"/>
      <c r="B124" s="5"/>
    </row>
    <row r="125" spans="1:2" s="2" customFormat="1" ht="12.75" x14ac:dyDescent="0.2">
      <c r="A125" s="5"/>
      <c r="B125" s="5"/>
    </row>
    <row r="126" spans="1:2" s="2" customFormat="1" ht="12.75" x14ac:dyDescent="0.2">
      <c r="A126" s="5"/>
      <c r="B126" s="5"/>
    </row>
    <row r="127" spans="1:2" s="2" customFormat="1" ht="12.75" x14ac:dyDescent="0.2">
      <c r="A127" s="5"/>
      <c r="B127" s="5"/>
    </row>
    <row r="128" spans="1:2" s="2" customFormat="1" ht="12.75" x14ac:dyDescent="0.2">
      <c r="A128" s="5"/>
      <c r="B128" s="5"/>
    </row>
    <row r="129" spans="1:2" s="2" customFormat="1" ht="12.75" x14ac:dyDescent="0.2">
      <c r="A129" s="5"/>
      <c r="B129" s="5"/>
    </row>
    <row r="130" spans="1:2" s="2" customFormat="1" ht="12.75" x14ac:dyDescent="0.2">
      <c r="A130" s="5"/>
      <c r="B130" s="5"/>
    </row>
    <row r="131" spans="1:2" s="2" customFormat="1" ht="12.75" x14ac:dyDescent="0.2">
      <c r="A131" s="5"/>
      <c r="B131" s="5"/>
    </row>
    <row r="132" spans="1:2" s="2" customFormat="1" ht="12.75" x14ac:dyDescent="0.2">
      <c r="A132" s="5"/>
      <c r="B132" s="5"/>
    </row>
    <row r="133" spans="1:2" s="2" customFormat="1" ht="12.75" x14ac:dyDescent="0.2">
      <c r="A133" s="5"/>
      <c r="B133" s="5"/>
    </row>
    <row r="134" spans="1:2" s="2" customFormat="1" ht="12.75" x14ac:dyDescent="0.2">
      <c r="A134" s="5"/>
      <c r="B134" s="5"/>
    </row>
    <row r="135" spans="1:2" s="2" customFormat="1" ht="12.75" x14ac:dyDescent="0.2">
      <c r="A135" s="5"/>
      <c r="B135" s="5"/>
    </row>
    <row r="136" spans="1:2" s="2" customFormat="1" ht="12.75" x14ac:dyDescent="0.2">
      <c r="A136" s="5"/>
      <c r="B136" s="5"/>
    </row>
    <row r="137" spans="1:2" s="2" customFormat="1" ht="12.75" x14ac:dyDescent="0.2">
      <c r="A137" s="5"/>
      <c r="B137" s="5"/>
    </row>
    <row r="138" spans="1:2" s="2" customFormat="1" ht="12.75" x14ac:dyDescent="0.2">
      <c r="A138" s="5"/>
      <c r="B138" s="5"/>
    </row>
    <row r="139" spans="1:2" s="2" customFormat="1" ht="12.75" x14ac:dyDescent="0.2">
      <c r="A139" s="5"/>
      <c r="B139" s="5"/>
    </row>
    <row r="140" spans="1:2" s="2" customFormat="1" ht="12.75" x14ac:dyDescent="0.2">
      <c r="A140" s="5"/>
      <c r="B140" s="5"/>
    </row>
    <row r="141" spans="1:2" s="2" customFormat="1" ht="12.75" x14ac:dyDescent="0.2">
      <c r="A141" s="5"/>
      <c r="B141" s="5"/>
    </row>
    <row r="142" spans="1:2" s="2" customFormat="1" ht="12.75" x14ac:dyDescent="0.2">
      <c r="A142" s="5"/>
      <c r="B142" s="5"/>
    </row>
    <row r="143" spans="1:2" s="2" customFormat="1" ht="12.75" x14ac:dyDescent="0.2">
      <c r="A143" s="5"/>
      <c r="B143" s="5"/>
    </row>
    <row r="144" spans="1:2" s="2" customFormat="1" ht="12.75" x14ac:dyDescent="0.2">
      <c r="A144" s="5"/>
      <c r="B144" s="5"/>
    </row>
    <row r="145" spans="1:2" s="2" customFormat="1" ht="12.75" x14ac:dyDescent="0.2">
      <c r="A145" s="5"/>
      <c r="B145" s="5"/>
    </row>
    <row r="146" spans="1:2" s="2" customFormat="1" ht="12.75" x14ac:dyDescent="0.2">
      <c r="A146" s="5"/>
      <c r="B146" s="5"/>
    </row>
    <row r="147" spans="1:2" s="2" customFormat="1" ht="12.75" x14ac:dyDescent="0.2">
      <c r="A147" s="5"/>
      <c r="B147" s="5"/>
    </row>
    <row r="148" spans="1:2" s="2" customFormat="1" ht="12.75" x14ac:dyDescent="0.2">
      <c r="A148" s="5"/>
      <c r="B148" s="5"/>
    </row>
    <row r="149" spans="1:2" s="2" customFormat="1" ht="12.75" x14ac:dyDescent="0.2">
      <c r="A149" s="5"/>
      <c r="B149" s="5"/>
    </row>
    <row r="150" spans="1:2" s="2" customFormat="1" ht="12.75" x14ac:dyDescent="0.2">
      <c r="A150" s="5"/>
      <c r="B150" s="5"/>
    </row>
    <row r="151" spans="1:2" s="2" customFormat="1" ht="12.75" x14ac:dyDescent="0.2">
      <c r="A151" s="5"/>
      <c r="B151" s="5"/>
    </row>
    <row r="152" spans="1:2" s="2" customFormat="1" ht="12.75" x14ac:dyDescent="0.2">
      <c r="A152" s="5"/>
      <c r="B152" s="5"/>
    </row>
    <row r="153" spans="1:2" s="2" customFormat="1" ht="12.75" x14ac:dyDescent="0.2">
      <c r="A153" s="5"/>
      <c r="B153" s="5"/>
    </row>
    <row r="154" spans="1:2" s="2" customFormat="1" ht="12.75" x14ac:dyDescent="0.2">
      <c r="A154" s="5"/>
      <c r="B154" s="5"/>
    </row>
    <row r="155" spans="1:2" s="2" customFormat="1" ht="12.75" x14ac:dyDescent="0.2">
      <c r="A155" s="5"/>
      <c r="B155" s="5"/>
    </row>
    <row r="156" spans="1:2" s="2" customFormat="1" ht="12.75" x14ac:dyDescent="0.2">
      <c r="A156" s="5"/>
      <c r="B156" s="5"/>
    </row>
    <row r="157" spans="1:2" s="2" customFormat="1" ht="12.75" x14ac:dyDescent="0.2">
      <c r="A157" s="5"/>
      <c r="B157" s="5"/>
    </row>
    <row r="158" spans="1:2" s="2" customFormat="1" ht="12.75" x14ac:dyDescent="0.2">
      <c r="A158" s="5"/>
      <c r="B158" s="5"/>
    </row>
    <row r="159" spans="1:2" s="2" customFormat="1" ht="12.75" x14ac:dyDescent="0.2">
      <c r="A159" s="5"/>
      <c r="B159" s="5"/>
    </row>
    <row r="160" spans="1:2" s="2" customFormat="1" ht="12.75" x14ac:dyDescent="0.2">
      <c r="A160" s="5"/>
      <c r="B160" s="5"/>
    </row>
    <row r="161" spans="1:2" s="2" customFormat="1" ht="12.75" x14ac:dyDescent="0.2">
      <c r="A161" s="5"/>
      <c r="B161" s="5"/>
    </row>
    <row r="162" spans="1:2" s="2" customFormat="1" ht="12.75" x14ac:dyDescent="0.2">
      <c r="A162" s="5"/>
      <c r="B162" s="5"/>
    </row>
    <row r="163" spans="1:2" s="2" customFormat="1" ht="12.75" x14ac:dyDescent="0.2">
      <c r="A163" s="5"/>
      <c r="B163" s="5"/>
    </row>
    <row r="164" spans="1:2" s="2" customFormat="1" ht="12.75" x14ac:dyDescent="0.2">
      <c r="A164" s="5"/>
      <c r="B164" s="5"/>
    </row>
    <row r="165" spans="1:2" s="2" customFormat="1" ht="12.75" x14ac:dyDescent="0.2">
      <c r="A165" s="5"/>
      <c r="B165" s="5"/>
    </row>
    <row r="166" spans="1:2" s="2" customFormat="1" ht="12.75" x14ac:dyDescent="0.2">
      <c r="A166" s="5"/>
      <c r="B166" s="5"/>
    </row>
    <row r="167" spans="1:2" s="2" customFormat="1" ht="12.75" x14ac:dyDescent="0.2">
      <c r="A167" s="5"/>
      <c r="B167" s="5"/>
    </row>
    <row r="168" spans="1:2" s="2" customFormat="1" ht="12.75" x14ac:dyDescent="0.2">
      <c r="A168" s="5"/>
      <c r="B168" s="5"/>
    </row>
    <row r="169" spans="1:2" s="2" customFormat="1" ht="12.75" x14ac:dyDescent="0.2">
      <c r="A169" s="5"/>
      <c r="B169" s="5"/>
    </row>
    <row r="170" spans="1:2" s="2" customFormat="1" ht="12.75" x14ac:dyDescent="0.2">
      <c r="A170" s="5"/>
      <c r="B170" s="5"/>
    </row>
    <row r="171" spans="1:2" s="2" customFormat="1" ht="12.75" x14ac:dyDescent="0.2">
      <c r="A171" s="5"/>
      <c r="B171" s="5"/>
    </row>
    <row r="172" spans="1:2" s="2" customFormat="1" ht="12.75" x14ac:dyDescent="0.2">
      <c r="A172" s="5"/>
      <c r="B172" s="5"/>
    </row>
    <row r="173" spans="1:2" s="2" customFormat="1" ht="12.75" x14ac:dyDescent="0.2">
      <c r="A173" s="5"/>
      <c r="B173" s="5"/>
    </row>
    <row r="174" spans="1:2" s="2" customFormat="1" ht="12.75" x14ac:dyDescent="0.2">
      <c r="A174" s="5"/>
      <c r="B174" s="5"/>
    </row>
    <row r="175" spans="1:2" s="2" customFormat="1" ht="12.75" x14ac:dyDescent="0.2">
      <c r="A175" s="5"/>
      <c r="B175" s="5"/>
    </row>
    <row r="176" spans="1:2" s="2" customFormat="1" ht="12.75" x14ac:dyDescent="0.2">
      <c r="A176" s="5"/>
      <c r="B176" s="5"/>
    </row>
    <row r="177" spans="1:2" s="2" customFormat="1" ht="12.75" x14ac:dyDescent="0.2">
      <c r="A177" s="5"/>
      <c r="B177" s="5"/>
    </row>
    <row r="178" spans="1:2" s="2" customFormat="1" ht="12.75" x14ac:dyDescent="0.2">
      <c r="A178" s="5"/>
      <c r="B178" s="5"/>
    </row>
    <row r="179" spans="1:2" s="2" customFormat="1" ht="12.75" x14ac:dyDescent="0.2">
      <c r="A179" s="5"/>
      <c r="B179" s="5"/>
    </row>
    <row r="180" spans="1:2" s="2" customFormat="1" ht="12.75" x14ac:dyDescent="0.2">
      <c r="A180" s="5"/>
      <c r="B180" s="5"/>
    </row>
    <row r="181" spans="1:2" s="2" customFormat="1" ht="12.75" x14ac:dyDescent="0.2">
      <c r="A181" s="5"/>
      <c r="B181" s="5"/>
    </row>
    <row r="182" spans="1:2" s="2" customFormat="1" ht="12.75" x14ac:dyDescent="0.2">
      <c r="A182" s="5"/>
      <c r="B182" s="5"/>
    </row>
    <row r="183" spans="1:2" s="2" customFormat="1" ht="12.75" x14ac:dyDescent="0.2">
      <c r="A183" s="5"/>
      <c r="B183" s="5"/>
    </row>
    <row r="184" spans="1:2" s="2" customFormat="1" ht="12.75" x14ac:dyDescent="0.2">
      <c r="A184" s="5"/>
      <c r="B184" s="5"/>
    </row>
    <row r="185" spans="1:2" s="2" customFormat="1" ht="12.75" x14ac:dyDescent="0.2">
      <c r="A185" s="5"/>
      <c r="B185" s="5"/>
    </row>
    <row r="186" spans="1:2" s="2" customFormat="1" ht="12.75" x14ac:dyDescent="0.2">
      <c r="A186" s="5"/>
      <c r="B186" s="5"/>
    </row>
    <row r="187" spans="1:2" s="2" customFormat="1" ht="12.75" x14ac:dyDescent="0.2">
      <c r="A187" s="5"/>
      <c r="B187" s="5"/>
    </row>
    <row r="188" spans="1:2" s="2" customFormat="1" ht="12.75" x14ac:dyDescent="0.2">
      <c r="A188" s="5"/>
      <c r="B188" s="5"/>
    </row>
    <row r="189" spans="1:2" s="2" customFormat="1" ht="12.75" x14ac:dyDescent="0.2">
      <c r="A189" s="5"/>
      <c r="B189" s="5"/>
    </row>
    <row r="190" spans="1:2" s="2" customFormat="1" ht="12.75" x14ac:dyDescent="0.2">
      <c r="A190" s="5"/>
      <c r="B190" s="5"/>
    </row>
    <row r="191" spans="1:2" s="2" customFormat="1" ht="12.75" x14ac:dyDescent="0.2">
      <c r="A191" s="5"/>
      <c r="B191" s="5"/>
    </row>
    <row r="192" spans="1:2" s="2" customFormat="1" ht="12.75" x14ac:dyDescent="0.2">
      <c r="A192" s="5"/>
      <c r="B192" s="5"/>
    </row>
    <row r="193" spans="1:2" s="2" customFormat="1" ht="12.75" x14ac:dyDescent="0.2">
      <c r="A193" s="5"/>
      <c r="B193" s="5"/>
    </row>
    <row r="194" spans="1:2" s="2" customFormat="1" ht="12.75" x14ac:dyDescent="0.2">
      <c r="A194" s="5"/>
      <c r="B194" s="5"/>
    </row>
    <row r="195" spans="1:2" s="2" customFormat="1" ht="12.75" x14ac:dyDescent="0.2">
      <c r="A195" s="5"/>
      <c r="B195" s="5"/>
    </row>
    <row r="196" spans="1:2" s="2" customFormat="1" ht="12.75" x14ac:dyDescent="0.2">
      <c r="A196" s="5"/>
      <c r="B196" s="5"/>
    </row>
    <row r="197" spans="1:2" s="2" customFormat="1" ht="12.75" x14ac:dyDescent="0.2">
      <c r="A197" s="5"/>
      <c r="B197" s="5"/>
    </row>
    <row r="198" spans="1:2" s="2" customFormat="1" ht="12.75" x14ac:dyDescent="0.2">
      <c r="A198" s="5"/>
      <c r="B198" s="5"/>
    </row>
    <row r="199" spans="1:2" s="2" customFormat="1" ht="12.75" x14ac:dyDescent="0.2">
      <c r="A199" s="5"/>
      <c r="B199" s="5"/>
    </row>
    <row r="200" spans="1:2" s="2" customFormat="1" ht="12.75" x14ac:dyDescent="0.2">
      <c r="A200" s="5"/>
      <c r="B200" s="5"/>
    </row>
    <row r="201" spans="1:2" s="2" customFormat="1" ht="12.75" x14ac:dyDescent="0.2">
      <c r="A201" s="5"/>
      <c r="B201" s="5"/>
    </row>
    <row r="202" spans="1:2" s="2" customFormat="1" ht="12.75" x14ac:dyDescent="0.2">
      <c r="A202" s="5"/>
      <c r="B202" s="5"/>
    </row>
    <row r="203" spans="1:2" s="2" customFormat="1" ht="12.75" x14ac:dyDescent="0.2">
      <c r="A203" s="5"/>
      <c r="B203" s="5"/>
    </row>
    <row r="204" spans="1:2" s="2" customFormat="1" ht="12.75" x14ac:dyDescent="0.2">
      <c r="A204" s="5"/>
      <c r="B204" s="5"/>
    </row>
    <row r="205" spans="1:2" s="2" customFormat="1" ht="12.75" x14ac:dyDescent="0.2">
      <c r="A205" s="5"/>
      <c r="B205" s="5"/>
    </row>
    <row r="206" spans="1:2" s="2" customFormat="1" ht="12.75" x14ac:dyDescent="0.2">
      <c r="A206" s="5"/>
      <c r="B206" s="5"/>
    </row>
    <row r="207" spans="1:2" s="2" customFormat="1" ht="12.75" x14ac:dyDescent="0.2">
      <c r="A207" s="5"/>
      <c r="B207" s="5"/>
    </row>
    <row r="208" spans="1:2" s="2" customFormat="1" ht="12.75" x14ac:dyDescent="0.2">
      <c r="A208" s="5"/>
      <c r="B208" s="5"/>
    </row>
    <row r="209" spans="1:2" s="2" customFormat="1" ht="12.75" x14ac:dyDescent="0.2">
      <c r="A209" s="5"/>
      <c r="B209" s="5"/>
    </row>
    <row r="210" spans="1:2" s="2" customFormat="1" ht="12.75" x14ac:dyDescent="0.2">
      <c r="A210" s="5"/>
      <c r="B210" s="5"/>
    </row>
    <row r="211" spans="1:2" s="2" customFormat="1" ht="12.75" x14ac:dyDescent="0.2">
      <c r="A211" s="5"/>
      <c r="B211" s="5"/>
    </row>
    <row r="212" spans="1:2" s="2" customFormat="1" ht="12.75" x14ac:dyDescent="0.2">
      <c r="A212" s="5"/>
      <c r="B212" s="5"/>
    </row>
    <row r="213" spans="1:2" s="2" customFormat="1" ht="12.75" x14ac:dyDescent="0.2">
      <c r="A213" s="5"/>
      <c r="B213" s="5"/>
    </row>
    <row r="214" spans="1:2" s="2" customFormat="1" ht="12.75" x14ac:dyDescent="0.2">
      <c r="A214" s="5"/>
      <c r="B214" s="5"/>
    </row>
    <row r="215" spans="1:2" s="2" customFormat="1" ht="12.75" x14ac:dyDescent="0.2">
      <c r="A215" s="5"/>
      <c r="B215" s="5"/>
    </row>
    <row r="216" spans="1:2" s="2" customFormat="1" ht="12.75" x14ac:dyDescent="0.2">
      <c r="A216" s="5"/>
      <c r="B216" s="5"/>
    </row>
    <row r="217" spans="1:2" s="2" customFormat="1" ht="12.75" x14ac:dyDescent="0.2">
      <c r="A217" s="5"/>
      <c r="B217" s="5"/>
    </row>
    <row r="218" spans="1:2" s="2" customFormat="1" ht="12.75" x14ac:dyDescent="0.2">
      <c r="A218" s="5"/>
      <c r="B218" s="5"/>
    </row>
    <row r="219" spans="1:2" s="2" customFormat="1" ht="12.75" x14ac:dyDescent="0.2">
      <c r="A219" s="5"/>
      <c r="B219" s="5"/>
    </row>
    <row r="220" spans="1:2" s="2" customFormat="1" ht="12.75" x14ac:dyDescent="0.2">
      <c r="A220" s="5"/>
      <c r="B220" s="5"/>
    </row>
    <row r="221" spans="1:2" s="2" customFormat="1" ht="12.75" x14ac:dyDescent="0.2">
      <c r="A221" s="5"/>
      <c r="B221" s="5"/>
    </row>
    <row r="222" spans="1:2" s="2" customFormat="1" ht="12.75" x14ac:dyDescent="0.2">
      <c r="A222" s="5"/>
      <c r="B222" s="5"/>
    </row>
    <row r="223" spans="1:2" s="2" customFormat="1" ht="12.75" x14ac:dyDescent="0.2">
      <c r="A223" s="5"/>
      <c r="B223" s="5"/>
    </row>
    <row r="224" spans="1:2" s="2" customFormat="1" ht="12.75" x14ac:dyDescent="0.2">
      <c r="A224" s="5"/>
      <c r="B224" s="5"/>
    </row>
    <row r="225" spans="1:2" s="2" customFormat="1" ht="12.75" x14ac:dyDescent="0.2">
      <c r="A225" s="5"/>
      <c r="B225" s="5"/>
    </row>
    <row r="226" spans="1:2" s="2" customFormat="1" ht="12.75" x14ac:dyDescent="0.2">
      <c r="A226" s="5"/>
      <c r="B226" s="5"/>
    </row>
    <row r="227" spans="1:2" s="2" customFormat="1" ht="12.75" x14ac:dyDescent="0.2">
      <c r="A227" s="5"/>
      <c r="B227" s="5"/>
    </row>
    <row r="228" spans="1:2" s="2" customFormat="1" ht="12.75" x14ac:dyDescent="0.2">
      <c r="A228" s="5"/>
      <c r="B228" s="5"/>
    </row>
    <row r="229" spans="1:2" s="2" customFormat="1" ht="12.75" x14ac:dyDescent="0.2">
      <c r="A229" s="5"/>
      <c r="B229" s="5"/>
    </row>
    <row r="230" spans="1:2" s="2" customFormat="1" ht="12.75" x14ac:dyDescent="0.2">
      <c r="A230" s="5"/>
      <c r="B230" s="5"/>
    </row>
    <row r="231" spans="1:2" s="2" customFormat="1" ht="12.75" x14ac:dyDescent="0.2">
      <c r="A231" s="5"/>
      <c r="B231" s="5"/>
    </row>
    <row r="232" spans="1:2" s="2" customFormat="1" ht="12.75" x14ac:dyDescent="0.2">
      <c r="A232" s="5"/>
      <c r="B232" s="5"/>
    </row>
    <row r="233" spans="1:2" s="2" customFormat="1" ht="12.75" x14ac:dyDescent="0.2">
      <c r="A233" s="5"/>
      <c r="B233" s="5"/>
    </row>
    <row r="234" spans="1:2" s="2" customFormat="1" ht="12.75" x14ac:dyDescent="0.2">
      <c r="A234" s="5"/>
      <c r="B234" s="5"/>
    </row>
    <row r="235" spans="1:2" s="2" customFormat="1" ht="12.75" x14ac:dyDescent="0.2">
      <c r="A235" s="5"/>
      <c r="B235" s="5"/>
    </row>
    <row r="236" spans="1:2" s="2" customFormat="1" ht="12.75" x14ac:dyDescent="0.2">
      <c r="A236" s="5"/>
      <c r="B236" s="5"/>
    </row>
    <row r="237" spans="1:2" s="2" customFormat="1" ht="12.75" x14ac:dyDescent="0.2">
      <c r="A237" s="5"/>
      <c r="B237" s="5"/>
    </row>
    <row r="238" spans="1:2" s="2" customFormat="1" ht="12.75" x14ac:dyDescent="0.2">
      <c r="A238" s="5"/>
      <c r="B238" s="5"/>
    </row>
    <row r="239" spans="1:2" s="2" customFormat="1" ht="12.75" x14ac:dyDescent="0.2">
      <c r="A239" s="5"/>
      <c r="B239" s="5"/>
    </row>
    <row r="240" spans="1:2" s="2" customFormat="1" ht="12.75" x14ac:dyDescent="0.2">
      <c r="A240" s="5"/>
      <c r="B240" s="5"/>
    </row>
    <row r="241" spans="1:2" s="2" customFormat="1" ht="12.75" x14ac:dyDescent="0.2">
      <c r="A241" s="5"/>
      <c r="B241" s="5"/>
    </row>
    <row r="242" spans="1:2" s="2" customFormat="1" ht="12.75" x14ac:dyDescent="0.2">
      <c r="A242" s="5"/>
      <c r="B242" s="5"/>
    </row>
    <row r="243" spans="1:2" s="2" customFormat="1" ht="12.75" x14ac:dyDescent="0.2">
      <c r="A243" s="5"/>
      <c r="B243" s="5"/>
    </row>
    <row r="244" spans="1:2" s="2" customFormat="1" ht="12.75" x14ac:dyDescent="0.2">
      <c r="A244" s="5"/>
      <c r="B244" s="5"/>
    </row>
    <row r="245" spans="1:2" s="2" customFormat="1" ht="12.75" x14ac:dyDescent="0.2">
      <c r="A245" s="5"/>
      <c r="B245" s="5"/>
    </row>
    <row r="246" spans="1:2" s="2" customFormat="1" ht="12.75" x14ac:dyDescent="0.2">
      <c r="A246" s="5"/>
      <c r="B246" s="5"/>
    </row>
    <row r="247" spans="1:2" s="2" customFormat="1" ht="12.75" x14ac:dyDescent="0.2">
      <c r="A247" s="5"/>
      <c r="B247" s="5"/>
    </row>
    <row r="248" spans="1:2" s="2" customFormat="1" ht="12.75" x14ac:dyDescent="0.2">
      <c r="A248" s="5"/>
      <c r="B248" s="5"/>
    </row>
    <row r="249" spans="1:2" s="2" customFormat="1" ht="12.75" x14ac:dyDescent="0.2">
      <c r="A249" s="5"/>
      <c r="B249" s="5"/>
    </row>
    <row r="250" spans="1:2" s="2" customFormat="1" ht="12.75" x14ac:dyDescent="0.2">
      <c r="A250" s="5"/>
      <c r="B250" s="5"/>
    </row>
    <row r="251" spans="1:2" s="2" customFormat="1" ht="12.75" x14ac:dyDescent="0.2">
      <c r="A251" s="5"/>
      <c r="B251" s="5"/>
    </row>
    <row r="252" spans="1:2" s="2" customFormat="1" ht="12.75" x14ac:dyDescent="0.2">
      <c r="A252" s="5"/>
      <c r="B252" s="5"/>
    </row>
    <row r="253" spans="1:2" s="2" customFormat="1" ht="12.75" x14ac:dyDescent="0.2">
      <c r="A253" s="5"/>
      <c r="B253" s="5"/>
    </row>
    <row r="254" spans="1:2" s="2" customFormat="1" ht="12.75" x14ac:dyDescent="0.2">
      <c r="A254" s="5"/>
      <c r="B254" s="5"/>
    </row>
    <row r="255" spans="1:2" s="2" customFormat="1" ht="12.75" x14ac:dyDescent="0.2">
      <c r="A255" s="5"/>
      <c r="B255" s="5"/>
    </row>
    <row r="256" spans="1:2" s="2" customFormat="1" ht="12.75" x14ac:dyDescent="0.2">
      <c r="A256" s="5"/>
      <c r="B256" s="5"/>
    </row>
    <row r="257" spans="1:2" s="2" customFormat="1" ht="12.75" x14ac:dyDescent="0.2">
      <c r="A257" s="5"/>
      <c r="B257" s="5"/>
    </row>
    <row r="258" spans="1:2" s="2" customFormat="1" ht="12.75" x14ac:dyDescent="0.2">
      <c r="A258" s="5"/>
      <c r="B258" s="5"/>
    </row>
    <row r="259" spans="1:2" s="2" customFormat="1" ht="12.75" x14ac:dyDescent="0.2">
      <c r="A259" s="5"/>
      <c r="B259" s="5"/>
    </row>
    <row r="260" spans="1:2" s="2" customFormat="1" ht="12.75" x14ac:dyDescent="0.2">
      <c r="A260" s="5"/>
      <c r="B260" s="5"/>
    </row>
    <row r="261" spans="1:2" s="2" customFormat="1" ht="12.75" x14ac:dyDescent="0.2">
      <c r="A261" s="5"/>
      <c r="B261" s="5"/>
    </row>
    <row r="262" spans="1:2" s="2" customFormat="1" ht="12.75" x14ac:dyDescent="0.2">
      <c r="A262" s="5"/>
      <c r="B262" s="5"/>
    </row>
    <row r="263" spans="1:2" s="2" customFormat="1" ht="12.75" x14ac:dyDescent="0.2">
      <c r="A263" s="5"/>
      <c r="B263" s="5"/>
    </row>
    <row r="264" spans="1:2" s="2" customFormat="1" ht="12.75" x14ac:dyDescent="0.2">
      <c r="A264" s="5"/>
      <c r="B264" s="5"/>
    </row>
    <row r="265" spans="1:2" s="2" customFormat="1" ht="12.75" x14ac:dyDescent="0.2">
      <c r="A265" s="5"/>
      <c r="B265" s="5"/>
    </row>
    <row r="266" spans="1:2" s="2" customFormat="1" ht="12.75" x14ac:dyDescent="0.2">
      <c r="A266" s="5"/>
      <c r="B266" s="5"/>
    </row>
    <row r="267" spans="1:2" s="2" customFormat="1" ht="12.75" x14ac:dyDescent="0.2">
      <c r="A267" s="5"/>
      <c r="B267" s="5"/>
    </row>
    <row r="268" spans="1:2" s="2" customFormat="1" ht="12.75" x14ac:dyDescent="0.2">
      <c r="A268" s="5"/>
      <c r="B268" s="5"/>
    </row>
    <row r="269" spans="1:2" s="2" customFormat="1" ht="12.75" x14ac:dyDescent="0.2">
      <c r="A269" s="5"/>
      <c r="B269" s="5"/>
    </row>
    <row r="270" spans="1:2" s="2" customFormat="1" ht="12.75" x14ac:dyDescent="0.2">
      <c r="A270" s="5"/>
      <c r="B270" s="5"/>
    </row>
    <row r="271" spans="1:2" s="2" customFormat="1" ht="12.75" x14ac:dyDescent="0.2">
      <c r="A271" s="5"/>
      <c r="B271" s="5"/>
    </row>
    <row r="272" spans="1:2" s="2" customFormat="1" ht="12.75" x14ac:dyDescent="0.2">
      <c r="A272" s="5"/>
      <c r="B272" s="5"/>
    </row>
    <row r="273" spans="1:2" s="2" customFormat="1" ht="12.75" x14ac:dyDescent="0.2">
      <c r="A273" s="5"/>
      <c r="B273" s="5"/>
    </row>
    <row r="274" spans="1:2" s="2" customFormat="1" ht="12.75" x14ac:dyDescent="0.2">
      <c r="A274" s="5"/>
      <c r="B274" s="5"/>
    </row>
    <row r="275" spans="1:2" s="2" customFormat="1" ht="12.75" x14ac:dyDescent="0.2">
      <c r="A275" s="5"/>
      <c r="B275" s="5"/>
    </row>
    <row r="276" spans="1:2" s="2" customFormat="1" ht="12.75" x14ac:dyDescent="0.2">
      <c r="A276" s="5"/>
      <c r="B276" s="5"/>
    </row>
    <row r="277" spans="1:2" s="2" customFormat="1" ht="12.75" x14ac:dyDescent="0.2">
      <c r="A277" s="5"/>
      <c r="B277" s="5"/>
    </row>
    <row r="278" spans="1:2" s="2" customFormat="1" ht="12.75" x14ac:dyDescent="0.2">
      <c r="A278" s="5"/>
      <c r="B278" s="5"/>
    </row>
    <row r="279" spans="1:2" s="2" customFormat="1" ht="12.75" x14ac:dyDescent="0.2">
      <c r="A279" s="5"/>
      <c r="B279" s="5"/>
    </row>
    <row r="280" spans="1:2" s="2" customFormat="1" ht="12.75" x14ac:dyDescent="0.2">
      <c r="A280" s="5"/>
      <c r="B280" s="5"/>
    </row>
    <row r="281" spans="1:2" s="2" customFormat="1" ht="12.75" x14ac:dyDescent="0.2">
      <c r="A281" s="5"/>
      <c r="B281" s="5"/>
    </row>
    <row r="282" spans="1:2" s="2" customFormat="1" ht="12.75" x14ac:dyDescent="0.2">
      <c r="A282" s="5"/>
      <c r="B282" s="5"/>
    </row>
    <row r="283" spans="1:2" s="2" customFormat="1" ht="12.75" x14ac:dyDescent="0.2">
      <c r="A283" s="5"/>
      <c r="B283" s="5"/>
    </row>
    <row r="284" spans="1:2" s="2" customFormat="1" ht="12.75" x14ac:dyDescent="0.2">
      <c r="A284" s="5"/>
      <c r="B284" s="5"/>
    </row>
    <row r="285" spans="1:2" s="2" customFormat="1" ht="12.75" x14ac:dyDescent="0.2">
      <c r="A285" s="5"/>
      <c r="B285" s="5"/>
    </row>
    <row r="286" spans="1:2" s="2" customFormat="1" ht="12.75" x14ac:dyDescent="0.2">
      <c r="A286" s="5"/>
      <c r="B286" s="5"/>
    </row>
    <row r="287" spans="1:2" s="2" customFormat="1" ht="12.75" x14ac:dyDescent="0.2">
      <c r="A287" s="5"/>
      <c r="B287" s="5"/>
    </row>
    <row r="288" spans="1:2" s="2" customFormat="1" ht="12.75" x14ac:dyDescent="0.2">
      <c r="A288" s="5"/>
      <c r="B288" s="5"/>
    </row>
    <row r="289" spans="1:2" s="2" customFormat="1" ht="12.75" x14ac:dyDescent="0.2">
      <c r="A289" s="5"/>
      <c r="B289" s="5"/>
    </row>
    <row r="290" spans="1:2" s="2" customFormat="1" ht="12.75" x14ac:dyDescent="0.2">
      <c r="A290" s="5"/>
      <c r="B290" s="5"/>
    </row>
    <row r="291" spans="1:2" s="2" customFormat="1" ht="12.75" x14ac:dyDescent="0.2">
      <c r="A291" s="5"/>
      <c r="B291" s="5"/>
    </row>
    <row r="292" spans="1:2" s="2" customFormat="1" ht="12.75" x14ac:dyDescent="0.2">
      <c r="A292" s="5"/>
      <c r="B292" s="5"/>
    </row>
    <row r="293" spans="1:2" s="2" customFormat="1" ht="12.75" x14ac:dyDescent="0.2">
      <c r="A293" s="5"/>
      <c r="B293" s="5"/>
    </row>
    <row r="294" spans="1:2" s="2" customFormat="1" ht="12.75" x14ac:dyDescent="0.2">
      <c r="A294" s="5"/>
      <c r="B294" s="5"/>
    </row>
    <row r="295" spans="1:2" s="2" customFormat="1" ht="12.75" x14ac:dyDescent="0.2">
      <c r="A295" s="5"/>
      <c r="B295" s="5"/>
    </row>
    <row r="296" spans="1:2" s="2" customFormat="1" ht="12.75" x14ac:dyDescent="0.2">
      <c r="A296" s="5"/>
      <c r="B296" s="5"/>
    </row>
    <row r="297" spans="1:2" s="2" customFormat="1" ht="12.75" x14ac:dyDescent="0.2">
      <c r="A297" s="5"/>
      <c r="B297" s="5"/>
    </row>
    <row r="298" spans="1:2" s="2" customFormat="1" ht="12.75" x14ac:dyDescent="0.2">
      <c r="A298" s="5"/>
      <c r="B298" s="5"/>
    </row>
    <row r="299" spans="1:2" s="2" customFormat="1" ht="12.75" x14ac:dyDescent="0.2">
      <c r="A299" s="5"/>
      <c r="B299" s="5"/>
    </row>
    <row r="300" spans="1:2" s="2" customFormat="1" ht="12.75" x14ac:dyDescent="0.2">
      <c r="A300" s="5"/>
      <c r="B300" s="5"/>
    </row>
    <row r="301" spans="1:2" s="2" customFormat="1" ht="12.75" x14ac:dyDescent="0.2">
      <c r="A301" s="5"/>
      <c r="B301" s="5"/>
    </row>
    <row r="302" spans="1:2" s="2" customFormat="1" ht="12.75" x14ac:dyDescent="0.2">
      <c r="A302" s="5"/>
      <c r="B302" s="5"/>
    </row>
    <row r="303" spans="1:2" s="2" customFormat="1" ht="12.75" x14ac:dyDescent="0.2">
      <c r="A303" s="5"/>
      <c r="B303" s="5"/>
    </row>
    <row r="304" spans="1:2" s="2" customFormat="1" ht="12.75" x14ac:dyDescent="0.2">
      <c r="A304" s="5"/>
      <c r="B304" s="5"/>
    </row>
    <row r="305" spans="1:2" s="2" customFormat="1" ht="12.75" x14ac:dyDescent="0.2">
      <c r="A305" s="5"/>
      <c r="B305" s="5"/>
    </row>
    <row r="306" spans="1:2" s="2" customFormat="1" ht="12.75" x14ac:dyDescent="0.2">
      <c r="A306" s="5"/>
      <c r="B306" s="5"/>
    </row>
    <row r="307" spans="1:2" s="2" customFormat="1" ht="12.75" x14ac:dyDescent="0.2">
      <c r="A307" s="5"/>
      <c r="B307" s="5"/>
    </row>
    <row r="308" spans="1:2" s="2" customFormat="1" ht="12.75" x14ac:dyDescent="0.2">
      <c r="A308" s="5"/>
      <c r="B308" s="5"/>
    </row>
    <row r="309" spans="1:2" s="2" customFormat="1" ht="12.75" x14ac:dyDescent="0.2">
      <c r="A309" s="5"/>
      <c r="B309" s="5"/>
    </row>
    <row r="310" spans="1:2" s="2" customFormat="1" ht="12.75" x14ac:dyDescent="0.2">
      <c r="A310" s="5"/>
      <c r="B310" s="5"/>
    </row>
    <row r="311" spans="1:2" s="2" customFormat="1" ht="12.75" x14ac:dyDescent="0.2">
      <c r="A311" s="5"/>
      <c r="B311" s="5"/>
    </row>
    <row r="312" spans="1:2" s="2" customFormat="1" ht="12.75" x14ac:dyDescent="0.2">
      <c r="A312" s="5"/>
      <c r="B312" s="5"/>
    </row>
    <row r="313" spans="1:2" s="2" customFormat="1" ht="12.75" x14ac:dyDescent="0.2">
      <c r="A313" s="5"/>
      <c r="B313" s="5"/>
    </row>
    <row r="314" spans="1:2" s="2" customFormat="1" ht="12.75" x14ac:dyDescent="0.2">
      <c r="A314" s="5"/>
      <c r="B314" s="5"/>
    </row>
    <row r="315" spans="1:2" s="2" customFormat="1" ht="12.75" x14ac:dyDescent="0.2">
      <c r="A315" s="5"/>
      <c r="B315" s="5"/>
    </row>
    <row r="316" spans="1:2" s="2" customFormat="1" ht="12.75" x14ac:dyDescent="0.2">
      <c r="A316" s="5"/>
      <c r="B316" s="5"/>
    </row>
    <row r="317" spans="1:2" s="2" customFormat="1" ht="12.75" x14ac:dyDescent="0.2">
      <c r="A317" s="5"/>
      <c r="B317" s="5"/>
    </row>
    <row r="318" spans="1:2" s="2" customFormat="1" ht="12.75" x14ac:dyDescent="0.2">
      <c r="A318" s="5"/>
      <c r="B318" s="5"/>
    </row>
    <row r="319" spans="1:2" s="2" customFormat="1" ht="12.75" x14ac:dyDescent="0.2">
      <c r="A319" s="5"/>
      <c r="B319" s="5"/>
    </row>
    <row r="320" spans="1:2" s="2" customFormat="1" ht="12.75" x14ac:dyDescent="0.2">
      <c r="A320" s="5"/>
      <c r="B320" s="5"/>
    </row>
    <row r="321" spans="1:2" s="2" customFormat="1" ht="12.75" x14ac:dyDescent="0.2">
      <c r="A321" s="5"/>
      <c r="B321" s="5"/>
    </row>
    <row r="322" spans="1:2" s="2" customFormat="1" ht="12.75" x14ac:dyDescent="0.2">
      <c r="A322" s="5"/>
      <c r="B322" s="5"/>
    </row>
    <row r="323" spans="1:2" s="2" customFormat="1" ht="12.75" x14ac:dyDescent="0.2">
      <c r="A323" s="5"/>
      <c r="B323" s="5"/>
    </row>
    <row r="324" spans="1:2" s="2" customFormat="1" ht="12.75" x14ac:dyDescent="0.2">
      <c r="A324" s="5"/>
      <c r="B324" s="5"/>
    </row>
    <row r="325" spans="1:2" s="2" customFormat="1" ht="12.75" x14ac:dyDescent="0.2">
      <c r="A325" s="5"/>
      <c r="B325" s="5"/>
    </row>
    <row r="326" spans="1:2" s="2" customFormat="1" ht="12.75" x14ac:dyDescent="0.2">
      <c r="A326" s="5"/>
      <c r="B326" s="5"/>
    </row>
    <row r="327" spans="1:2" s="2" customFormat="1" ht="12.75" x14ac:dyDescent="0.2">
      <c r="A327" s="5"/>
      <c r="B327" s="5"/>
    </row>
    <row r="328" spans="1:2" s="2" customFormat="1" ht="12.75" x14ac:dyDescent="0.2">
      <c r="A328" s="5"/>
      <c r="B328" s="5"/>
    </row>
    <row r="329" spans="1:2" s="2" customFormat="1" ht="12.75" x14ac:dyDescent="0.2">
      <c r="A329" s="5"/>
      <c r="B329" s="5"/>
    </row>
    <row r="330" spans="1:2" s="2" customFormat="1" ht="12.75" x14ac:dyDescent="0.2">
      <c r="A330" s="5"/>
      <c r="B330" s="5"/>
    </row>
    <row r="331" spans="1:2" s="2" customFormat="1" ht="12.75" x14ac:dyDescent="0.2">
      <c r="A331" s="5"/>
      <c r="B331" s="5"/>
    </row>
    <row r="332" spans="1:2" s="2" customFormat="1" ht="12.75" x14ac:dyDescent="0.2">
      <c r="A332" s="5"/>
      <c r="B332" s="5"/>
    </row>
    <row r="333" spans="1:2" s="2" customFormat="1" ht="12.75" x14ac:dyDescent="0.2">
      <c r="A333" s="5"/>
      <c r="B333" s="5"/>
    </row>
    <row r="334" spans="1:2" s="2" customFormat="1" ht="12.75" x14ac:dyDescent="0.2">
      <c r="A334" s="5"/>
      <c r="B334" s="5"/>
    </row>
    <row r="335" spans="1:2" s="2" customFormat="1" ht="12.75" x14ac:dyDescent="0.2">
      <c r="A335" s="5"/>
      <c r="B335" s="5"/>
    </row>
    <row r="336" spans="1:2" s="2" customFormat="1" ht="12.75" x14ac:dyDescent="0.2">
      <c r="A336" s="5"/>
      <c r="B336" s="5"/>
    </row>
    <row r="337" spans="1:2" s="2" customFormat="1" ht="12.75" x14ac:dyDescent="0.2">
      <c r="A337" s="5"/>
      <c r="B337" s="5"/>
    </row>
    <row r="338" spans="1:2" s="2" customFormat="1" ht="12.75" x14ac:dyDescent="0.2">
      <c r="A338" s="5"/>
      <c r="B338" s="5"/>
    </row>
    <row r="339" spans="1:2" s="2" customFormat="1" ht="12.75" x14ac:dyDescent="0.2">
      <c r="A339" s="5"/>
      <c r="B339" s="5"/>
    </row>
    <row r="340" spans="1:2" s="2" customFormat="1" ht="12.75" x14ac:dyDescent="0.2">
      <c r="A340" s="5"/>
      <c r="B340" s="5"/>
    </row>
    <row r="341" spans="1:2" s="2" customFormat="1" ht="12.75" x14ac:dyDescent="0.2">
      <c r="A341" s="5"/>
      <c r="B341" s="5"/>
    </row>
    <row r="342" spans="1:2" s="2" customFormat="1" ht="12.75" x14ac:dyDescent="0.2">
      <c r="A342" s="5"/>
      <c r="B342" s="5"/>
    </row>
    <row r="343" spans="1:2" s="2" customFormat="1" ht="12.75" x14ac:dyDescent="0.2">
      <c r="A343" s="5"/>
      <c r="B343" s="5"/>
    </row>
    <row r="344" spans="1:2" s="2" customFormat="1" ht="12.75" x14ac:dyDescent="0.2">
      <c r="A344" s="5"/>
      <c r="B344" s="5"/>
    </row>
    <row r="345" spans="1:2" s="2" customFormat="1" ht="12.75" x14ac:dyDescent="0.2">
      <c r="A345" s="5"/>
      <c r="B345" s="5"/>
    </row>
    <row r="346" spans="1:2" s="2" customFormat="1" ht="12.75" x14ac:dyDescent="0.2">
      <c r="A346" s="5"/>
      <c r="B346" s="5"/>
    </row>
    <row r="347" spans="1:2" s="2" customFormat="1" ht="12.75" x14ac:dyDescent="0.2">
      <c r="A347" s="5"/>
      <c r="B347" s="5"/>
    </row>
    <row r="348" spans="1:2" s="2" customFormat="1" ht="12.75" x14ac:dyDescent="0.2">
      <c r="A348" s="5"/>
      <c r="B348" s="5"/>
    </row>
    <row r="349" spans="1:2" s="2" customFormat="1" ht="12.75" x14ac:dyDescent="0.2">
      <c r="A349" s="5"/>
      <c r="B349" s="5"/>
    </row>
    <row r="350" spans="1:2" s="2" customFormat="1" ht="12.75" x14ac:dyDescent="0.2">
      <c r="A350" s="5"/>
      <c r="B350" s="5"/>
    </row>
    <row r="351" spans="1:2" s="2" customFormat="1" ht="12.75" x14ac:dyDescent="0.2">
      <c r="A351" s="5"/>
      <c r="B351" s="5"/>
    </row>
    <row r="352" spans="1:2" s="2" customFormat="1" ht="12.75" x14ac:dyDescent="0.2">
      <c r="A352" s="5"/>
      <c r="B352" s="5"/>
    </row>
    <row r="353" spans="1:2" s="2" customFormat="1" ht="12.75" x14ac:dyDescent="0.2">
      <c r="A353" s="5"/>
      <c r="B353" s="5"/>
    </row>
    <row r="354" spans="1:2" s="2" customFormat="1" ht="12.75" x14ac:dyDescent="0.2">
      <c r="A354" s="5"/>
      <c r="B354" s="5"/>
    </row>
    <row r="355" spans="1:2" s="2" customFormat="1" ht="12.75" x14ac:dyDescent="0.2">
      <c r="A355" s="5"/>
      <c r="B355" s="5"/>
    </row>
    <row r="356" spans="1:2" s="2" customFormat="1" ht="12.75" x14ac:dyDescent="0.2">
      <c r="A356" s="5"/>
      <c r="B356" s="5"/>
    </row>
    <row r="357" spans="1:2" s="2" customFormat="1" ht="12.75" x14ac:dyDescent="0.2">
      <c r="A357" s="5"/>
      <c r="B357" s="5"/>
    </row>
    <row r="358" spans="1:2" s="2" customFormat="1" ht="12.75" x14ac:dyDescent="0.2">
      <c r="A358" s="5"/>
      <c r="B358" s="5"/>
    </row>
    <row r="359" spans="1:2" s="2" customFormat="1" ht="12.75" x14ac:dyDescent="0.2">
      <c r="A359" s="5"/>
      <c r="B359" s="5"/>
    </row>
    <row r="360" spans="1:2" s="2" customFormat="1" ht="12.75" x14ac:dyDescent="0.2">
      <c r="A360" s="5"/>
      <c r="B360" s="5"/>
    </row>
    <row r="361" spans="1:2" s="2" customFormat="1" ht="12.75" x14ac:dyDescent="0.2">
      <c r="A361" s="5"/>
      <c r="B361" s="5"/>
    </row>
    <row r="362" spans="1:2" s="2" customFormat="1" ht="12.75" x14ac:dyDescent="0.2">
      <c r="A362" s="5"/>
      <c r="B362" s="5"/>
    </row>
    <row r="363" spans="1:2" s="2" customFormat="1" ht="12.75" x14ac:dyDescent="0.2">
      <c r="A363" s="5"/>
      <c r="B363" s="5"/>
    </row>
    <row r="364" spans="1:2" s="2" customFormat="1" ht="12.75" x14ac:dyDescent="0.2">
      <c r="A364" s="5"/>
      <c r="B364" s="5"/>
    </row>
    <row r="365" spans="1:2" s="2" customFormat="1" ht="12.75" x14ac:dyDescent="0.2">
      <c r="A365" s="5"/>
      <c r="B365" s="5"/>
    </row>
    <row r="366" spans="1:2" s="2" customFormat="1" ht="12.75" x14ac:dyDescent="0.2">
      <c r="A366" s="5"/>
      <c r="B366" s="5"/>
    </row>
    <row r="367" spans="1:2" s="2" customFormat="1" ht="12.75" x14ac:dyDescent="0.2">
      <c r="A367" s="5"/>
      <c r="B367" s="5"/>
    </row>
    <row r="368" spans="1:2" s="2" customFormat="1" ht="12.75" x14ac:dyDescent="0.2">
      <c r="A368" s="5"/>
      <c r="B368" s="5"/>
    </row>
    <row r="369" spans="1:2" s="2" customFormat="1" ht="12.75" x14ac:dyDescent="0.2">
      <c r="A369" s="5"/>
      <c r="B369" s="5"/>
    </row>
    <row r="370" spans="1:2" s="2" customFormat="1" ht="12.75" x14ac:dyDescent="0.2">
      <c r="A370" s="5"/>
      <c r="B370" s="5"/>
    </row>
    <row r="371" spans="1:2" s="2" customFormat="1" ht="12.75" x14ac:dyDescent="0.2">
      <c r="A371" s="5"/>
      <c r="B371" s="5"/>
    </row>
    <row r="372" spans="1:2" s="2" customFormat="1" ht="12.75" x14ac:dyDescent="0.2">
      <c r="A372" s="5"/>
      <c r="B372" s="5"/>
    </row>
    <row r="373" spans="1:2" s="2" customFormat="1" ht="12.75" x14ac:dyDescent="0.2">
      <c r="A373" s="5"/>
      <c r="B373" s="5"/>
    </row>
    <row r="374" spans="1:2" s="2" customFormat="1" ht="12.75" x14ac:dyDescent="0.2">
      <c r="A374" s="5"/>
      <c r="B374" s="5"/>
    </row>
    <row r="375" spans="1:2" s="2" customFormat="1" ht="12.75" x14ac:dyDescent="0.2">
      <c r="A375" s="5"/>
      <c r="B375" s="5"/>
    </row>
    <row r="376" spans="1:2" s="2" customFormat="1" ht="12.75" x14ac:dyDescent="0.2">
      <c r="A376" s="5"/>
      <c r="B376" s="5"/>
    </row>
    <row r="377" spans="1:2" s="2" customFormat="1" ht="12.75" x14ac:dyDescent="0.2">
      <c r="A377" s="5"/>
      <c r="B377" s="5"/>
    </row>
    <row r="378" spans="1:2" s="2" customFormat="1" ht="12.75" x14ac:dyDescent="0.2">
      <c r="A378" s="5"/>
      <c r="B378" s="5"/>
    </row>
    <row r="379" spans="1:2" s="2" customFormat="1" ht="12.75" x14ac:dyDescent="0.2">
      <c r="A379" s="5"/>
      <c r="B379" s="5"/>
    </row>
    <row r="380" spans="1:2" s="2" customFormat="1" ht="12.75" x14ac:dyDescent="0.2">
      <c r="A380" s="5"/>
      <c r="B380" s="5"/>
    </row>
    <row r="381" spans="1:2" s="2" customFormat="1" ht="12.75" x14ac:dyDescent="0.2">
      <c r="A381" s="5"/>
      <c r="B381" s="5"/>
    </row>
    <row r="382" spans="1:2" s="2" customFormat="1" ht="12.75" x14ac:dyDescent="0.2">
      <c r="A382" s="5"/>
      <c r="B382" s="5"/>
    </row>
    <row r="383" spans="1:2" s="2" customFormat="1" ht="12.75" x14ac:dyDescent="0.2">
      <c r="A383" s="5"/>
      <c r="B383" s="5"/>
    </row>
    <row r="384" spans="1:2" s="2" customFormat="1" ht="12.75" x14ac:dyDescent="0.2">
      <c r="A384" s="5"/>
      <c r="B384" s="5"/>
    </row>
    <row r="385" spans="1:2" s="2" customFormat="1" ht="12.75" x14ac:dyDescent="0.2">
      <c r="A385" s="5"/>
      <c r="B385" s="5"/>
    </row>
    <row r="386" spans="1:2" s="2" customFormat="1" ht="12.75" x14ac:dyDescent="0.2">
      <c r="A386" s="5"/>
      <c r="B386" s="5"/>
    </row>
    <row r="387" spans="1:2" s="2" customFormat="1" ht="12.75" x14ac:dyDescent="0.2">
      <c r="A387" s="5"/>
      <c r="B387" s="5"/>
    </row>
    <row r="388" spans="1:2" s="2" customFormat="1" ht="12.75" x14ac:dyDescent="0.2">
      <c r="A388" s="5"/>
      <c r="B388" s="5"/>
    </row>
    <row r="389" spans="1:2" s="2" customFormat="1" ht="12.75" x14ac:dyDescent="0.2">
      <c r="A389" s="5"/>
      <c r="B389" s="5"/>
    </row>
    <row r="390" spans="1:2" s="2" customFormat="1" ht="12.75" x14ac:dyDescent="0.2">
      <c r="A390" s="5"/>
      <c r="B390" s="5"/>
    </row>
    <row r="391" spans="1:2" s="2" customFormat="1" ht="12.75" x14ac:dyDescent="0.2">
      <c r="A391" s="5"/>
      <c r="B391" s="5"/>
    </row>
    <row r="392" spans="1:2" s="2" customFormat="1" ht="12.75" x14ac:dyDescent="0.2">
      <c r="A392" s="5"/>
      <c r="B392" s="5"/>
    </row>
    <row r="393" spans="1:2" s="2" customFormat="1" ht="12.75" x14ac:dyDescent="0.2">
      <c r="A393" s="5"/>
      <c r="B393" s="5"/>
    </row>
    <row r="394" spans="1:2" s="2" customFormat="1" ht="12.75" x14ac:dyDescent="0.2">
      <c r="A394" s="5"/>
      <c r="B394" s="5"/>
    </row>
    <row r="395" spans="1:2" s="2" customFormat="1" ht="12.75" x14ac:dyDescent="0.2">
      <c r="A395" s="5"/>
      <c r="B395" s="5"/>
    </row>
    <row r="396" spans="1:2" s="2" customFormat="1" ht="12.75" x14ac:dyDescent="0.2">
      <c r="A396" s="5"/>
      <c r="B396" s="5"/>
    </row>
    <row r="397" spans="1:2" s="2" customFormat="1" ht="12.75" x14ac:dyDescent="0.2">
      <c r="A397" s="5"/>
      <c r="B397" s="5"/>
    </row>
    <row r="398" spans="1:2" s="2" customFormat="1" ht="12.75" x14ac:dyDescent="0.2">
      <c r="A398" s="5"/>
      <c r="B398" s="5"/>
    </row>
    <row r="399" spans="1:2" s="2" customFormat="1" ht="12.75" x14ac:dyDescent="0.2">
      <c r="A399" s="5"/>
      <c r="B399" s="5"/>
    </row>
    <row r="400" spans="1:2" s="2" customFormat="1" ht="12.75" x14ac:dyDescent="0.2">
      <c r="A400" s="5"/>
      <c r="B400" s="5"/>
    </row>
    <row r="401" spans="1:2" s="2" customFormat="1" ht="12.75" x14ac:dyDescent="0.2">
      <c r="A401" s="5"/>
      <c r="B401" s="5"/>
    </row>
    <row r="402" spans="1:2" s="2" customFormat="1" ht="12.75" x14ac:dyDescent="0.2">
      <c r="A402" s="5"/>
      <c r="B402" s="5"/>
    </row>
    <row r="403" spans="1:2" s="2" customFormat="1" ht="12.75" x14ac:dyDescent="0.2">
      <c r="A403" s="5"/>
      <c r="B403" s="5"/>
    </row>
    <row r="404" spans="1:2" s="2" customFormat="1" ht="12.75" x14ac:dyDescent="0.2">
      <c r="A404" s="5"/>
      <c r="B404" s="5"/>
    </row>
    <row r="405" spans="1:2" s="2" customFormat="1" ht="12.75" x14ac:dyDescent="0.2">
      <c r="A405" s="5"/>
      <c r="B405" s="5"/>
    </row>
    <row r="406" spans="1:2" s="2" customFormat="1" ht="12.75" x14ac:dyDescent="0.2">
      <c r="A406" s="5"/>
      <c r="B406" s="5"/>
    </row>
    <row r="407" spans="1:2" s="2" customFormat="1" ht="12.75" x14ac:dyDescent="0.2">
      <c r="A407" s="5"/>
      <c r="B407" s="5"/>
    </row>
    <row r="408" spans="1:2" s="2" customFormat="1" ht="12.75" x14ac:dyDescent="0.2">
      <c r="A408" s="5"/>
      <c r="B408" s="5"/>
    </row>
    <row r="409" spans="1:2" s="2" customFormat="1" ht="12.75" x14ac:dyDescent="0.2">
      <c r="A409" s="5"/>
      <c r="B409" s="5"/>
    </row>
    <row r="410" spans="1:2" s="2" customFormat="1" ht="12.75" x14ac:dyDescent="0.2">
      <c r="A410" s="5"/>
      <c r="B410" s="5"/>
    </row>
    <row r="411" spans="1:2" s="2" customFormat="1" ht="12.75" x14ac:dyDescent="0.2">
      <c r="A411" s="5"/>
      <c r="B411" s="5"/>
    </row>
    <row r="412" spans="1:2" s="2" customFormat="1" ht="12.75" x14ac:dyDescent="0.2">
      <c r="A412" s="5"/>
      <c r="B412" s="5"/>
    </row>
    <row r="413" spans="1:2" s="2" customFormat="1" ht="12.75" x14ac:dyDescent="0.2">
      <c r="A413" s="5"/>
      <c r="B413" s="5"/>
    </row>
    <row r="414" spans="1:2" s="2" customFormat="1" ht="12.75" x14ac:dyDescent="0.2">
      <c r="A414" s="5"/>
      <c r="B414" s="5"/>
    </row>
    <row r="415" spans="1:2" s="2" customFormat="1" ht="12.75" x14ac:dyDescent="0.2">
      <c r="A415" s="5"/>
      <c r="B415" s="5"/>
    </row>
    <row r="416" spans="1:2" s="2" customFormat="1" ht="12.75" x14ac:dyDescent="0.2">
      <c r="A416" s="5"/>
      <c r="B416" s="5"/>
    </row>
    <row r="417" spans="1:2" s="2" customFormat="1" ht="12.75" x14ac:dyDescent="0.2">
      <c r="A417" s="5"/>
      <c r="B417" s="5"/>
    </row>
    <row r="418" spans="1:2" s="2" customFormat="1" ht="12.75" x14ac:dyDescent="0.2">
      <c r="A418" s="5"/>
      <c r="B418" s="5"/>
    </row>
    <row r="419" spans="1:2" s="2" customFormat="1" ht="12.75" x14ac:dyDescent="0.2">
      <c r="A419" s="5"/>
      <c r="B419" s="5"/>
    </row>
    <row r="420" spans="1:2" s="2" customFormat="1" ht="12.75" x14ac:dyDescent="0.2">
      <c r="A420" s="5"/>
      <c r="B420" s="5"/>
    </row>
    <row r="421" spans="1:2" s="2" customFormat="1" ht="12.75" x14ac:dyDescent="0.2">
      <c r="A421" s="5"/>
      <c r="B421" s="5"/>
    </row>
    <row r="422" spans="1:2" s="2" customFormat="1" ht="12.75" x14ac:dyDescent="0.2">
      <c r="A422" s="5"/>
      <c r="B422" s="5"/>
    </row>
    <row r="423" spans="1:2" s="2" customFormat="1" ht="12.75" x14ac:dyDescent="0.2">
      <c r="A423" s="5"/>
      <c r="B423" s="5"/>
    </row>
    <row r="424" spans="1:2" s="2" customFormat="1" ht="12.75" x14ac:dyDescent="0.2">
      <c r="A424" s="5"/>
      <c r="B424" s="5"/>
    </row>
    <row r="425" spans="1:2" s="2" customFormat="1" ht="12.75" x14ac:dyDescent="0.2">
      <c r="A425" s="5"/>
      <c r="B425" s="5"/>
    </row>
    <row r="426" spans="1:2" s="2" customFormat="1" ht="12.75" x14ac:dyDescent="0.2">
      <c r="A426" s="5"/>
      <c r="B426" s="5"/>
    </row>
    <row r="427" spans="1:2" s="2" customFormat="1" ht="12.75" x14ac:dyDescent="0.2">
      <c r="A427" s="5"/>
      <c r="B427" s="5"/>
    </row>
    <row r="428" spans="1:2" s="2" customFormat="1" ht="12.75" x14ac:dyDescent="0.2">
      <c r="A428" s="5"/>
      <c r="B428" s="5"/>
    </row>
    <row r="429" spans="1:2" s="2" customFormat="1" ht="12.75" x14ac:dyDescent="0.2">
      <c r="A429" s="5"/>
      <c r="B429" s="5"/>
    </row>
    <row r="430" spans="1:2" s="2" customFormat="1" ht="12.75" x14ac:dyDescent="0.2">
      <c r="A430" s="5"/>
      <c r="B430" s="5"/>
    </row>
    <row r="431" spans="1:2" s="2" customFormat="1" ht="12.75" x14ac:dyDescent="0.2">
      <c r="A431" s="5"/>
      <c r="B431" s="5"/>
    </row>
    <row r="432" spans="1:2" s="2" customFormat="1" ht="12.75" x14ac:dyDescent="0.2">
      <c r="A432" s="5"/>
      <c r="B432" s="5"/>
    </row>
    <row r="433" spans="1:2" s="2" customFormat="1" ht="12.75" x14ac:dyDescent="0.2">
      <c r="A433" s="5"/>
      <c r="B433" s="5"/>
    </row>
    <row r="434" spans="1:2" s="2" customFormat="1" ht="12.75" x14ac:dyDescent="0.2">
      <c r="A434" s="5"/>
      <c r="B434" s="5"/>
    </row>
    <row r="435" spans="1:2" s="2" customFormat="1" ht="12.75" x14ac:dyDescent="0.2">
      <c r="A435" s="5"/>
      <c r="B435" s="5"/>
    </row>
    <row r="436" spans="1:2" s="2" customFormat="1" ht="12.75" x14ac:dyDescent="0.2">
      <c r="A436" s="5"/>
      <c r="B436" s="5"/>
    </row>
    <row r="437" spans="1:2" s="2" customFormat="1" ht="12.75" x14ac:dyDescent="0.2">
      <c r="A437" s="5"/>
      <c r="B437" s="5"/>
    </row>
    <row r="438" spans="1:2" s="2" customFormat="1" ht="12.75" x14ac:dyDescent="0.2">
      <c r="A438" s="5"/>
      <c r="B438" s="5"/>
    </row>
    <row r="439" spans="1:2" s="2" customFormat="1" ht="12.75" x14ac:dyDescent="0.2">
      <c r="A439" s="5"/>
      <c r="B439" s="5"/>
    </row>
    <row r="440" spans="1:2" s="2" customFormat="1" ht="12.75" x14ac:dyDescent="0.2">
      <c r="A440" s="5"/>
      <c r="B440" s="5"/>
    </row>
    <row r="441" spans="1:2" s="2" customFormat="1" ht="12.75" x14ac:dyDescent="0.2">
      <c r="A441" s="5"/>
      <c r="B441" s="5"/>
    </row>
    <row r="442" spans="1:2" s="2" customFormat="1" ht="12.75" x14ac:dyDescent="0.2">
      <c r="A442" s="5"/>
      <c r="B442" s="5"/>
    </row>
    <row r="443" spans="1:2" s="2" customFormat="1" ht="12.75" x14ac:dyDescent="0.2">
      <c r="A443" s="5"/>
      <c r="B443" s="5"/>
    </row>
    <row r="444" spans="1:2" s="2" customFormat="1" ht="12.75" x14ac:dyDescent="0.2">
      <c r="A444" s="5"/>
      <c r="B444" s="5"/>
    </row>
    <row r="445" spans="1:2" s="2" customFormat="1" ht="12.75" x14ac:dyDescent="0.2">
      <c r="A445" s="5"/>
      <c r="B445" s="5"/>
    </row>
    <row r="446" spans="1:2" s="2" customFormat="1" ht="12.75" x14ac:dyDescent="0.2">
      <c r="A446" s="5"/>
      <c r="B446" s="5"/>
    </row>
    <row r="447" spans="1:2" s="2" customFormat="1" ht="12.75" x14ac:dyDescent="0.2">
      <c r="A447" s="5"/>
      <c r="B447" s="5"/>
    </row>
    <row r="448" spans="1:2" s="2" customFormat="1" ht="12.75" x14ac:dyDescent="0.2">
      <c r="A448" s="5"/>
      <c r="B448" s="5"/>
    </row>
    <row r="449" spans="1:2" s="2" customFormat="1" ht="12.75" x14ac:dyDescent="0.2">
      <c r="A449" s="5"/>
      <c r="B449" s="5"/>
    </row>
    <row r="450" spans="1:2" s="2" customFormat="1" ht="12.75" x14ac:dyDescent="0.2">
      <c r="A450" s="5"/>
      <c r="B450" s="5"/>
    </row>
    <row r="451" spans="1:2" s="2" customFormat="1" ht="12.75" x14ac:dyDescent="0.2">
      <c r="A451" s="5"/>
      <c r="B451" s="5"/>
    </row>
    <row r="452" spans="1:2" s="2" customFormat="1" ht="12.75" x14ac:dyDescent="0.2">
      <c r="A452" s="5"/>
      <c r="B452" s="5"/>
    </row>
    <row r="453" spans="1:2" s="2" customFormat="1" ht="12.75" x14ac:dyDescent="0.2">
      <c r="A453" s="5"/>
      <c r="B453" s="5"/>
    </row>
    <row r="454" spans="1:2" s="2" customFormat="1" ht="12.75" x14ac:dyDescent="0.2">
      <c r="A454" s="5"/>
      <c r="B454" s="5"/>
    </row>
    <row r="455" spans="1:2" s="2" customFormat="1" ht="12.75" x14ac:dyDescent="0.2">
      <c r="A455" s="5"/>
      <c r="B455" s="5"/>
    </row>
    <row r="456" spans="1:2" s="2" customFormat="1" ht="12.75" x14ac:dyDescent="0.2">
      <c r="A456" s="5"/>
      <c r="B456" s="5"/>
    </row>
    <row r="457" spans="1:2" s="2" customFormat="1" ht="12.75" x14ac:dyDescent="0.2">
      <c r="A457" s="5"/>
      <c r="B457" s="5"/>
    </row>
    <row r="458" spans="1:2" s="2" customFormat="1" ht="12.75" x14ac:dyDescent="0.2">
      <c r="A458" s="5"/>
      <c r="B458" s="5"/>
    </row>
    <row r="459" spans="1:2" s="2" customFormat="1" ht="12.75" x14ac:dyDescent="0.2">
      <c r="A459" s="5"/>
      <c r="B459" s="5"/>
    </row>
    <row r="460" spans="1:2" s="2" customFormat="1" ht="12.75" x14ac:dyDescent="0.2">
      <c r="A460" s="5"/>
      <c r="B460" s="5"/>
    </row>
    <row r="461" spans="1:2" s="2" customFormat="1" ht="12.75" x14ac:dyDescent="0.2">
      <c r="A461" s="5"/>
      <c r="B461" s="5"/>
    </row>
    <row r="462" spans="1:2" s="2" customFormat="1" ht="12.75" x14ac:dyDescent="0.2">
      <c r="A462" s="5"/>
      <c r="B462" s="5"/>
    </row>
    <row r="463" spans="1:2" s="2" customFormat="1" ht="12.75" x14ac:dyDescent="0.2">
      <c r="A463" s="5"/>
      <c r="B463" s="5"/>
    </row>
    <row r="464" spans="1:2" s="2" customFormat="1" ht="12.75" x14ac:dyDescent="0.2">
      <c r="A464" s="5"/>
      <c r="B464" s="5"/>
    </row>
    <row r="465" spans="1:2" s="2" customFormat="1" ht="12.75" x14ac:dyDescent="0.2">
      <c r="A465" s="5"/>
      <c r="B465" s="5"/>
    </row>
    <row r="466" spans="1:2" s="2" customFormat="1" ht="12.75" x14ac:dyDescent="0.2">
      <c r="A466" s="5"/>
      <c r="B466" s="5"/>
    </row>
    <row r="467" spans="1:2" s="2" customFormat="1" ht="12.75" x14ac:dyDescent="0.2">
      <c r="A467" s="5"/>
      <c r="B467" s="5"/>
    </row>
    <row r="468" spans="1:2" s="2" customFormat="1" ht="12.75" x14ac:dyDescent="0.2">
      <c r="A468" s="5"/>
      <c r="B468" s="5"/>
    </row>
    <row r="469" spans="1:2" s="2" customFormat="1" ht="12.75" x14ac:dyDescent="0.2">
      <c r="A469" s="5"/>
      <c r="B469" s="5"/>
    </row>
    <row r="470" spans="1:2" s="2" customFormat="1" ht="12.75" x14ac:dyDescent="0.2">
      <c r="A470" s="5"/>
      <c r="B470" s="5"/>
    </row>
    <row r="471" spans="1:2" s="2" customFormat="1" ht="12.75" x14ac:dyDescent="0.2">
      <c r="A471" s="5"/>
      <c r="B471" s="5"/>
    </row>
    <row r="472" spans="1:2" s="2" customFormat="1" ht="12.75" x14ac:dyDescent="0.2">
      <c r="A472" s="5"/>
      <c r="B472" s="5"/>
    </row>
  </sheetData>
  <sheetProtection insertRows="0" deleteRows="0" selectLockedCells="1"/>
  <mergeCells count="40">
    <mergeCell ref="A44:XFD44"/>
    <mergeCell ref="A45:G45"/>
    <mergeCell ref="A46:G46"/>
    <mergeCell ref="A47:G47"/>
    <mergeCell ref="E38:F38"/>
    <mergeCell ref="G38:H38"/>
    <mergeCell ref="A39:G39"/>
    <mergeCell ref="A41:G41"/>
    <mergeCell ref="A42:G42"/>
    <mergeCell ref="A43:XFD43"/>
    <mergeCell ref="E35:F35"/>
    <mergeCell ref="G35:H35"/>
    <mergeCell ref="E36:F36"/>
    <mergeCell ref="G36:H36"/>
    <mergeCell ref="E37:F37"/>
    <mergeCell ref="G37:H37"/>
    <mergeCell ref="E30:F30"/>
    <mergeCell ref="G30:H30"/>
    <mergeCell ref="E31:F31"/>
    <mergeCell ref="G31:H31"/>
    <mergeCell ref="E32:F32"/>
    <mergeCell ref="G32:H32"/>
    <mergeCell ref="H8:I8"/>
    <mergeCell ref="A10:A23"/>
    <mergeCell ref="A26:I27"/>
    <mergeCell ref="A28:G28"/>
    <mergeCell ref="E29:F29"/>
    <mergeCell ref="G29:H29"/>
    <mergeCell ref="A8:A9"/>
    <mergeCell ref="B8:B9"/>
    <mergeCell ref="C8:C9"/>
    <mergeCell ref="D8:D9"/>
    <mergeCell ref="E8:E9"/>
    <mergeCell ref="F8:G8"/>
    <mergeCell ref="A1:B6"/>
    <mergeCell ref="C1:I2"/>
    <mergeCell ref="C3:I3"/>
    <mergeCell ref="C4:I4"/>
    <mergeCell ref="C5:I5"/>
    <mergeCell ref="C6:I7"/>
  </mergeCells>
  <printOptions horizontalCentered="1"/>
  <pageMargins left="1.1811023622047245" right="0.59055118110236227" top="0.78740157480314965" bottom="0.59055118110236227" header="0.31496062992125984" footer="0.31496062992125984"/>
  <pageSetup scale="64" fitToHeight="0" orientation="landscape" r:id="rId1"/>
  <headerFooter>
    <oddHeader>&amp;RFOLIO &amp;P  DE &amp;N</oddHeader>
  </headerFooter>
  <drawing r:id="rId2"/>
  <legacyDrawing r:id="rId3"/>
</worksheet>
</file>

<file path=xl/worksheets/sheet5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7030A0"/>
  </sheetPr>
  <dimension ref="A1:K472"/>
  <sheetViews>
    <sheetView view="pageBreakPreview" topLeftCell="A2" zoomScale="90" zoomScaleNormal="100" zoomScaleSheetLayoutView="90" workbookViewId="0">
      <selection activeCell="P33" sqref="P33"/>
    </sheetView>
  </sheetViews>
  <sheetFormatPr baseColWidth="10" defaultColWidth="11.42578125" defaultRowHeight="15" x14ac:dyDescent="0.25"/>
  <cols>
    <col min="1" max="1" width="19.140625" style="9" customWidth="1"/>
    <col min="2" max="2" width="12.140625" style="9" customWidth="1"/>
    <col min="3" max="3" width="35.5703125" style="1" customWidth="1"/>
    <col min="4" max="4" width="7.42578125" style="1" customWidth="1"/>
    <col min="5" max="5" width="10.42578125" style="1" customWidth="1"/>
    <col min="6" max="6" width="11.28515625" style="1" customWidth="1"/>
    <col min="7" max="7" width="13.140625" style="1" customWidth="1"/>
    <col min="8" max="8" width="15.140625" style="1" customWidth="1"/>
    <col min="9" max="9" width="23" style="1" customWidth="1"/>
    <col min="10" max="10" width="0.140625" style="1" hidden="1" customWidth="1"/>
    <col min="11" max="16384" width="11.42578125" style="1"/>
  </cols>
  <sheetData>
    <row r="1" spans="1:11" ht="15" customHeight="1" x14ac:dyDescent="0.25">
      <c r="A1" s="88"/>
      <c r="B1" s="89"/>
      <c r="C1" s="94" t="s">
        <v>3</v>
      </c>
      <c r="D1" s="95"/>
      <c r="E1" s="95"/>
      <c r="F1" s="95"/>
      <c r="G1" s="95"/>
      <c r="H1" s="95"/>
      <c r="I1" s="96"/>
    </row>
    <row r="2" spans="1:11" ht="15" customHeight="1" thickBot="1" x14ac:dyDescent="0.3">
      <c r="A2" s="90"/>
      <c r="B2" s="91"/>
      <c r="C2" s="97"/>
      <c r="D2" s="98"/>
      <c r="E2" s="98"/>
      <c r="F2" s="98"/>
      <c r="G2" s="98"/>
      <c r="H2" s="98"/>
      <c r="I2" s="99"/>
    </row>
    <row r="3" spans="1:11" ht="21.75" thickBot="1" x14ac:dyDescent="0.3">
      <c r="A3" s="90"/>
      <c r="B3" s="91"/>
      <c r="C3" s="100" t="s">
        <v>7</v>
      </c>
      <c r="D3" s="101"/>
      <c r="E3" s="101"/>
      <c r="F3" s="101"/>
      <c r="G3" s="101"/>
      <c r="H3" s="101"/>
      <c r="I3" s="102"/>
    </row>
    <row r="4" spans="1:11" ht="21.75" thickBot="1" x14ac:dyDescent="0.3">
      <c r="A4" s="90"/>
      <c r="B4" s="91"/>
      <c r="C4" s="103" t="s">
        <v>28</v>
      </c>
      <c r="D4" s="104"/>
      <c r="E4" s="104"/>
      <c r="F4" s="104"/>
      <c r="G4" s="104"/>
      <c r="H4" s="104"/>
      <c r="I4" s="105"/>
    </row>
    <row r="5" spans="1:11" ht="21.75" customHeight="1" thickBot="1" x14ac:dyDescent="0.3">
      <c r="A5" s="90"/>
      <c r="B5" s="91"/>
      <c r="C5" s="106" t="s">
        <v>29</v>
      </c>
      <c r="D5" s="107"/>
      <c r="E5" s="107"/>
      <c r="F5" s="107"/>
      <c r="G5" s="107"/>
      <c r="H5" s="107"/>
      <c r="I5" s="108"/>
    </row>
    <row r="6" spans="1:11" ht="18.75" customHeight="1" thickBot="1" x14ac:dyDescent="0.3">
      <c r="A6" s="92"/>
      <c r="B6" s="93"/>
      <c r="C6" s="109" t="s">
        <v>695</v>
      </c>
      <c r="D6" s="110"/>
      <c r="E6" s="110"/>
      <c r="F6" s="110"/>
      <c r="G6" s="110"/>
      <c r="H6" s="110"/>
      <c r="I6" s="111"/>
    </row>
    <row r="7" spans="1:11" s="2" customFormat="1" ht="0.75" customHeight="1" thickBot="1" x14ac:dyDescent="0.25">
      <c r="A7" s="7"/>
      <c r="B7" s="7"/>
      <c r="C7" s="112"/>
      <c r="D7" s="113"/>
      <c r="E7" s="113"/>
      <c r="F7" s="113"/>
      <c r="G7" s="113"/>
      <c r="H7" s="113"/>
      <c r="I7" s="114"/>
    </row>
    <row r="8" spans="1:11" s="2" customFormat="1" ht="29.25" customHeight="1" thickBot="1" x14ac:dyDescent="0.25">
      <c r="A8" s="124" t="s">
        <v>1</v>
      </c>
      <c r="B8" s="126" t="s">
        <v>9</v>
      </c>
      <c r="C8" s="124" t="s">
        <v>8</v>
      </c>
      <c r="D8" s="126" t="s">
        <v>10</v>
      </c>
      <c r="E8" s="126" t="s">
        <v>11</v>
      </c>
      <c r="F8" s="115" t="s">
        <v>12</v>
      </c>
      <c r="G8" s="128"/>
      <c r="H8" s="115" t="s">
        <v>15</v>
      </c>
      <c r="I8" s="116"/>
    </row>
    <row r="9" spans="1:11" s="6" customFormat="1" ht="36.75" thickBot="1" x14ac:dyDescent="0.25">
      <c r="A9" s="125"/>
      <c r="B9" s="127"/>
      <c r="C9" s="125"/>
      <c r="D9" s="127"/>
      <c r="E9" s="127"/>
      <c r="F9" s="13" t="s">
        <v>13</v>
      </c>
      <c r="G9" s="13" t="s">
        <v>14</v>
      </c>
      <c r="H9" s="13" t="s">
        <v>16</v>
      </c>
      <c r="I9" s="17" t="s">
        <v>17</v>
      </c>
      <c r="K9" s="6">
        <f>1516+2328</f>
        <v>3844</v>
      </c>
    </row>
    <row r="10" spans="1:11" s="6" customFormat="1" ht="14.25" x14ac:dyDescent="0.2">
      <c r="A10" s="117" t="s">
        <v>46</v>
      </c>
      <c r="B10" s="28">
        <v>1</v>
      </c>
      <c r="C10" s="12" t="s">
        <v>210</v>
      </c>
      <c r="D10" s="12">
        <v>1</v>
      </c>
      <c r="E10" s="12">
        <v>686</v>
      </c>
      <c r="F10" s="33">
        <v>42036</v>
      </c>
      <c r="G10" s="33">
        <v>42063</v>
      </c>
      <c r="H10" s="33">
        <v>44362</v>
      </c>
      <c r="I10" s="33">
        <v>45823</v>
      </c>
    </row>
    <row r="11" spans="1:11" s="6" customFormat="1" ht="21" customHeight="1" x14ac:dyDescent="0.2">
      <c r="A11" s="118"/>
      <c r="B11" s="29">
        <v>2</v>
      </c>
      <c r="C11" s="12" t="s">
        <v>211</v>
      </c>
      <c r="D11" s="10">
        <v>1</v>
      </c>
      <c r="E11" s="10">
        <v>351</v>
      </c>
      <c r="F11" s="33">
        <v>42309</v>
      </c>
      <c r="G11" s="33">
        <v>42338</v>
      </c>
      <c r="H11" s="33">
        <v>44362</v>
      </c>
      <c r="I11" s="33">
        <v>45823</v>
      </c>
    </row>
    <row r="12" spans="1:11" s="6" customFormat="1" ht="25.5" customHeight="1" x14ac:dyDescent="0.2">
      <c r="A12" s="118"/>
      <c r="B12" s="29">
        <v>3</v>
      </c>
      <c r="C12" s="12" t="s">
        <v>212</v>
      </c>
      <c r="D12" s="10">
        <v>1</v>
      </c>
      <c r="E12" s="10">
        <v>142</v>
      </c>
      <c r="F12" s="33">
        <v>42005</v>
      </c>
      <c r="G12" s="33">
        <v>42369</v>
      </c>
      <c r="H12" s="33">
        <v>44362</v>
      </c>
      <c r="I12" s="33">
        <v>45823</v>
      </c>
    </row>
    <row r="13" spans="1:11" s="6" customFormat="1" ht="27" customHeight="1" x14ac:dyDescent="0.2">
      <c r="A13" s="118"/>
      <c r="B13" s="29"/>
      <c r="C13" s="12"/>
      <c r="D13" s="10"/>
      <c r="E13" s="10"/>
      <c r="F13" s="33"/>
      <c r="G13" s="33"/>
      <c r="H13" s="34"/>
      <c r="I13" s="34"/>
    </row>
    <row r="14" spans="1:11" s="6" customFormat="1" ht="27" customHeight="1" x14ac:dyDescent="0.2">
      <c r="A14" s="133"/>
      <c r="B14" s="31"/>
      <c r="C14" s="12"/>
      <c r="D14" s="32"/>
      <c r="E14" s="32"/>
      <c r="F14" s="33"/>
      <c r="G14" s="33"/>
      <c r="H14" s="34"/>
      <c r="I14" s="34"/>
    </row>
    <row r="15" spans="1:11" s="6" customFormat="1" ht="24" customHeight="1" x14ac:dyDescent="0.2">
      <c r="A15" s="133"/>
      <c r="B15" s="31"/>
      <c r="C15" s="12"/>
      <c r="D15" s="32"/>
      <c r="E15" s="32"/>
      <c r="F15" s="33"/>
      <c r="G15" s="33"/>
      <c r="H15" s="34"/>
      <c r="I15" s="34"/>
    </row>
    <row r="16" spans="1:11" s="6" customFormat="1" ht="14.45" customHeight="1" x14ac:dyDescent="0.2">
      <c r="A16" s="133"/>
      <c r="B16" s="31"/>
      <c r="C16" s="12"/>
      <c r="D16" s="32"/>
      <c r="E16" s="32"/>
      <c r="F16" s="33"/>
      <c r="G16" s="33"/>
      <c r="H16" s="34"/>
      <c r="I16" s="34"/>
    </row>
    <row r="17" spans="1:9" s="6" customFormat="1" ht="14.45" customHeight="1" x14ac:dyDescent="0.2">
      <c r="A17" s="133"/>
      <c r="B17" s="31"/>
      <c r="C17" s="12"/>
      <c r="D17" s="32"/>
      <c r="E17" s="32"/>
      <c r="F17" s="33"/>
      <c r="G17" s="33"/>
      <c r="H17" s="34"/>
      <c r="I17" s="34"/>
    </row>
    <row r="18" spans="1:9" s="6" customFormat="1" ht="27" customHeight="1" x14ac:dyDescent="0.2">
      <c r="A18" s="133"/>
      <c r="B18" s="31"/>
      <c r="C18" s="12"/>
      <c r="D18" s="32"/>
      <c r="E18" s="32"/>
      <c r="F18" s="33"/>
      <c r="G18" s="33"/>
      <c r="H18" s="34"/>
      <c r="I18" s="34"/>
    </row>
    <row r="19" spans="1:9" s="6" customFormat="1" ht="23.25" customHeight="1" x14ac:dyDescent="0.2">
      <c r="A19" s="133"/>
      <c r="B19" s="31"/>
      <c r="C19" s="12"/>
      <c r="D19" s="32"/>
      <c r="E19" s="32"/>
      <c r="F19" s="33"/>
      <c r="G19" s="33"/>
      <c r="H19" s="34"/>
      <c r="I19" s="34"/>
    </row>
    <row r="20" spans="1:9" s="6" customFormat="1" ht="14.45" customHeight="1" x14ac:dyDescent="0.2">
      <c r="A20" s="133"/>
      <c r="B20" s="31"/>
      <c r="C20" s="12"/>
      <c r="D20" s="32"/>
      <c r="E20" s="32"/>
      <c r="F20" s="33"/>
      <c r="G20" s="33"/>
      <c r="H20" s="34"/>
      <c r="I20" s="34"/>
    </row>
    <row r="21" spans="1:9" s="6" customFormat="1" ht="14.45" customHeight="1" x14ac:dyDescent="0.2">
      <c r="A21" s="133"/>
      <c r="B21" s="31"/>
      <c r="C21" s="12"/>
      <c r="D21" s="32"/>
      <c r="E21" s="32"/>
      <c r="F21" s="33"/>
      <c r="G21" s="33"/>
      <c r="H21" s="34"/>
      <c r="I21" s="34"/>
    </row>
    <row r="22" spans="1:9" s="6" customFormat="1" ht="14.25" x14ac:dyDescent="0.2">
      <c r="A22" s="133"/>
      <c r="B22" s="31"/>
      <c r="C22" s="12"/>
      <c r="D22" s="32"/>
      <c r="E22" s="32"/>
      <c r="F22" s="33"/>
      <c r="G22" s="33"/>
      <c r="H22" s="34"/>
      <c r="I22" s="34"/>
    </row>
    <row r="23" spans="1:9" s="6" customFormat="1" ht="15" customHeight="1" thickBot="1" x14ac:dyDescent="0.25">
      <c r="A23" s="119"/>
      <c r="B23" s="30"/>
      <c r="C23" s="12"/>
      <c r="D23" s="10"/>
      <c r="E23" s="10"/>
      <c r="F23" s="33"/>
      <c r="G23" s="33"/>
      <c r="H23" s="34"/>
      <c r="I23" s="34"/>
    </row>
    <row r="24" spans="1:9" s="2" customFormat="1" ht="12.75" x14ac:dyDescent="0.2"/>
    <row r="25" spans="1:9" s="2" customFormat="1" ht="12.75" x14ac:dyDescent="0.2">
      <c r="H25" s="26"/>
    </row>
    <row r="26" spans="1:9" s="2" customFormat="1" ht="12.75" x14ac:dyDescent="0.2">
      <c r="A26" s="120" t="s">
        <v>32</v>
      </c>
      <c r="B26" s="120"/>
      <c r="C26" s="120"/>
      <c r="D26" s="120"/>
      <c r="E26" s="120"/>
      <c r="F26" s="120"/>
      <c r="G26" s="120"/>
      <c r="H26" s="120"/>
      <c r="I26" s="120"/>
    </row>
    <row r="27" spans="1:9" s="2" customFormat="1" ht="12.75" x14ac:dyDescent="0.2">
      <c r="A27" s="120"/>
      <c r="B27" s="120"/>
      <c r="C27" s="120"/>
      <c r="D27" s="120"/>
      <c r="E27" s="120"/>
      <c r="F27" s="120"/>
      <c r="G27" s="120"/>
      <c r="H27" s="120"/>
      <c r="I27" s="120"/>
    </row>
    <row r="28" spans="1:9" s="2" customFormat="1" ht="12.75" x14ac:dyDescent="0.2">
      <c r="A28" s="121"/>
      <c r="B28" s="121"/>
      <c r="C28" s="121"/>
      <c r="D28" s="121"/>
      <c r="E28" s="121"/>
      <c r="F28" s="121"/>
      <c r="G28" s="121"/>
      <c r="H28" s="26"/>
    </row>
    <row r="29" spans="1:9" s="2" customFormat="1" ht="12.75" x14ac:dyDescent="0.2">
      <c r="A29" s="26"/>
      <c r="B29" s="25" t="s">
        <v>20</v>
      </c>
      <c r="C29" s="25" t="s">
        <v>33</v>
      </c>
      <c r="D29" s="26"/>
      <c r="E29" s="122" t="s">
        <v>24</v>
      </c>
      <c r="F29" s="122"/>
      <c r="G29" s="123" t="s">
        <v>684</v>
      </c>
      <c r="H29" s="123"/>
    </row>
    <row r="30" spans="1:9" s="2" customFormat="1" ht="12.75" x14ac:dyDescent="0.2">
      <c r="A30" s="26"/>
      <c r="B30" s="25" t="s">
        <v>21</v>
      </c>
      <c r="C30" s="25" t="s">
        <v>34</v>
      </c>
      <c r="D30" s="26"/>
      <c r="E30" s="122" t="s">
        <v>21</v>
      </c>
      <c r="F30" s="122"/>
      <c r="G30" s="123" t="s">
        <v>366</v>
      </c>
      <c r="H30" s="123"/>
    </row>
    <row r="31" spans="1:9" s="2" customFormat="1" ht="12.75" x14ac:dyDescent="0.2">
      <c r="A31" s="26"/>
      <c r="B31" s="25" t="s">
        <v>22</v>
      </c>
      <c r="C31" s="35">
        <v>44362</v>
      </c>
      <c r="D31" s="26"/>
      <c r="E31" s="122" t="s">
        <v>22</v>
      </c>
      <c r="F31" s="122"/>
      <c r="G31" s="129">
        <v>44362</v>
      </c>
      <c r="H31" s="123"/>
    </row>
    <row r="32" spans="1:9" s="2" customFormat="1" ht="12.75" x14ac:dyDescent="0.2">
      <c r="A32" s="26"/>
      <c r="B32" s="25" t="s">
        <v>23</v>
      </c>
      <c r="C32" s="25"/>
      <c r="D32" s="26"/>
      <c r="E32" s="122" t="s">
        <v>25</v>
      </c>
      <c r="F32" s="122"/>
      <c r="G32" s="123"/>
      <c r="H32" s="123"/>
    </row>
    <row r="33" spans="1:10" s="2" customFormat="1" ht="12.75" x14ac:dyDescent="0.2">
      <c r="A33" s="26"/>
      <c r="B33" s="21"/>
      <c r="C33" s="21"/>
      <c r="D33" s="26"/>
      <c r="E33" s="22"/>
      <c r="F33" s="22"/>
      <c r="G33" s="22"/>
      <c r="H33" s="22"/>
    </row>
    <row r="34" spans="1:10" s="2" customFormat="1" ht="12.75" x14ac:dyDescent="0.2">
      <c r="A34" s="26"/>
      <c r="B34" s="21"/>
      <c r="C34" s="21"/>
      <c r="D34" s="26"/>
      <c r="E34" s="22"/>
      <c r="F34" s="22"/>
      <c r="G34" s="22"/>
      <c r="H34" s="22"/>
    </row>
    <row r="35" spans="1:10" s="2" customFormat="1" ht="12.75" x14ac:dyDescent="0.2">
      <c r="A35" s="26"/>
      <c r="B35" s="21"/>
      <c r="C35" s="21"/>
      <c r="D35" s="26"/>
      <c r="E35" s="122" t="s">
        <v>26</v>
      </c>
      <c r="F35" s="122"/>
      <c r="G35" s="123" t="s">
        <v>367</v>
      </c>
      <c r="H35" s="123"/>
    </row>
    <row r="36" spans="1:10" s="2" customFormat="1" ht="12.75" x14ac:dyDescent="0.2">
      <c r="A36" s="26"/>
      <c r="B36" s="21"/>
      <c r="C36" s="21"/>
      <c r="D36" s="26"/>
      <c r="E36" s="122" t="s">
        <v>21</v>
      </c>
      <c r="F36" s="122"/>
      <c r="G36" s="123" t="s">
        <v>36</v>
      </c>
      <c r="H36" s="123"/>
    </row>
    <row r="37" spans="1:10" s="2" customFormat="1" ht="12.75" x14ac:dyDescent="0.2">
      <c r="A37" s="26"/>
      <c r="B37" s="21"/>
      <c r="C37" s="21"/>
      <c r="D37" s="26"/>
      <c r="E37" s="122" t="s">
        <v>27</v>
      </c>
      <c r="F37" s="122"/>
      <c r="G37" s="129">
        <v>44362</v>
      </c>
      <c r="H37" s="123"/>
    </row>
    <row r="38" spans="1:10" s="2" customFormat="1" ht="12.75" x14ac:dyDescent="0.2">
      <c r="A38" s="23"/>
      <c r="B38" s="23"/>
      <c r="C38" s="23"/>
      <c r="D38" s="23"/>
      <c r="E38" s="131" t="s">
        <v>25</v>
      </c>
      <c r="F38" s="131"/>
      <c r="G38" s="132"/>
      <c r="H38" s="132"/>
    </row>
    <row r="39" spans="1:10" s="2" customFormat="1" ht="12.75" x14ac:dyDescent="0.2">
      <c r="A39" s="130"/>
      <c r="B39" s="130"/>
      <c r="C39" s="130"/>
      <c r="D39" s="130"/>
      <c r="E39" s="130"/>
      <c r="F39" s="130"/>
      <c r="G39" s="130"/>
      <c r="H39" s="27"/>
    </row>
    <row r="40" spans="1:10" s="2" customFormat="1" ht="12.75" x14ac:dyDescent="0.2">
      <c r="A40" s="8" t="s">
        <v>0</v>
      </c>
      <c r="B40" s="8"/>
      <c r="C40" s="4"/>
      <c r="D40" s="4"/>
      <c r="E40" s="4"/>
      <c r="H40" s="27"/>
    </row>
    <row r="41" spans="1:10" s="2" customFormat="1" ht="12.75" x14ac:dyDescent="0.2">
      <c r="A41" s="121" t="s">
        <v>5</v>
      </c>
      <c r="B41" s="121"/>
      <c r="C41" s="121"/>
      <c r="D41" s="121"/>
      <c r="E41" s="121"/>
      <c r="F41" s="121"/>
      <c r="G41" s="121"/>
      <c r="H41" s="27"/>
    </row>
    <row r="42" spans="1:10" s="2" customFormat="1" x14ac:dyDescent="0.25">
      <c r="A42" s="121" t="s">
        <v>4</v>
      </c>
      <c r="B42" s="121"/>
      <c r="C42" s="121"/>
      <c r="D42" s="121"/>
      <c r="E42" s="121"/>
      <c r="F42" s="121"/>
      <c r="G42" s="121"/>
      <c r="H42" s="27"/>
      <c r="I42" s="3"/>
      <c r="J42"/>
    </row>
    <row r="43" spans="1:10" s="121" customFormat="1" ht="15" customHeight="1" x14ac:dyDescent="0.2">
      <c r="A43" s="121" t="s">
        <v>19</v>
      </c>
    </row>
    <row r="44" spans="1:10" s="121" customFormat="1" ht="15" customHeight="1" x14ac:dyDescent="0.2">
      <c r="A44" s="121" t="s">
        <v>18</v>
      </c>
    </row>
    <row r="45" spans="1:10" s="2" customFormat="1" x14ac:dyDescent="0.25">
      <c r="A45" s="121" t="s">
        <v>6</v>
      </c>
      <c r="B45" s="121"/>
      <c r="C45" s="121"/>
      <c r="D45" s="121"/>
      <c r="E45" s="121"/>
      <c r="F45" s="121"/>
      <c r="G45" s="121"/>
      <c r="H45" s="27"/>
      <c r="J45"/>
    </row>
    <row r="46" spans="1:10" s="2" customFormat="1" ht="12.75" x14ac:dyDescent="0.2">
      <c r="A46" s="130"/>
      <c r="B46" s="130"/>
      <c r="C46" s="130"/>
      <c r="D46" s="130"/>
      <c r="E46" s="130"/>
      <c r="F46" s="130"/>
      <c r="G46" s="130"/>
      <c r="H46" s="27"/>
    </row>
    <row r="47" spans="1:10" s="2" customFormat="1" ht="12.75" x14ac:dyDescent="0.2">
      <c r="A47" s="130"/>
      <c r="B47" s="130"/>
      <c r="C47" s="130"/>
      <c r="D47" s="130"/>
      <c r="E47" s="130"/>
      <c r="F47" s="130"/>
      <c r="G47" s="130"/>
      <c r="H47" s="27"/>
    </row>
    <row r="48" spans="1:10" s="2" customFormat="1" ht="12.75" x14ac:dyDescent="0.2">
      <c r="A48" s="5"/>
      <c r="B48" s="5"/>
    </row>
    <row r="49" spans="1:2" s="2" customFormat="1" ht="12.75" x14ac:dyDescent="0.2">
      <c r="A49" s="5"/>
      <c r="B49" s="5"/>
    </row>
    <row r="50" spans="1:2" s="2" customFormat="1" ht="12.75" x14ac:dyDescent="0.2">
      <c r="A50" s="5"/>
      <c r="B50" s="5"/>
    </row>
    <row r="51" spans="1:2" s="2" customFormat="1" ht="12.75" x14ac:dyDescent="0.2">
      <c r="A51" s="5"/>
      <c r="B51" s="5"/>
    </row>
    <row r="52" spans="1:2" s="2" customFormat="1" ht="12.75" x14ac:dyDescent="0.2">
      <c r="A52" s="5"/>
      <c r="B52" s="5"/>
    </row>
    <row r="53" spans="1:2" s="2" customFormat="1" ht="12.75" x14ac:dyDescent="0.2">
      <c r="A53" s="5"/>
      <c r="B53" s="5"/>
    </row>
    <row r="54" spans="1:2" s="2" customFormat="1" ht="12.75" x14ac:dyDescent="0.2">
      <c r="A54" s="5"/>
      <c r="B54" s="5"/>
    </row>
    <row r="55" spans="1:2" s="2" customFormat="1" ht="12.75" x14ac:dyDescent="0.2">
      <c r="A55" s="5"/>
      <c r="B55" s="5"/>
    </row>
    <row r="56" spans="1:2" s="2" customFormat="1" ht="12.75" x14ac:dyDescent="0.2">
      <c r="A56" s="5"/>
      <c r="B56" s="5"/>
    </row>
    <row r="57" spans="1:2" s="2" customFormat="1" ht="12.75" x14ac:dyDescent="0.2">
      <c r="A57" s="5"/>
      <c r="B57" s="5"/>
    </row>
    <row r="58" spans="1:2" s="2" customFormat="1" ht="12.75" x14ac:dyDescent="0.2">
      <c r="A58" s="5"/>
      <c r="B58" s="5"/>
    </row>
    <row r="59" spans="1:2" s="2" customFormat="1" ht="12.75" x14ac:dyDescent="0.2">
      <c r="A59" s="5"/>
      <c r="B59" s="5"/>
    </row>
    <row r="60" spans="1:2" s="2" customFormat="1" ht="12.75" x14ac:dyDescent="0.2">
      <c r="A60" s="5"/>
      <c r="B60" s="5"/>
    </row>
    <row r="61" spans="1:2" s="2" customFormat="1" ht="12.75" x14ac:dyDescent="0.2">
      <c r="A61" s="5"/>
      <c r="B61" s="5"/>
    </row>
    <row r="62" spans="1:2" s="2" customFormat="1" ht="12.75" x14ac:dyDescent="0.2">
      <c r="A62" s="5"/>
      <c r="B62" s="5"/>
    </row>
    <row r="63" spans="1:2" s="2" customFormat="1" ht="12.75" x14ac:dyDescent="0.2">
      <c r="A63" s="5"/>
      <c r="B63" s="5"/>
    </row>
    <row r="64" spans="1:2" s="2" customFormat="1" ht="12.75" x14ac:dyDescent="0.2">
      <c r="A64" s="5"/>
      <c r="B64" s="5"/>
    </row>
    <row r="65" spans="1:2" s="2" customFormat="1" ht="12.75" x14ac:dyDescent="0.2">
      <c r="A65" s="5"/>
      <c r="B65" s="5"/>
    </row>
    <row r="66" spans="1:2" s="2" customFormat="1" ht="12.75" x14ac:dyDescent="0.2">
      <c r="A66" s="5"/>
      <c r="B66" s="5"/>
    </row>
    <row r="67" spans="1:2" s="2" customFormat="1" ht="12.75" x14ac:dyDescent="0.2">
      <c r="A67" s="5"/>
      <c r="B67" s="5"/>
    </row>
    <row r="68" spans="1:2" s="2" customFormat="1" ht="12.75" x14ac:dyDescent="0.2">
      <c r="A68" s="5"/>
      <c r="B68" s="5"/>
    </row>
    <row r="69" spans="1:2" s="2" customFormat="1" ht="12.75" x14ac:dyDescent="0.2">
      <c r="A69" s="5"/>
      <c r="B69" s="5"/>
    </row>
    <row r="70" spans="1:2" s="2" customFormat="1" ht="12.75" x14ac:dyDescent="0.2">
      <c r="A70" s="5"/>
      <c r="B70" s="5"/>
    </row>
    <row r="71" spans="1:2" s="2" customFormat="1" ht="12.75" x14ac:dyDescent="0.2">
      <c r="A71" s="5"/>
      <c r="B71" s="5"/>
    </row>
    <row r="72" spans="1:2" s="2" customFormat="1" ht="12.75" x14ac:dyDescent="0.2">
      <c r="A72" s="5"/>
      <c r="B72" s="5"/>
    </row>
    <row r="73" spans="1:2" s="2" customFormat="1" ht="12.75" x14ac:dyDescent="0.2">
      <c r="A73" s="5"/>
      <c r="B73" s="5"/>
    </row>
    <row r="74" spans="1:2" s="2" customFormat="1" ht="12.75" x14ac:dyDescent="0.2">
      <c r="A74" s="5"/>
      <c r="B74" s="5"/>
    </row>
    <row r="75" spans="1:2" s="2" customFormat="1" ht="12.75" x14ac:dyDescent="0.2">
      <c r="A75" s="5"/>
      <c r="B75" s="5"/>
    </row>
    <row r="76" spans="1:2" s="2" customFormat="1" ht="12.75" x14ac:dyDescent="0.2">
      <c r="A76" s="5"/>
      <c r="B76" s="5"/>
    </row>
    <row r="77" spans="1:2" s="2" customFormat="1" ht="12.75" x14ac:dyDescent="0.2">
      <c r="A77" s="5"/>
      <c r="B77" s="5"/>
    </row>
    <row r="78" spans="1:2" s="2" customFormat="1" ht="12.75" x14ac:dyDescent="0.2">
      <c r="A78" s="5"/>
      <c r="B78" s="5"/>
    </row>
    <row r="79" spans="1:2" s="2" customFormat="1" ht="12.75" x14ac:dyDescent="0.2">
      <c r="A79" s="5"/>
      <c r="B79" s="5"/>
    </row>
    <row r="80" spans="1:2" s="2" customFormat="1" ht="12.75" x14ac:dyDescent="0.2">
      <c r="A80" s="5"/>
      <c r="B80" s="5"/>
    </row>
    <row r="81" spans="1:2" s="2" customFormat="1" ht="12.75" x14ac:dyDescent="0.2">
      <c r="A81" s="5"/>
      <c r="B81" s="5"/>
    </row>
    <row r="82" spans="1:2" s="2" customFormat="1" ht="12.75" x14ac:dyDescent="0.2">
      <c r="A82" s="5"/>
      <c r="B82" s="5"/>
    </row>
    <row r="83" spans="1:2" s="2" customFormat="1" ht="12.75" x14ac:dyDescent="0.2">
      <c r="A83" s="5"/>
      <c r="B83" s="5"/>
    </row>
    <row r="84" spans="1:2" s="2" customFormat="1" ht="12.75" x14ac:dyDescent="0.2">
      <c r="A84" s="5"/>
      <c r="B84" s="5"/>
    </row>
    <row r="85" spans="1:2" s="2" customFormat="1" ht="12.75" x14ac:dyDescent="0.2">
      <c r="A85" s="5"/>
      <c r="B85" s="5"/>
    </row>
    <row r="86" spans="1:2" s="2" customFormat="1" ht="12.75" x14ac:dyDescent="0.2">
      <c r="A86" s="5"/>
      <c r="B86" s="5"/>
    </row>
    <row r="87" spans="1:2" s="2" customFormat="1" ht="12.75" x14ac:dyDescent="0.2">
      <c r="A87" s="5"/>
      <c r="B87" s="5"/>
    </row>
    <row r="88" spans="1:2" s="2" customFormat="1" ht="12.75" x14ac:dyDescent="0.2">
      <c r="A88" s="5"/>
      <c r="B88" s="5"/>
    </row>
    <row r="89" spans="1:2" s="2" customFormat="1" ht="12.75" x14ac:dyDescent="0.2">
      <c r="A89" s="5"/>
      <c r="B89" s="5"/>
    </row>
    <row r="90" spans="1:2" s="2" customFormat="1" ht="12.75" x14ac:dyDescent="0.2">
      <c r="A90" s="5"/>
      <c r="B90" s="5"/>
    </row>
    <row r="91" spans="1:2" s="2" customFormat="1" ht="12.75" x14ac:dyDescent="0.2">
      <c r="A91" s="5"/>
      <c r="B91" s="5"/>
    </row>
    <row r="92" spans="1:2" s="2" customFormat="1" ht="12.75" x14ac:dyDescent="0.2">
      <c r="A92" s="5"/>
      <c r="B92" s="5"/>
    </row>
    <row r="93" spans="1:2" s="2" customFormat="1" ht="12.75" x14ac:dyDescent="0.2">
      <c r="A93" s="5"/>
      <c r="B93" s="5"/>
    </row>
    <row r="94" spans="1:2" s="2" customFormat="1" ht="12.75" x14ac:dyDescent="0.2">
      <c r="A94" s="5"/>
      <c r="B94" s="5"/>
    </row>
    <row r="95" spans="1:2" s="2" customFormat="1" ht="12.75" x14ac:dyDescent="0.2">
      <c r="A95" s="5"/>
      <c r="B95" s="5"/>
    </row>
    <row r="96" spans="1:2" s="2" customFormat="1" ht="12.75" x14ac:dyDescent="0.2">
      <c r="A96" s="5"/>
      <c r="B96" s="5"/>
    </row>
    <row r="97" spans="1:2" s="2" customFormat="1" ht="12.75" x14ac:dyDescent="0.2">
      <c r="A97" s="5"/>
      <c r="B97" s="5"/>
    </row>
    <row r="98" spans="1:2" s="2" customFormat="1" ht="12.75" x14ac:dyDescent="0.2">
      <c r="A98" s="5"/>
      <c r="B98" s="5"/>
    </row>
    <row r="99" spans="1:2" s="2" customFormat="1" ht="12.75" x14ac:dyDescent="0.2">
      <c r="A99" s="5"/>
      <c r="B99" s="5"/>
    </row>
    <row r="100" spans="1:2" s="2" customFormat="1" ht="12.75" x14ac:dyDescent="0.2">
      <c r="A100" s="5"/>
      <c r="B100" s="5"/>
    </row>
    <row r="101" spans="1:2" s="2" customFormat="1" ht="12.75" x14ac:dyDescent="0.2">
      <c r="A101" s="5"/>
      <c r="B101" s="5"/>
    </row>
    <row r="102" spans="1:2" s="2" customFormat="1" ht="12.75" x14ac:dyDescent="0.2">
      <c r="A102" s="5"/>
      <c r="B102" s="5"/>
    </row>
    <row r="103" spans="1:2" s="2" customFormat="1" ht="12.75" x14ac:dyDescent="0.2">
      <c r="A103" s="5"/>
      <c r="B103" s="5"/>
    </row>
    <row r="104" spans="1:2" s="2" customFormat="1" ht="12.75" x14ac:dyDescent="0.2">
      <c r="A104" s="5"/>
      <c r="B104" s="5"/>
    </row>
    <row r="105" spans="1:2" s="2" customFormat="1" ht="12.75" x14ac:dyDescent="0.2">
      <c r="A105" s="5"/>
      <c r="B105" s="5"/>
    </row>
    <row r="106" spans="1:2" s="2" customFormat="1" ht="12.75" x14ac:dyDescent="0.2">
      <c r="A106" s="5"/>
      <c r="B106" s="5"/>
    </row>
    <row r="107" spans="1:2" s="2" customFormat="1" ht="12.75" x14ac:dyDescent="0.2">
      <c r="A107" s="5"/>
      <c r="B107" s="5"/>
    </row>
    <row r="108" spans="1:2" s="2" customFormat="1" ht="12.75" x14ac:dyDescent="0.2">
      <c r="A108" s="5"/>
      <c r="B108" s="5"/>
    </row>
    <row r="109" spans="1:2" s="2" customFormat="1" ht="12.75" x14ac:dyDescent="0.2">
      <c r="A109" s="5"/>
      <c r="B109" s="5"/>
    </row>
    <row r="110" spans="1:2" s="2" customFormat="1" ht="12.75" x14ac:dyDescent="0.2">
      <c r="A110" s="5"/>
      <c r="B110" s="5"/>
    </row>
    <row r="111" spans="1:2" s="2" customFormat="1" ht="12.75" x14ac:dyDescent="0.2">
      <c r="A111" s="5"/>
      <c r="B111" s="5"/>
    </row>
    <row r="112" spans="1:2" s="2" customFormat="1" ht="12.75" x14ac:dyDescent="0.2">
      <c r="A112" s="5"/>
      <c r="B112" s="5"/>
    </row>
    <row r="113" spans="1:2" s="2" customFormat="1" ht="12.75" x14ac:dyDescent="0.2">
      <c r="A113" s="5"/>
      <c r="B113" s="5"/>
    </row>
    <row r="114" spans="1:2" s="2" customFormat="1" ht="12.75" x14ac:dyDescent="0.2">
      <c r="A114" s="5"/>
      <c r="B114" s="5"/>
    </row>
    <row r="115" spans="1:2" s="2" customFormat="1" ht="12.75" x14ac:dyDescent="0.2">
      <c r="A115" s="5"/>
      <c r="B115" s="5"/>
    </row>
    <row r="116" spans="1:2" s="2" customFormat="1" ht="12.75" x14ac:dyDescent="0.2">
      <c r="A116" s="5"/>
      <c r="B116" s="5"/>
    </row>
    <row r="117" spans="1:2" s="2" customFormat="1" ht="12.75" x14ac:dyDescent="0.2">
      <c r="A117" s="5"/>
      <c r="B117" s="5"/>
    </row>
    <row r="118" spans="1:2" s="2" customFormat="1" ht="12.75" x14ac:dyDescent="0.2">
      <c r="A118" s="5"/>
      <c r="B118" s="5"/>
    </row>
    <row r="119" spans="1:2" s="2" customFormat="1" ht="12.75" x14ac:dyDescent="0.2">
      <c r="A119" s="5"/>
      <c r="B119" s="5"/>
    </row>
    <row r="120" spans="1:2" s="2" customFormat="1" ht="12.75" x14ac:dyDescent="0.2">
      <c r="A120" s="5"/>
      <c r="B120" s="5"/>
    </row>
    <row r="121" spans="1:2" s="2" customFormat="1" ht="12.75" x14ac:dyDescent="0.2">
      <c r="A121" s="5"/>
      <c r="B121" s="5"/>
    </row>
    <row r="122" spans="1:2" s="2" customFormat="1" ht="12.75" x14ac:dyDescent="0.2">
      <c r="A122" s="5"/>
      <c r="B122" s="5"/>
    </row>
    <row r="123" spans="1:2" s="2" customFormat="1" ht="12.75" x14ac:dyDescent="0.2">
      <c r="A123" s="5"/>
      <c r="B123" s="5"/>
    </row>
    <row r="124" spans="1:2" s="2" customFormat="1" ht="12.75" x14ac:dyDescent="0.2">
      <c r="A124" s="5"/>
      <c r="B124" s="5"/>
    </row>
    <row r="125" spans="1:2" s="2" customFormat="1" ht="12.75" x14ac:dyDescent="0.2">
      <c r="A125" s="5"/>
      <c r="B125" s="5"/>
    </row>
    <row r="126" spans="1:2" s="2" customFormat="1" ht="12.75" x14ac:dyDescent="0.2">
      <c r="A126" s="5"/>
      <c r="B126" s="5"/>
    </row>
    <row r="127" spans="1:2" s="2" customFormat="1" ht="12.75" x14ac:dyDescent="0.2">
      <c r="A127" s="5"/>
      <c r="B127" s="5"/>
    </row>
    <row r="128" spans="1:2" s="2" customFormat="1" ht="12.75" x14ac:dyDescent="0.2">
      <c r="A128" s="5"/>
      <c r="B128" s="5"/>
    </row>
    <row r="129" spans="1:2" s="2" customFormat="1" ht="12.75" x14ac:dyDescent="0.2">
      <c r="A129" s="5"/>
      <c r="B129" s="5"/>
    </row>
    <row r="130" spans="1:2" s="2" customFormat="1" ht="12.75" x14ac:dyDescent="0.2">
      <c r="A130" s="5"/>
      <c r="B130" s="5"/>
    </row>
    <row r="131" spans="1:2" s="2" customFormat="1" ht="12.75" x14ac:dyDescent="0.2">
      <c r="A131" s="5"/>
      <c r="B131" s="5"/>
    </row>
    <row r="132" spans="1:2" s="2" customFormat="1" ht="12.75" x14ac:dyDescent="0.2">
      <c r="A132" s="5"/>
      <c r="B132" s="5"/>
    </row>
    <row r="133" spans="1:2" s="2" customFormat="1" ht="12.75" x14ac:dyDescent="0.2">
      <c r="A133" s="5"/>
      <c r="B133" s="5"/>
    </row>
    <row r="134" spans="1:2" s="2" customFormat="1" ht="12.75" x14ac:dyDescent="0.2">
      <c r="A134" s="5"/>
      <c r="B134" s="5"/>
    </row>
    <row r="135" spans="1:2" s="2" customFormat="1" ht="12.75" x14ac:dyDescent="0.2">
      <c r="A135" s="5"/>
      <c r="B135" s="5"/>
    </row>
    <row r="136" spans="1:2" s="2" customFormat="1" ht="12.75" x14ac:dyDescent="0.2">
      <c r="A136" s="5"/>
      <c r="B136" s="5"/>
    </row>
    <row r="137" spans="1:2" s="2" customFormat="1" ht="12.75" x14ac:dyDescent="0.2">
      <c r="A137" s="5"/>
      <c r="B137" s="5"/>
    </row>
    <row r="138" spans="1:2" s="2" customFormat="1" ht="12.75" x14ac:dyDescent="0.2">
      <c r="A138" s="5"/>
      <c r="B138" s="5"/>
    </row>
    <row r="139" spans="1:2" s="2" customFormat="1" ht="12.75" x14ac:dyDescent="0.2">
      <c r="A139" s="5"/>
      <c r="B139" s="5"/>
    </row>
    <row r="140" spans="1:2" s="2" customFormat="1" ht="12.75" x14ac:dyDescent="0.2">
      <c r="A140" s="5"/>
      <c r="B140" s="5"/>
    </row>
    <row r="141" spans="1:2" s="2" customFormat="1" ht="12.75" x14ac:dyDescent="0.2">
      <c r="A141" s="5"/>
      <c r="B141" s="5"/>
    </row>
    <row r="142" spans="1:2" s="2" customFormat="1" ht="12.75" x14ac:dyDescent="0.2">
      <c r="A142" s="5"/>
      <c r="B142" s="5"/>
    </row>
    <row r="143" spans="1:2" s="2" customFormat="1" ht="12.75" x14ac:dyDescent="0.2">
      <c r="A143" s="5"/>
      <c r="B143" s="5"/>
    </row>
    <row r="144" spans="1:2" s="2" customFormat="1" ht="12.75" x14ac:dyDescent="0.2">
      <c r="A144" s="5"/>
      <c r="B144" s="5"/>
    </row>
    <row r="145" spans="1:2" s="2" customFormat="1" ht="12.75" x14ac:dyDescent="0.2">
      <c r="A145" s="5"/>
      <c r="B145" s="5"/>
    </row>
    <row r="146" spans="1:2" s="2" customFormat="1" ht="12.75" x14ac:dyDescent="0.2">
      <c r="A146" s="5"/>
      <c r="B146" s="5"/>
    </row>
    <row r="147" spans="1:2" s="2" customFormat="1" ht="12.75" x14ac:dyDescent="0.2">
      <c r="A147" s="5"/>
      <c r="B147" s="5"/>
    </row>
    <row r="148" spans="1:2" s="2" customFormat="1" ht="12.75" x14ac:dyDescent="0.2">
      <c r="A148" s="5"/>
      <c r="B148" s="5"/>
    </row>
    <row r="149" spans="1:2" s="2" customFormat="1" ht="12.75" x14ac:dyDescent="0.2">
      <c r="A149" s="5"/>
      <c r="B149" s="5"/>
    </row>
    <row r="150" spans="1:2" s="2" customFormat="1" ht="12.75" x14ac:dyDescent="0.2">
      <c r="A150" s="5"/>
      <c r="B150" s="5"/>
    </row>
    <row r="151" spans="1:2" s="2" customFormat="1" ht="12.75" x14ac:dyDescent="0.2">
      <c r="A151" s="5"/>
      <c r="B151" s="5"/>
    </row>
    <row r="152" spans="1:2" s="2" customFormat="1" ht="12.75" x14ac:dyDescent="0.2">
      <c r="A152" s="5"/>
      <c r="B152" s="5"/>
    </row>
    <row r="153" spans="1:2" s="2" customFormat="1" ht="12.75" x14ac:dyDescent="0.2">
      <c r="A153" s="5"/>
      <c r="B153" s="5"/>
    </row>
    <row r="154" spans="1:2" s="2" customFormat="1" ht="12.75" x14ac:dyDescent="0.2">
      <c r="A154" s="5"/>
      <c r="B154" s="5"/>
    </row>
    <row r="155" spans="1:2" s="2" customFormat="1" ht="12.75" x14ac:dyDescent="0.2">
      <c r="A155" s="5"/>
      <c r="B155" s="5"/>
    </row>
    <row r="156" spans="1:2" s="2" customFormat="1" ht="12.75" x14ac:dyDescent="0.2">
      <c r="A156" s="5"/>
      <c r="B156" s="5"/>
    </row>
    <row r="157" spans="1:2" s="2" customFormat="1" ht="12.75" x14ac:dyDescent="0.2">
      <c r="A157" s="5"/>
      <c r="B157" s="5"/>
    </row>
    <row r="158" spans="1:2" s="2" customFormat="1" ht="12.75" x14ac:dyDescent="0.2">
      <c r="A158" s="5"/>
      <c r="B158" s="5"/>
    </row>
    <row r="159" spans="1:2" s="2" customFormat="1" ht="12.75" x14ac:dyDescent="0.2">
      <c r="A159" s="5"/>
      <c r="B159" s="5"/>
    </row>
    <row r="160" spans="1:2" s="2" customFormat="1" ht="12.75" x14ac:dyDescent="0.2">
      <c r="A160" s="5"/>
      <c r="B160" s="5"/>
    </row>
    <row r="161" spans="1:2" s="2" customFormat="1" ht="12.75" x14ac:dyDescent="0.2">
      <c r="A161" s="5"/>
      <c r="B161" s="5"/>
    </row>
    <row r="162" spans="1:2" s="2" customFormat="1" ht="12.75" x14ac:dyDescent="0.2">
      <c r="A162" s="5"/>
      <c r="B162" s="5"/>
    </row>
    <row r="163" spans="1:2" s="2" customFormat="1" ht="12.75" x14ac:dyDescent="0.2">
      <c r="A163" s="5"/>
      <c r="B163" s="5"/>
    </row>
    <row r="164" spans="1:2" s="2" customFormat="1" ht="12.75" x14ac:dyDescent="0.2">
      <c r="A164" s="5"/>
      <c r="B164" s="5"/>
    </row>
    <row r="165" spans="1:2" s="2" customFormat="1" ht="12.75" x14ac:dyDescent="0.2">
      <c r="A165" s="5"/>
      <c r="B165" s="5"/>
    </row>
    <row r="166" spans="1:2" s="2" customFormat="1" ht="12.75" x14ac:dyDescent="0.2">
      <c r="A166" s="5"/>
      <c r="B166" s="5"/>
    </row>
    <row r="167" spans="1:2" s="2" customFormat="1" ht="12.75" x14ac:dyDescent="0.2">
      <c r="A167" s="5"/>
      <c r="B167" s="5"/>
    </row>
    <row r="168" spans="1:2" s="2" customFormat="1" ht="12.75" x14ac:dyDescent="0.2">
      <c r="A168" s="5"/>
      <c r="B168" s="5"/>
    </row>
    <row r="169" spans="1:2" s="2" customFormat="1" ht="12.75" x14ac:dyDescent="0.2">
      <c r="A169" s="5"/>
      <c r="B169" s="5"/>
    </row>
    <row r="170" spans="1:2" s="2" customFormat="1" ht="12.75" x14ac:dyDescent="0.2">
      <c r="A170" s="5"/>
      <c r="B170" s="5"/>
    </row>
    <row r="171" spans="1:2" s="2" customFormat="1" ht="12.75" x14ac:dyDescent="0.2">
      <c r="A171" s="5"/>
      <c r="B171" s="5"/>
    </row>
    <row r="172" spans="1:2" s="2" customFormat="1" ht="12.75" x14ac:dyDescent="0.2">
      <c r="A172" s="5"/>
      <c r="B172" s="5"/>
    </row>
    <row r="173" spans="1:2" s="2" customFormat="1" ht="12.75" x14ac:dyDescent="0.2">
      <c r="A173" s="5"/>
      <c r="B173" s="5"/>
    </row>
    <row r="174" spans="1:2" s="2" customFormat="1" ht="12.75" x14ac:dyDescent="0.2">
      <c r="A174" s="5"/>
      <c r="B174" s="5"/>
    </row>
    <row r="175" spans="1:2" s="2" customFormat="1" ht="12.75" x14ac:dyDescent="0.2">
      <c r="A175" s="5"/>
      <c r="B175" s="5"/>
    </row>
    <row r="176" spans="1:2" s="2" customFormat="1" ht="12.75" x14ac:dyDescent="0.2">
      <c r="A176" s="5"/>
      <c r="B176" s="5"/>
    </row>
    <row r="177" spans="1:2" s="2" customFormat="1" ht="12.75" x14ac:dyDescent="0.2">
      <c r="A177" s="5"/>
      <c r="B177" s="5"/>
    </row>
    <row r="178" spans="1:2" s="2" customFormat="1" ht="12.75" x14ac:dyDescent="0.2">
      <c r="A178" s="5"/>
      <c r="B178" s="5"/>
    </row>
    <row r="179" spans="1:2" s="2" customFormat="1" ht="12.75" x14ac:dyDescent="0.2">
      <c r="A179" s="5"/>
      <c r="B179" s="5"/>
    </row>
    <row r="180" spans="1:2" s="2" customFormat="1" ht="12.75" x14ac:dyDescent="0.2">
      <c r="A180" s="5"/>
      <c r="B180" s="5"/>
    </row>
    <row r="181" spans="1:2" s="2" customFormat="1" ht="12.75" x14ac:dyDescent="0.2">
      <c r="A181" s="5"/>
      <c r="B181" s="5"/>
    </row>
    <row r="182" spans="1:2" s="2" customFormat="1" ht="12.75" x14ac:dyDescent="0.2">
      <c r="A182" s="5"/>
      <c r="B182" s="5"/>
    </row>
    <row r="183" spans="1:2" s="2" customFormat="1" ht="12.75" x14ac:dyDescent="0.2">
      <c r="A183" s="5"/>
      <c r="B183" s="5"/>
    </row>
    <row r="184" spans="1:2" s="2" customFormat="1" ht="12.75" x14ac:dyDescent="0.2">
      <c r="A184" s="5"/>
      <c r="B184" s="5"/>
    </row>
    <row r="185" spans="1:2" s="2" customFormat="1" ht="12.75" x14ac:dyDescent="0.2">
      <c r="A185" s="5"/>
      <c r="B185" s="5"/>
    </row>
    <row r="186" spans="1:2" s="2" customFormat="1" ht="12.75" x14ac:dyDescent="0.2">
      <c r="A186" s="5"/>
      <c r="B186" s="5"/>
    </row>
    <row r="187" spans="1:2" s="2" customFormat="1" ht="12.75" x14ac:dyDescent="0.2">
      <c r="A187" s="5"/>
      <c r="B187" s="5"/>
    </row>
    <row r="188" spans="1:2" s="2" customFormat="1" ht="12.75" x14ac:dyDescent="0.2">
      <c r="A188" s="5"/>
      <c r="B188" s="5"/>
    </row>
    <row r="189" spans="1:2" s="2" customFormat="1" ht="12.75" x14ac:dyDescent="0.2">
      <c r="A189" s="5"/>
      <c r="B189" s="5"/>
    </row>
    <row r="190" spans="1:2" s="2" customFormat="1" ht="12.75" x14ac:dyDescent="0.2">
      <c r="A190" s="5"/>
      <c r="B190" s="5"/>
    </row>
    <row r="191" spans="1:2" s="2" customFormat="1" ht="12.75" x14ac:dyDescent="0.2">
      <c r="A191" s="5"/>
      <c r="B191" s="5"/>
    </row>
    <row r="192" spans="1:2" s="2" customFormat="1" ht="12.75" x14ac:dyDescent="0.2">
      <c r="A192" s="5"/>
      <c r="B192" s="5"/>
    </row>
    <row r="193" spans="1:2" s="2" customFormat="1" ht="12.75" x14ac:dyDescent="0.2">
      <c r="A193" s="5"/>
      <c r="B193" s="5"/>
    </row>
    <row r="194" spans="1:2" s="2" customFormat="1" ht="12.75" x14ac:dyDescent="0.2">
      <c r="A194" s="5"/>
      <c r="B194" s="5"/>
    </row>
    <row r="195" spans="1:2" s="2" customFormat="1" ht="12.75" x14ac:dyDescent="0.2">
      <c r="A195" s="5"/>
      <c r="B195" s="5"/>
    </row>
    <row r="196" spans="1:2" s="2" customFormat="1" ht="12.75" x14ac:dyDescent="0.2">
      <c r="A196" s="5"/>
      <c r="B196" s="5"/>
    </row>
    <row r="197" spans="1:2" s="2" customFormat="1" ht="12.75" x14ac:dyDescent="0.2">
      <c r="A197" s="5"/>
      <c r="B197" s="5"/>
    </row>
    <row r="198" spans="1:2" s="2" customFormat="1" ht="12.75" x14ac:dyDescent="0.2">
      <c r="A198" s="5"/>
      <c r="B198" s="5"/>
    </row>
    <row r="199" spans="1:2" s="2" customFormat="1" ht="12.75" x14ac:dyDescent="0.2">
      <c r="A199" s="5"/>
      <c r="B199" s="5"/>
    </row>
    <row r="200" spans="1:2" s="2" customFormat="1" ht="12.75" x14ac:dyDescent="0.2">
      <c r="A200" s="5"/>
      <c r="B200" s="5"/>
    </row>
    <row r="201" spans="1:2" s="2" customFormat="1" ht="12.75" x14ac:dyDescent="0.2">
      <c r="A201" s="5"/>
      <c r="B201" s="5"/>
    </row>
    <row r="202" spans="1:2" s="2" customFormat="1" ht="12.75" x14ac:dyDescent="0.2">
      <c r="A202" s="5"/>
      <c r="B202" s="5"/>
    </row>
    <row r="203" spans="1:2" s="2" customFormat="1" ht="12.75" x14ac:dyDescent="0.2">
      <c r="A203" s="5"/>
      <c r="B203" s="5"/>
    </row>
    <row r="204" spans="1:2" s="2" customFormat="1" ht="12.75" x14ac:dyDescent="0.2">
      <c r="A204" s="5"/>
      <c r="B204" s="5"/>
    </row>
    <row r="205" spans="1:2" s="2" customFormat="1" ht="12.75" x14ac:dyDescent="0.2">
      <c r="A205" s="5"/>
      <c r="B205" s="5"/>
    </row>
    <row r="206" spans="1:2" s="2" customFormat="1" ht="12.75" x14ac:dyDescent="0.2">
      <c r="A206" s="5"/>
      <c r="B206" s="5"/>
    </row>
    <row r="207" spans="1:2" s="2" customFormat="1" ht="12.75" x14ac:dyDescent="0.2">
      <c r="A207" s="5"/>
      <c r="B207" s="5"/>
    </row>
    <row r="208" spans="1:2" s="2" customFormat="1" ht="12.75" x14ac:dyDescent="0.2">
      <c r="A208" s="5"/>
      <c r="B208" s="5"/>
    </row>
    <row r="209" spans="1:2" s="2" customFormat="1" ht="12.75" x14ac:dyDescent="0.2">
      <c r="A209" s="5"/>
      <c r="B209" s="5"/>
    </row>
    <row r="210" spans="1:2" s="2" customFormat="1" ht="12.75" x14ac:dyDescent="0.2">
      <c r="A210" s="5"/>
      <c r="B210" s="5"/>
    </row>
    <row r="211" spans="1:2" s="2" customFormat="1" ht="12.75" x14ac:dyDescent="0.2">
      <c r="A211" s="5"/>
      <c r="B211" s="5"/>
    </row>
    <row r="212" spans="1:2" s="2" customFormat="1" ht="12.75" x14ac:dyDescent="0.2">
      <c r="A212" s="5"/>
      <c r="B212" s="5"/>
    </row>
    <row r="213" spans="1:2" s="2" customFormat="1" ht="12.75" x14ac:dyDescent="0.2">
      <c r="A213" s="5"/>
      <c r="B213" s="5"/>
    </row>
    <row r="214" spans="1:2" s="2" customFormat="1" ht="12.75" x14ac:dyDescent="0.2">
      <c r="A214" s="5"/>
      <c r="B214" s="5"/>
    </row>
    <row r="215" spans="1:2" s="2" customFormat="1" ht="12.75" x14ac:dyDescent="0.2">
      <c r="A215" s="5"/>
      <c r="B215" s="5"/>
    </row>
    <row r="216" spans="1:2" s="2" customFormat="1" ht="12.75" x14ac:dyDescent="0.2">
      <c r="A216" s="5"/>
      <c r="B216" s="5"/>
    </row>
    <row r="217" spans="1:2" s="2" customFormat="1" ht="12.75" x14ac:dyDescent="0.2">
      <c r="A217" s="5"/>
      <c r="B217" s="5"/>
    </row>
    <row r="218" spans="1:2" s="2" customFormat="1" ht="12.75" x14ac:dyDescent="0.2">
      <c r="A218" s="5"/>
      <c r="B218" s="5"/>
    </row>
    <row r="219" spans="1:2" s="2" customFormat="1" ht="12.75" x14ac:dyDescent="0.2">
      <c r="A219" s="5"/>
      <c r="B219" s="5"/>
    </row>
    <row r="220" spans="1:2" s="2" customFormat="1" ht="12.75" x14ac:dyDescent="0.2">
      <c r="A220" s="5"/>
      <c r="B220" s="5"/>
    </row>
    <row r="221" spans="1:2" s="2" customFormat="1" ht="12.75" x14ac:dyDescent="0.2">
      <c r="A221" s="5"/>
      <c r="B221" s="5"/>
    </row>
    <row r="222" spans="1:2" s="2" customFormat="1" ht="12.75" x14ac:dyDescent="0.2">
      <c r="A222" s="5"/>
      <c r="B222" s="5"/>
    </row>
    <row r="223" spans="1:2" s="2" customFormat="1" ht="12.75" x14ac:dyDescent="0.2">
      <c r="A223" s="5"/>
      <c r="B223" s="5"/>
    </row>
    <row r="224" spans="1:2" s="2" customFormat="1" ht="12.75" x14ac:dyDescent="0.2">
      <c r="A224" s="5"/>
      <c r="B224" s="5"/>
    </row>
    <row r="225" spans="1:2" s="2" customFormat="1" ht="12.75" x14ac:dyDescent="0.2">
      <c r="A225" s="5"/>
      <c r="B225" s="5"/>
    </row>
    <row r="226" spans="1:2" s="2" customFormat="1" ht="12.75" x14ac:dyDescent="0.2">
      <c r="A226" s="5"/>
      <c r="B226" s="5"/>
    </row>
    <row r="227" spans="1:2" s="2" customFormat="1" ht="12.75" x14ac:dyDescent="0.2">
      <c r="A227" s="5"/>
      <c r="B227" s="5"/>
    </row>
    <row r="228" spans="1:2" s="2" customFormat="1" ht="12.75" x14ac:dyDescent="0.2">
      <c r="A228" s="5"/>
      <c r="B228" s="5"/>
    </row>
    <row r="229" spans="1:2" s="2" customFormat="1" ht="12.75" x14ac:dyDescent="0.2">
      <c r="A229" s="5"/>
      <c r="B229" s="5"/>
    </row>
    <row r="230" spans="1:2" s="2" customFormat="1" ht="12.75" x14ac:dyDescent="0.2">
      <c r="A230" s="5"/>
      <c r="B230" s="5"/>
    </row>
    <row r="231" spans="1:2" s="2" customFormat="1" ht="12.75" x14ac:dyDescent="0.2">
      <c r="A231" s="5"/>
      <c r="B231" s="5"/>
    </row>
    <row r="232" spans="1:2" s="2" customFormat="1" ht="12.75" x14ac:dyDescent="0.2">
      <c r="A232" s="5"/>
      <c r="B232" s="5"/>
    </row>
    <row r="233" spans="1:2" s="2" customFormat="1" ht="12.75" x14ac:dyDescent="0.2">
      <c r="A233" s="5"/>
      <c r="B233" s="5"/>
    </row>
    <row r="234" spans="1:2" s="2" customFormat="1" ht="12.75" x14ac:dyDescent="0.2">
      <c r="A234" s="5"/>
      <c r="B234" s="5"/>
    </row>
    <row r="235" spans="1:2" s="2" customFormat="1" ht="12.75" x14ac:dyDescent="0.2">
      <c r="A235" s="5"/>
      <c r="B235" s="5"/>
    </row>
    <row r="236" spans="1:2" s="2" customFormat="1" ht="12.75" x14ac:dyDescent="0.2">
      <c r="A236" s="5"/>
      <c r="B236" s="5"/>
    </row>
    <row r="237" spans="1:2" s="2" customFormat="1" ht="12.75" x14ac:dyDescent="0.2">
      <c r="A237" s="5"/>
      <c r="B237" s="5"/>
    </row>
    <row r="238" spans="1:2" s="2" customFormat="1" ht="12.75" x14ac:dyDescent="0.2">
      <c r="A238" s="5"/>
      <c r="B238" s="5"/>
    </row>
    <row r="239" spans="1:2" s="2" customFormat="1" ht="12.75" x14ac:dyDescent="0.2">
      <c r="A239" s="5"/>
      <c r="B239" s="5"/>
    </row>
    <row r="240" spans="1:2" s="2" customFormat="1" ht="12.75" x14ac:dyDescent="0.2">
      <c r="A240" s="5"/>
      <c r="B240" s="5"/>
    </row>
    <row r="241" spans="1:2" s="2" customFormat="1" ht="12.75" x14ac:dyDescent="0.2">
      <c r="A241" s="5"/>
      <c r="B241" s="5"/>
    </row>
    <row r="242" spans="1:2" s="2" customFormat="1" ht="12.75" x14ac:dyDescent="0.2">
      <c r="A242" s="5"/>
      <c r="B242" s="5"/>
    </row>
    <row r="243" spans="1:2" s="2" customFormat="1" ht="12.75" x14ac:dyDescent="0.2">
      <c r="A243" s="5"/>
      <c r="B243" s="5"/>
    </row>
    <row r="244" spans="1:2" s="2" customFormat="1" ht="12.75" x14ac:dyDescent="0.2">
      <c r="A244" s="5"/>
      <c r="B244" s="5"/>
    </row>
    <row r="245" spans="1:2" s="2" customFormat="1" ht="12.75" x14ac:dyDescent="0.2">
      <c r="A245" s="5"/>
      <c r="B245" s="5"/>
    </row>
    <row r="246" spans="1:2" s="2" customFormat="1" ht="12.75" x14ac:dyDescent="0.2">
      <c r="A246" s="5"/>
      <c r="B246" s="5"/>
    </row>
    <row r="247" spans="1:2" s="2" customFormat="1" ht="12.75" x14ac:dyDescent="0.2">
      <c r="A247" s="5"/>
      <c r="B247" s="5"/>
    </row>
    <row r="248" spans="1:2" s="2" customFormat="1" ht="12.75" x14ac:dyDescent="0.2">
      <c r="A248" s="5"/>
      <c r="B248" s="5"/>
    </row>
    <row r="249" spans="1:2" s="2" customFormat="1" ht="12.75" x14ac:dyDescent="0.2">
      <c r="A249" s="5"/>
      <c r="B249" s="5"/>
    </row>
    <row r="250" spans="1:2" s="2" customFormat="1" ht="12.75" x14ac:dyDescent="0.2">
      <c r="A250" s="5"/>
      <c r="B250" s="5"/>
    </row>
    <row r="251" spans="1:2" s="2" customFormat="1" ht="12.75" x14ac:dyDescent="0.2">
      <c r="A251" s="5"/>
      <c r="B251" s="5"/>
    </row>
    <row r="252" spans="1:2" s="2" customFormat="1" ht="12.75" x14ac:dyDescent="0.2">
      <c r="A252" s="5"/>
      <c r="B252" s="5"/>
    </row>
    <row r="253" spans="1:2" s="2" customFormat="1" ht="12.75" x14ac:dyDescent="0.2">
      <c r="A253" s="5"/>
      <c r="B253" s="5"/>
    </row>
    <row r="254" spans="1:2" s="2" customFormat="1" ht="12.75" x14ac:dyDescent="0.2">
      <c r="A254" s="5"/>
      <c r="B254" s="5"/>
    </row>
    <row r="255" spans="1:2" s="2" customFormat="1" ht="12.75" x14ac:dyDescent="0.2">
      <c r="A255" s="5"/>
      <c r="B255" s="5"/>
    </row>
    <row r="256" spans="1:2" s="2" customFormat="1" ht="12.75" x14ac:dyDescent="0.2">
      <c r="A256" s="5"/>
      <c r="B256" s="5"/>
    </row>
    <row r="257" spans="1:2" s="2" customFormat="1" ht="12.75" x14ac:dyDescent="0.2">
      <c r="A257" s="5"/>
      <c r="B257" s="5"/>
    </row>
    <row r="258" spans="1:2" s="2" customFormat="1" ht="12.75" x14ac:dyDescent="0.2">
      <c r="A258" s="5"/>
      <c r="B258" s="5"/>
    </row>
    <row r="259" spans="1:2" s="2" customFormat="1" ht="12.75" x14ac:dyDescent="0.2">
      <c r="A259" s="5"/>
      <c r="B259" s="5"/>
    </row>
    <row r="260" spans="1:2" s="2" customFormat="1" ht="12.75" x14ac:dyDescent="0.2">
      <c r="A260" s="5"/>
      <c r="B260" s="5"/>
    </row>
    <row r="261" spans="1:2" s="2" customFormat="1" ht="12.75" x14ac:dyDescent="0.2">
      <c r="A261" s="5"/>
      <c r="B261" s="5"/>
    </row>
    <row r="262" spans="1:2" s="2" customFormat="1" ht="12.75" x14ac:dyDescent="0.2">
      <c r="A262" s="5"/>
      <c r="B262" s="5"/>
    </row>
    <row r="263" spans="1:2" s="2" customFormat="1" ht="12.75" x14ac:dyDescent="0.2">
      <c r="A263" s="5"/>
      <c r="B263" s="5"/>
    </row>
    <row r="264" spans="1:2" s="2" customFormat="1" ht="12.75" x14ac:dyDescent="0.2">
      <c r="A264" s="5"/>
      <c r="B264" s="5"/>
    </row>
    <row r="265" spans="1:2" s="2" customFormat="1" ht="12.75" x14ac:dyDescent="0.2">
      <c r="A265" s="5"/>
      <c r="B265" s="5"/>
    </row>
    <row r="266" spans="1:2" s="2" customFormat="1" ht="12.75" x14ac:dyDescent="0.2">
      <c r="A266" s="5"/>
      <c r="B266" s="5"/>
    </row>
    <row r="267" spans="1:2" s="2" customFormat="1" ht="12.75" x14ac:dyDescent="0.2">
      <c r="A267" s="5"/>
      <c r="B267" s="5"/>
    </row>
    <row r="268" spans="1:2" s="2" customFormat="1" ht="12.75" x14ac:dyDescent="0.2">
      <c r="A268" s="5"/>
      <c r="B268" s="5"/>
    </row>
    <row r="269" spans="1:2" s="2" customFormat="1" ht="12.75" x14ac:dyDescent="0.2">
      <c r="A269" s="5"/>
      <c r="B269" s="5"/>
    </row>
    <row r="270" spans="1:2" s="2" customFormat="1" ht="12.75" x14ac:dyDescent="0.2">
      <c r="A270" s="5"/>
      <c r="B270" s="5"/>
    </row>
    <row r="271" spans="1:2" s="2" customFormat="1" ht="12.75" x14ac:dyDescent="0.2">
      <c r="A271" s="5"/>
      <c r="B271" s="5"/>
    </row>
    <row r="272" spans="1:2" s="2" customFormat="1" ht="12.75" x14ac:dyDescent="0.2">
      <c r="A272" s="5"/>
      <c r="B272" s="5"/>
    </row>
    <row r="273" spans="1:2" s="2" customFormat="1" ht="12.75" x14ac:dyDescent="0.2">
      <c r="A273" s="5"/>
      <c r="B273" s="5"/>
    </row>
    <row r="274" spans="1:2" s="2" customFormat="1" ht="12.75" x14ac:dyDescent="0.2">
      <c r="A274" s="5"/>
      <c r="B274" s="5"/>
    </row>
    <row r="275" spans="1:2" s="2" customFormat="1" ht="12.75" x14ac:dyDescent="0.2">
      <c r="A275" s="5"/>
      <c r="B275" s="5"/>
    </row>
    <row r="276" spans="1:2" s="2" customFormat="1" ht="12.75" x14ac:dyDescent="0.2">
      <c r="A276" s="5"/>
      <c r="B276" s="5"/>
    </row>
    <row r="277" spans="1:2" s="2" customFormat="1" ht="12.75" x14ac:dyDescent="0.2">
      <c r="A277" s="5"/>
      <c r="B277" s="5"/>
    </row>
    <row r="278" spans="1:2" s="2" customFormat="1" ht="12.75" x14ac:dyDescent="0.2">
      <c r="A278" s="5"/>
      <c r="B278" s="5"/>
    </row>
    <row r="279" spans="1:2" s="2" customFormat="1" ht="12.75" x14ac:dyDescent="0.2">
      <c r="A279" s="5"/>
      <c r="B279" s="5"/>
    </row>
    <row r="280" spans="1:2" s="2" customFormat="1" ht="12.75" x14ac:dyDescent="0.2">
      <c r="A280" s="5"/>
      <c r="B280" s="5"/>
    </row>
    <row r="281" spans="1:2" s="2" customFormat="1" ht="12.75" x14ac:dyDescent="0.2">
      <c r="A281" s="5"/>
      <c r="B281" s="5"/>
    </row>
    <row r="282" spans="1:2" s="2" customFormat="1" ht="12.75" x14ac:dyDescent="0.2">
      <c r="A282" s="5"/>
      <c r="B282" s="5"/>
    </row>
    <row r="283" spans="1:2" s="2" customFormat="1" ht="12.75" x14ac:dyDescent="0.2">
      <c r="A283" s="5"/>
      <c r="B283" s="5"/>
    </row>
    <row r="284" spans="1:2" s="2" customFormat="1" ht="12.75" x14ac:dyDescent="0.2">
      <c r="A284" s="5"/>
      <c r="B284" s="5"/>
    </row>
    <row r="285" spans="1:2" s="2" customFormat="1" ht="12.75" x14ac:dyDescent="0.2">
      <c r="A285" s="5"/>
      <c r="B285" s="5"/>
    </row>
    <row r="286" spans="1:2" s="2" customFormat="1" ht="12.75" x14ac:dyDescent="0.2">
      <c r="A286" s="5"/>
      <c r="B286" s="5"/>
    </row>
    <row r="287" spans="1:2" s="2" customFormat="1" ht="12.75" x14ac:dyDescent="0.2">
      <c r="A287" s="5"/>
      <c r="B287" s="5"/>
    </row>
    <row r="288" spans="1:2" s="2" customFormat="1" ht="12.75" x14ac:dyDescent="0.2">
      <c r="A288" s="5"/>
      <c r="B288" s="5"/>
    </row>
    <row r="289" spans="1:2" s="2" customFormat="1" ht="12.75" x14ac:dyDescent="0.2">
      <c r="A289" s="5"/>
      <c r="B289" s="5"/>
    </row>
    <row r="290" spans="1:2" s="2" customFormat="1" ht="12.75" x14ac:dyDescent="0.2">
      <c r="A290" s="5"/>
      <c r="B290" s="5"/>
    </row>
    <row r="291" spans="1:2" s="2" customFormat="1" ht="12.75" x14ac:dyDescent="0.2">
      <c r="A291" s="5"/>
      <c r="B291" s="5"/>
    </row>
    <row r="292" spans="1:2" s="2" customFormat="1" ht="12.75" x14ac:dyDescent="0.2">
      <c r="A292" s="5"/>
      <c r="B292" s="5"/>
    </row>
    <row r="293" spans="1:2" s="2" customFormat="1" ht="12.75" x14ac:dyDescent="0.2">
      <c r="A293" s="5"/>
      <c r="B293" s="5"/>
    </row>
    <row r="294" spans="1:2" s="2" customFormat="1" ht="12.75" x14ac:dyDescent="0.2">
      <c r="A294" s="5"/>
      <c r="B294" s="5"/>
    </row>
    <row r="295" spans="1:2" s="2" customFormat="1" ht="12.75" x14ac:dyDescent="0.2">
      <c r="A295" s="5"/>
      <c r="B295" s="5"/>
    </row>
    <row r="296" spans="1:2" s="2" customFormat="1" ht="12.75" x14ac:dyDescent="0.2">
      <c r="A296" s="5"/>
      <c r="B296" s="5"/>
    </row>
    <row r="297" spans="1:2" s="2" customFormat="1" ht="12.75" x14ac:dyDescent="0.2">
      <c r="A297" s="5"/>
      <c r="B297" s="5"/>
    </row>
    <row r="298" spans="1:2" s="2" customFormat="1" ht="12.75" x14ac:dyDescent="0.2">
      <c r="A298" s="5"/>
      <c r="B298" s="5"/>
    </row>
    <row r="299" spans="1:2" s="2" customFormat="1" ht="12.75" x14ac:dyDescent="0.2">
      <c r="A299" s="5"/>
      <c r="B299" s="5"/>
    </row>
    <row r="300" spans="1:2" s="2" customFormat="1" ht="12.75" x14ac:dyDescent="0.2">
      <c r="A300" s="5"/>
      <c r="B300" s="5"/>
    </row>
    <row r="301" spans="1:2" s="2" customFormat="1" ht="12.75" x14ac:dyDescent="0.2">
      <c r="A301" s="5"/>
      <c r="B301" s="5"/>
    </row>
    <row r="302" spans="1:2" s="2" customFormat="1" ht="12.75" x14ac:dyDescent="0.2">
      <c r="A302" s="5"/>
      <c r="B302" s="5"/>
    </row>
    <row r="303" spans="1:2" s="2" customFormat="1" ht="12.75" x14ac:dyDescent="0.2">
      <c r="A303" s="5"/>
      <c r="B303" s="5"/>
    </row>
    <row r="304" spans="1:2" s="2" customFormat="1" ht="12.75" x14ac:dyDescent="0.2">
      <c r="A304" s="5"/>
      <c r="B304" s="5"/>
    </row>
    <row r="305" spans="1:2" s="2" customFormat="1" ht="12.75" x14ac:dyDescent="0.2">
      <c r="A305" s="5"/>
      <c r="B305" s="5"/>
    </row>
    <row r="306" spans="1:2" s="2" customFormat="1" ht="12.75" x14ac:dyDescent="0.2">
      <c r="A306" s="5"/>
      <c r="B306" s="5"/>
    </row>
    <row r="307" spans="1:2" s="2" customFormat="1" ht="12.75" x14ac:dyDescent="0.2">
      <c r="A307" s="5"/>
      <c r="B307" s="5"/>
    </row>
    <row r="308" spans="1:2" s="2" customFormat="1" ht="12.75" x14ac:dyDescent="0.2">
      <c r="A308" s="5"/>
      <c r="B308" s="5"/>
    </row>
    <row r="309" spans="1:2" s="2" customFormat="1" ht="12.75" x14ac:dyDescent="0.2">
      <c r="A309" s="5"/>
      <c r="B309" s="5"/>
    </row>
    <row r="310" spans="1:2" s="2" customFormat="1" ht="12.75" x14ac:dyDescent="0.2">
      <c r="A310" s="5"/>
      <c r="B310" s="5"/>
    </row>
    <row r="311" spans="1:2" s="2" customFormat="1" ht="12.75" x14ac:dyDescent="0.2">
      <c r="A311" s="5"/>
      <c r="B311" s="5"/>
    </row>
    <row r="312" spans="1:2" s="2" customFormat="1" ht="12.75" x14ac:dyDescent="0.2">
      <c r="A312" s="5"/>
      <c r="B312" s="5"/>
    </row>
    <row r="313" spans="1:2" s="2" customFormat="1" ht="12.75" x14ac:dyDescent="0.2">
      <c r="A313" s="5"/>
      <c r="B313" s="5"/>
    </row>
    <row r="314" spans="1:2" s="2" customFormat="1" ht="12.75" x14ac:dyDescent="0.2">
      <c r="A314" s="5"/>
      <c r="B314" s="5"/>
    </row>
    <row r="315" spans="1:2" s="2" customFormat="1" ht="12.75" x14ac:dyDescent="0.2">
      <c r="A315" s="5"/>
      <c r="B315" s="5"/>
    </row>
    <row r="316" spans="1:2" s="2" customFormat="1" ht="12.75" x14ac:dyDescent="0.2">
      <c r="A316" s="5"/>
      <c r="B316" s="5"/>
    </row>
    <row r="317" spans="1:2" s="2" customFormat="1" ht="12.75" x14ac:dyDescent="0.2">
      <c r="A317" s="5"/>
      <c r="B317" s="5"/>
    </row>
    <row r="318" spans="1:2" s="2" customFormat="1" ht="12.75" x14ac:dyDescent="0.2">
      <c r="A318" s="5"/>
      <c r="B318" s="5"/>
    </row>
    <row r="319" spans="1:2" s="2" customFormat="1" ht="12.75" x14ac:dyDescent="0.2">
      <c r="A319" s="5"/>
      <c r="B319" s="5"/>
    </row>
    <row r="320" spans="1:2" s="2" customFormat="1" ht="12.75" x14ac:dyDescent="0.2">
      <c r="A320" s="5"/>
      <c r="B320" s="5"/>
    </row>
    <row r="321" spans="1:2" s="2" customFormat="1" ht="12.75" x14ac:dyDescent="0.2">
      <c r="A321" s="5"/>
      <c r="B321" s="5"/>
    </row>
    <row r="322" spans="1:2" s="2" customFormat="1" ht="12.75" x14ac:dyDescent="0.2">
      <c r="A322" s="5"/>
      <c r="B322" s="5"/>
    </row>
    <row r="323" spans="1:2" s="2" customFormat="1" ht="12.75" x14ac:dyDescent="0.2">
      <c r="A323" s="5"/>
      <c r="B323" s="5"/>
    </row>
    <row r="324" spans="1:2" s="2" customFormat="1" ht="12.75" x14ac:dyDescent="0.2">
      <c r="A324" s="5"/>
      <c r="B324" s="5"/>
    </row>
    <row r="325" spans="1:2" s="2" customFormat="1" ht="12.75" x14ac:dyDescent="0.2">
      <c r="A325" s="5"/>
      <c r="B325" s="5"/>
    </row>
    <row r="326" spans="1:2" s="2" customFormat="1" ht="12.75" x14ac:dyDescent="0.2">
      <c r="A326" s="5"/>
      <c r="B326" s="5"/>
    </row>
    <row r="327" spans="1:2" s="2" customFormat="1" ht="12.75" x14ac:dyDescent="0.2">
      <c r="A327" s="5"/>
      <c r="B327" s="5"/>
    </row>
    <row r="328" spans="1:2" s="2" customFormat="1" ht="12.75" x14ac:dyDescent="0.2">
      <c r="A328" s="5"/>
      <c r="B328" s="5"/>
    </row>
    <row r="329" spans="1:2" s="2" customFormat="1" ht="12.75" x14ac:dyDescent="0.2">
      <c r="A329" s="5"/>
      <c r="B329" s="5"/>
    </row>
    <row r="330" spans="1:2" s="2" customFormat="1" ht="12.75" x14ac:dyDescent="0.2">
      <c r="A330" s="5"/>
      <c r="B330" s="5"/>
    </row>
    <row r="331" spans="1:2" s="2" customFormat="1" ht="12.75" x14ac:dyDescent="0.2">
      <c r="A331" s="5"/>
      <c r="B331" s="5"/>
    </row>
    <row r="332" spans="1:2" s="2" customFormat="1" ht="12.75" x14ac:dyDescent="0.2">
      <c r="A332" s="5"/>
      <c r="B332" s="5"/>
    </row>
    <row r="333" spans="1:2" s="2" customFormat="1" ht="12.75" x14ac:dyDescent="0.2">
      <c r="A333" s="5"/>
      <c r="B333" s="5"/>
    </row>
    <row r="334" spans="1:2" s="2" customFormat="1" ht="12.75" x14ac:dyDescent="0.2">
      <c r="A334" s="5"/>
      <c r="B334" s="5"/>
    </row>
    <row r="335" spans="1:2" s="2" customFormat="1" ht="12.75" x14ac:dyDescent="0.2">
      <c r="A335" s="5"/>
      <c r="B335" s="5"/>
    </row>
    <row r="336" spans="1:2" s="2" customFormat="1" ht="12.75" x14ac:dyDescent="0.2">
      <c r="A336" s="5"/>
      <c r="B336" s="5"/>
    </row>
    <row r="337" spans="1:2" s="2" customFormat="1" ht="12.75" x14ac:dyDescent="0.2">
      <c r="A337" s="5"/>
      <c r="B337" s="5"/>
    </row>
    <row r="338" spans="1:2" s="2" customFormat="1" ht="12.75" x14ac:dyDescent="0.2">
      <c r="A338" s="5"/>
      <c r="B338" s="5"/>
    </row>
    <row r="339" spans="1:2" s="2" customFormat="1" ht="12.75" x14ac:dyDescent="0.2">
      <c r="A339" s="5"/>
      <c r="B339" s="5"/>
    </row>
    <row r="340" spans="1:2" s="2" customFormat="1" ht="12.75" x14ac:dyDescent="0.2">
      <c r="A340" s="5"/>
      <c r="B340" s="5"/>
    </row>
    <row r="341" spans="1:2" s="2" customFormat="1" ht="12.75" x14ac:dyDescent="0.2">
      <c r="A341" s="5"/>
      <c r="B341" s="5"/>
    </row>
    <row r="342" spans="1:2" s="2" customFormat="1" ht="12.75" x14ac:dyDescent="0.2">
      <c r="A342" s="5"/>
      <c r="B342" s="5"/>
    </row>
    <row r="343" spans="1:2" s="2" customFormat="1" ht="12.75" x14ac:dyDescent="0.2">
      <c r="A343" s="5"/>
      <c r="B343" s="5"/>
    </row>
    <row r="344" spans="1:2" s="2" customFormat="1" ht="12.75" x14ac:dyDescent="0.2">
      <c r="A344" s="5"/>
      <c r="B344" s="5"/>
    </row>
    <row r="345" spans="1:2" s="2" customFormat="1" ht="12.75" x14ac:dyDescent="0.2">
      <c r="A345" s="5"/>
      <c r="B345" s="5"/>
    </row>
    <row r="346" spans="1:2" s="2" customFormat="1" ht="12.75" x14ac:dyDescent="0.2">
      <c r="A346" s="5"/>
      <c r="B346" s="5"/>
    </row>
    <row r="347" spans="1:2" s="2" customFormat="1" ht="12.75" x14ac:dyDescent="0.2">
      <c r="A347" s="5"/>
      <c r="B347" s="5"/>
    </row>
    <row r="348" spans="1:2" s="2" customFormat="1" ht="12.75" x14ac:dyDescent="0.2">
      <c r="A348" s="5"/>
      <c r="B348" s="5"/>
    </row>
    <row r="349" spans="1:2" s="2" customFormat="1" ht="12.75" x14ac:dyDescent="0.2">
      <c r="A349" s="5"/>
      <c r="B349" s="5"/>
    </row>
    <row r="350" spans="1:2" s="2" customFormat="1" ht="12.75" x14ac:dyDescent="0.2">
      <c r="A350" s="5"/>
      <c r="B350" s="5"/>
    </row>
    <row r="351" spans="1:2" s="2" customFormat="1" ht="12.75" x14ac:dyDescent="0.2">
      <c r="A351" s="5"/>
      <c r="B351" s="5"/>
    </row>
    <row r="352" spans="1:2" s="2" customFormat="1" ht="12.75" x14ac:dyDescent="0.2">
      <c r="A352" s="5"/>
      <c r="B352" s="5"/>
    </row>
    <row r="353" spans="1:2" s="2" customFormat="1" ht="12.75" x14ac:dyDescent="0.2">
      <c r="A353" s="5"/>
      <c r="B353" s="5"/>
    </row>
    <row r="354" spans="1:2" s="2" customFormat="1" ht="12.75" x14ac:dyDescent="0.2">
      <c r="A354" s="5"/>
      <c r="B354" s="5"/>
    </row>
    <row r="355" spans="1:2" s="2" customFormat="1" ht="12.75" x14ac:dyDescent="0.2">
      <c r="A355" s="5"/>
      <c r="B355" s="5"/>
    </row>
    <row r="356" spans="1:2" s="2" customFormat="1" ht="12.75" x14ac:dyDescent="0.2">
      <c r="A356" s="5"/>
      <c r="B356" s="5"/>
    </row>
    <row r="357" spans="1:2" s="2" customFormat="1" ht="12.75" x14ac:dyDescent="0.2">
      <c r="A357" s="5"/>
      <c r="B357" s="5"/>
    </row>
    <row r="358" spans="1:2" s="2" customFormat="1" ht="12.75" x14ac:dyDescent="0.2">
      <c r="A358" s="5"/>
      <c r="B358" s="5"/>
    </row>
    <row r="359" spans="1:2" s="2" customFormat="1" ht="12.75" x14ac:dyDescent="0.2">
      <c r="A359" s="5"/>
      <c r="B359" s="5"/>
    </row>
    <row r="360" spans="1:2" s="2" customFormat="1" ht="12.75" x14ac:dyDescent="0.2">
      <c r="A360" s="5"/>
      <c r="B360" s="5"/>
    </row>
    <row r="361" spans="1:2" s="2" customFormat="1" ht="12.75" x14ac:dyDescent="0.2">
      <c r="A361" s="5"/>
      <c r="B361" s="5"/>
    </row>
    <row r="362" spans="1:2" s="2" customFormat="1" ht="12.75" x14ac:dyDescent="0.2">
      <c r="A362" s="5"/>
      <c r="B362" s="5"/>
    </row>
    <row r="363" spans="1:2" s="2" customFormat="1" ht="12.75" x14ac:dyDescent="0.2">
      <c r="A363" s="5"/>
      <c r="B363" s="5"/>
    </row>
    <row r="364" spans="1:2" s="2" customFormat="1" ht="12.75" x14ac:dyDescent="0.2">
      <c r="A364" s="5"/>
      <c r="B364" s="5"/>
    </row>
    <row r="365" spans="1:2" s="2" customFormat="1" ht="12.75" x14ac:dyDescent="0.2">
      <c r="A365" s="5"/>
      <c r="B365" s="5"/>
    </row>
    <row r="366" spans="1:2" s="2" customFormat="1" ht="12.75" x14ac:dyDescent="0.2">
      <c r="A366" s="5"/>
      <c r="B366" s="5"/>
    </row>
    <row r="367" spans="1:2" s="2" customFormat="1" ht="12.75" x14ac:dyDescent="0.2">
      <c r="A367" s="5"/>
      <c r="B367" s="5"/>
    </row>
    <row r="368" spans="1:2" s="2" customFormat="1" ht="12.75" x14ac:dyDescent="0.2">
      <c r="A368" s="5"/>
      <c r="B368" s="5"/>
    </row>
    <row r="369" spans="1:2" s="2" customFormat="1" ht="12.75" x14ac:dyDescent="0.2">
      <c r="A369" s="5"/>
      <c r="B369" s="5"/>
    </row>
    <row r="370" spans="1:2" s="2" customFormat="1" ht="12.75" x14ac:dyDescent="0.2">
      <c r="A370" s="5"/>
      <c r="B370" s="5"/>
    </row>
    <row r="371" spans="1:2" s="2" customFormat="1" ht="12.75" x14ac:dyDescent="0.2">
      <c r="A371" s="5"/>
      <c r="B371" s="5"/>
    </row>
    <row r="372" spans="1:2" s="2" customFormat="1" ht="12.75" x14ac:dyDescent="0.2">
      <c r="A372" s="5"/>
      <c r="B372" s="5"/>
    </row>
    <row r="373" spans="1:2" s="2" customFormat="1" ht="12.75" x14ac:dyDescent="0.2">
      <c r="A373" s="5"/>
      <c r="B373" s="5"/>
    </row>
    <row r="374" spans="1:2" s="2" customFormat="1" ht="12.75" x14ac:dyDescent="0.2">
      <c r="A374" s="5"/>
      <c r="B374" s="5"/>
    </row>
    <row r="375" spans="1:2" s="2" customFormat="1" ht="12.75" x14ac:dyDescent="0.2">
      <c r="A375" s="5"/>
      <c r="B375" s="5"/>
    </row>
    <row r="376" spans="1:2" s="2" customFormat="1" ht="12.75" x14ac:dyDescent="0.2">
      <c r="A376" s="5"/>
      <c r="B376" s="5"/>
    </row>
    <row r="377" spans="1:2" s="2" customFormat="1" ht="12.75" x14ac:dyDescent="0.2">
      <c r="A377" s="5"/>
      <c r="B377" s="5"/>
    </row>
    <row r="378" spans="1:2" s="2" customFormat="1" ht="12.75" x14ac:dyDescent="0.2">
      <c r="A378" s="5"/>
      <c r="B378" s="5"/>
    </row>
    <row r="379" spans="1:2" s="2" customFormat="1" ht="12.75" x14ac:dyDescent="0.2">
      <c r="A379" s="5"/>
      <c r="B379" s="5"/>
    </row>
    <row r="380" spans="1:2" s="2" customFormat="1" ht="12.75" x14ac:dyDescent="0.2">
      <c r="A380" s="5"/>
      <c r="B380" s="5"/>
    </row>
    <row r="381" spans="1:2" s="2" customFormat="1" ht="12.75" x14ac:dyDescent="0.2">
      <c r="A381" s="5"/>
      <c r="B381" s="5"/>
    </row>
    <row r="382" spans="1:2" s="2" customFormat="1" ht="12.75" x14ac:dyDescent="0.2">
      <c r="A382" s="5"/>
      <c r="B382" s="5"/>
    </row>
    <row r="383" spans="1:2" s="2" customFormat="1" ht="12.75" x14ac:dyDescent="0.2">
      <c r="A383" s="5"/>
      <c r="B383" s="5"/>
    </row>
    <row r="384" spans="1:2" s="2" customFormat="1" ht="12.75" x14ac:dyDescent="0.2">
      <c r="A384" s="5"/>
      <c r="B384" s="5"/>
    </row>
    <row r="385" spans="1:2" s="2" customFormat="1" ht="12.75" x14ac:dyDescent="0.2">
      <c r="A385" s="5"/>
      <c r="B385" s="5"/>
    </row>
    <row r="386" spans="1:2" s="2" customFormat="1" ht="12.75" x14ac:dyDescent="0.2">
      <c r="A386" s="5"/>
      <c r="B386" s="5"/>
    </row>
    <row r="387" spans="1:2" s="2" customFormat="1" ht="12.75" x14ac:dyDescent="0.2">
      <c r="A387" s="5"/>
      <c r="B387" s="5"/>
    </row>
    <row r="388" spans="1:2" s="2" customFormat="1" ht="12.75" x14ac:dyDescent="0.2">
      <c r="A388" s="5"/>
      <c r="B388" s="5"/>
    </row>
    <row r="389" spans="1:2" s="2" customFormat="1" ht="12.75" x14ac:dyDescent="0.2">
      <c r="A389" s="5"/>
      <c r="B389" s="5"/>
    </row>
    <row r="390" spans="1:2" s="2" customFormat="1" ht="12.75" x14ac:dyDescent="0.2">
      <c r="A390" s="5"/>
      <c r="B390" s="5"/>
    </row>
    <row r="391" spans="1:2" s="2" customFormat="1" ht="12.75" x14ac:dyDescent="0.2">
      <c r="A391" s="5"/>
      <c r="B391" s="5"/>
    </row>
    <row r="392" spans="1:2" s="2" customFormat="1" ht="12.75" x14ac:dyDescent="0.2">
      <c r="A392" s="5"/>
      <c r="B392" s="5"/>
    </row>
    <row r="393" spans="1:2" s="2" customFormat="1" ht="12.75" x14ac:dyDescent="0.2">
      <c r="A393" s="5"/>
      <c r="B393" s="5"/>
    </row>
    <row r="394" spans="1:2" s="2" customFormat="1" ht="12.75" x14ac:dyDescent="0.2">
      <c r="A394" s="5"/>
      <c r="B394" s="5"/>
    </row>
    <row r="395" spans="1:2" s="2" customFormat="1" ht="12.75" x14ac:dyDescent="0.2">
      <c r="A395" s="5"/>
      <c r="B395" s="5"/>
    </row>
    <row r="396" spans="1:2" s="2" customFormat="1" ht="12.75" x14ac:dyDescent="0.2">
      <c r="A396" s="5"/>
      <c r="B396" s="5"/>
    </row>
    <row r="397" spans="1:2" s="2" customFormat="1" ht="12.75" x14ac:dyDescent="0.2">
      <c r="A397" s="5"/>
      <c r="B397" s="5"/>
    </row>
    <row r="398" spans="1:2" s="2" customFormat="1" ht="12.75" x14ac:dyDescent="0.2">
      <c r="A398" s="5"/>
      <c r="B398" s="5"/>
    </row>
    <row r="399" spans="1:2" s="2" customFormat="1" ht="12.75" x14ac:dyDescent="0.2">
      <c r="A399" s="5"/>
      <c r="B399" s="5"/>
    </row>
    <row r="400" spans="1:2" s="2" customFormat="1" ht="12.75" x14ac:dyDescent="0.2">
      <c r="A400" s="5"/>
      <c r="B400" s="5"/>
    </row>
    <row r="401" spans="1:2" s="2" customFormat="1" ht="12.75" x14ac:dyDescent="0.2">
      <c r="A401" s="5"/>
      <c r="B401" s="5"/>
    </row>
    <row r="402" spans="1:2" s="2" customFormat="1" ht="12.75" x14ac:dyDescent="0.2">
      <c r="A402" s="5"/>
      <c r="B402" s="5"/>
    </row>
    <row r="403" spans="1:2" s="2" customFormat="1" ht="12.75" x14ac:dyDescent="0.2">
      <c r="A403" s="5"/>
      <c r="B403" s="5"/>
    </row>
    <row r="404" spans="1:2" s="2" customFormat="1" ht="12.75" x14ac:dyDescent="0.2">
      <c r="A404" s="5"/>
      <c r="B404" s="5"/>
    </row>
    <row r="405" spans="1:2" s="2" customFormat="1" ht="12.75" x14ac:dyDescent="0.2">
      <c r="A405" s="5"/>
      <c r="B405" s="5"/>
    </row>
    <row r="406" spans="1:2" s="2" customFormat="1" ht="12.75" x14ac:dyDescent="0.2">
      <c r="A406" s="5"/>
      <c r="B406" s="5"/>
    </row>
    <row r="407" spans="1:2" s="2" customFormat="1" ht="12.75" x14ac:dyDescent="0.2">
      <c r="A407" s="5"/>
      <c r="B407" s="5"/>
    </row>
    <row r="408" spans="1:2" s="2" customFormat="1" ht="12.75" x14ac:dyDescent="0.2">
      <c r="A408" s="5"/>
      <c r="B408" s="5"/>
    </row>
    <row r="409" spans="1:2" s="2" customFormat="1" ht="12.75" x14ac:dyDescent="0.2">
      <c r="A409" s="5"/>
      <c r="B409" s="5"/>
    </row>
    <row r="410" spans="1:2" s="2" customFormat="1" ht="12.75" x14ac:dyDescent="0.2">
      <c r="A410" s="5"/>
      <c r="B410" s="5"/>
    </row>
    <row r="411" spans="1:2" s="2" customFormat="1" ht="12.75" x14ac:dyDescent="0.2">
      <c r="A411" s="5"/>
      <c r="B411" s="5"/>
    </row>
    <row r="412" spans="1:2" s="2" customFormat="1" ht="12.75" x14ac:dyDescent="0.2">
      <c r="A412" s="5"/>
      <c r="B412" s="5"/>
    </row>
    <row r="413" spans="1:2" s="2" customFormat="1" ht="12.75" x14ac:dyDescent="0.2">
      <c r="A413" s="5"/>
      <c r="B413" s="5"/>
    </row>
    <row r="414" spans="1:2" s="2" customFormat="1" ht="12.75" x14ac:dyDescent="0.2">
      <c r="A414" s="5"/>
      <c r="B414" s="5"/>
    </row>
    <row r="415" spans="1:2" s="2" customFormat="1" ht="12.75" x14ac:dyDescent="0.2">
      <c r="A415" s="5"/>
      <c r="B415" s="5"/>
    </row>
    <row r="416" spans="1:2" s="2" customFormat="1" ht="12.75" x14ac:dyDescent="0.2">
      <c r="A416" s="5"/>
      <c r="B416" s="5"/>
    </row>
    <row r="417" spans="1:2" s="2" customFormat="1" ht="12.75" x14ac:dyDescent="0.2">
      <c r="A417" s="5"/>
      <c r="B417" s="5"/>
    </row>
    <row r="418" spans="1:2" s="2" customFormat="1" ht="12.75" x14ac:dyDescent="0.2">
      <c r="A418" s="5"/>
      <c r="B418" s="5"/>
    </row>
    <row r="419" spans="1:2" s="2" customFormat="1" ht="12.75" x14ac:dyDescent="0.2">
      <c r="A419" s="5"/>
      <c r="B419" s="5"/>
    </row>
    <row r="420" spans="1:2" s="2" customFormat="1" ht="12.75" x14ac:dyDescent="0.2">
      <c r="A420" s="5"/>
      <c r="B420" s="5"/>
    </row>
    <row r="421" spans="1:2" s="2" customFormat="1" ht="12.75" x14ac:dyDescent="0.2">
      <c r="A421" s="5"/>
      <c r="B421" s="5"/>
    </row>
    <row r="422" spans="1:2" s="2" customFormat="1" ht="12.75" x14ac:dyDescent="0.2">
      <c r="A422" s="5"/>
      <c r="B422" s="5"/>
    </row>
    <row r="423" spans="1:2" s="2" customFormat="1" ht="12.75" x14ac:dyDescent="0.2">
      <c r="A423" s="5"/>
      <c r="B423" s="5"/>
    </row>
    <row r="424" spans="1:2" s="2" customFormat="1" ht="12.75" x14ac:dyDescent="0.2">
      <c r="A424" s="5"/>
      <c r="B424" s="5"/>
    </row>
    <row r="425" spans="1:2" s="2" customFormat="1" ht="12.75" x14ac:dyDescent="0.2">
      <c r="A425" s="5"/>
      <c r="B425" s="5"/>
    </row>
    <row r="426" spans="1:2" s="2" customFormat="1" ht="12.75" x14ac:dyDescent="0.2">
      <c r="A426" s="5"/>
      <c r="B426" s="5"/>
    </row>
    <row r="427" spans="1:2" s="2" customFormat="1" ht="12.75" x14ac:dyDescent="0.2">
      <c r="A427" s="5"/>
      <c r="B427" s="5"/>
    </row>
    <row r="428" spans="1:2" s="2" customFormat="1" ht="12.75" x14ac:dyDescent="0.2">
      <c r="A428" s="5"/>
      <c r="B428" s="5"/>
    </row>
    <row r="429" spans="1:2" s="2" customFormat="1" ht="12.75" x14ac:dyDescent="0.2">
      <c r="A429" s="5"/>
      <c r="B429" s="5"/>
    </row>
    <row r="430" spans="1:2" s="2" customFormat="1" ht="12.75" x14ac:dyDescent="0.2">
      <c r="A430" s="5"/>
      <c r="B430" s="5"/>
    </row>
    <row r="431" spans="1:2" s="2" customFormat="1" ht="12.75" x14ac:dyDescent="0.2">
      <c r="A431" s="5"/>
      <c r="B431" s="5"/>
    </row>
    <row r="432" spans="1:2" s="2" customFormat="1" ht="12.75" x14ac:dyDescent="0.2">
      <c r="A432" s="5"/>
      <c r="B432" s="5"/>
    </row>
    <row r="433" spans="1:2" s="2" customFormat="1" ht="12.75" x14ac:dyDescent="0.2">
      <c r="A433" s="5"/>
      <c r="B433" s="5"/>
    </row>
    <row r="434" spans="1:2" s="2" customFormat="1" ht="12.75" x14ac:dyDescent="0.2">
      <c r="A434" s="5"/>
      <c r="B434" s="5"/>
    </row>
    <row r="435" spans="1:2" s="2" customFormat="1" ht="12.75" x14ac:dyDescent="0.2">
      <c r="A435" s="5"/>
      <c r="B435" s="5"/>
    </row>
    <row r="436" spans="1:2" s="2" customFormat="1" ht="12.75" x14ac:dyDescent="0.2">
      <c r="A436" s="5"/>
      <c r="B436" s="5"/>
    </row>
    <row r="437" spans="1:2" s="2" customFormat="1" ht="12.75" x14ac:dyDescent="0.2">
      <c r="A437" s="5"/>
      <c r="B437" s="5"/>
    </row>
    <row r="438" spans="1:2" s="2" customFormat="1" ht="12.75" x14ac:dyDescent="0.2">
      <c r="A438" s="5"/>
      <c r="B438" s="5"/>
    </row>
    <row r="439" spans="1:2" s="2" customFormat="1" ht="12.75" x14ac:dyDescent="0.2">
      <c r="A439" s="5"/>
      <c r="B439" s="5"/>
    </row>
    <row r="440" spans="1:2" s="2" customFormat="1" ht="12.75" x14ac:dyDescent="0.2">
      <c r="A440" s="5"/>
      <c r="B440" s="5"/>
    </row>
    <row r="441" spans="1:2" s="2" customFormat="1" ht="12.75" x14ac:dyDescent="0.2">
      <c r="A441" s="5"/>
      <c r="B441" s="5"/>
    </row>
    <row r="442" spans="1:2" s="2" customFormat="1" ht="12.75" x14ac:dyDescent="0.2">
      <c r="A442" s="5"/>
      <c r="B442" s="5"/>
    </row>
    <row r="443" spans="1:2" s="2" customFormat="1" ht="12.75" x14ac:dyDescent="0.2">
      <c r="A443" s="5"/>
      <c r="B443" s="5"/>
    </row>
    <row r="444" spans="1:2" s="2" customFormat="1" ht="12.75" x14ac:dyDescent="0.2">
      <c r="A444" s="5"/>
      <c r="B444" s="5"/>
    </row>
    <row r="445" spans="1:2" s="2" customFormat="1" ht="12.75" x14ac:dyDescent="0.2">
      <c r="A445" s="5"/>
      <c r="B445" s="5"/>
    </row>
    <row r="446" spans="1:2" s="2" customFormat="1" ht="12.75" x14ac:dyDescent="0.2">
      <c r="A446" s="5"/>
      <c r="B446" s="5"/>
    </row>
    <row r="447" spans="1:2" s="2" customFormat="1" ht="12.75" x14ac:dyDescent="0.2">
      <c r="A447" s="5"/>
      <c r="B447" s="5"/>
    </row>
    <row r="448" spans="1:2" s="2" customFormat="1" ht="12.75" x14ac:dyDescent="0.2">
      <c r="A448" s="5"/>
      <c r="B448" s="5"/>
    </row>
    <row r="449" spans="1:2" s="2" customFormat="1" ht="12.75" x14ac:dyDescent="0.2">
      <c r="A449" s="5"/>
      <c r="B449" s="5"/>
    </row>
    <row r="450" spans="1:2" s="2" customFormat="1" ht="12.75" x14ac:dyDescent="0.2">
      <c r="A450" s="5"/>
      <c r="B450" s="5"/>
    </row>
    <row r="451" spans="1:2" s="2" customFormat="1" ht="12.75" x14ac:dyDescent="0.2">
      <c r="A451" s="5"/>
      <c r="B451" s="5"/>
    </row>
    <row r="452" spans="1:2" s="2" customFormat="1" ht="12.75" x14ac:dyDescent="0.2">
      <c r="A452" s="5"/>
      <c r="B452" s="5"/>
    </row>
    <row r="453" spans="1:2" s="2" customFormat="1" ht="12.75" x14ac:dyDescent="0.2">
      <c r="A453" s="5"/>
      <c r="B453" s="5"/>
    </row>
    <row r="454" spans="1:2" s="2" customFormat="1" ht="12.75" x14ac:dyDescent="0.2">
      <c r="A454" s="5"/>
      <c r="B454" s="5"/>
    </row>
    <row r="455" spans="1:2" s="2" customFormat="1" ht="12.75" x14ac:dyDescent="0.2">
      <c r="A455" s="5"/>
      <c r="B455" s="5"/>
    </row>
    <row r="456" spans="1:2" s="2" customFormat="1" ht="12.75" x14ac:dyDescent="0.2">
      <c r="A456" s="5"/>
      <c r="B456" s="5"/>
    </row>
    <row r="457" spans="1:2" s="2" customFormat="1" ht="12.75" x14ac:dyDescent="0.2">
      <c r="A457" s="5"/>
      <c r="B457" s="5"/>
    </row>
    <row r="458" spans="1:2" s="2" customFormat="1" ht="12.75" x14ac:dyDescent="0.2">
      <c r="A458" s="5"/>
      <c r="B458" s="5"/>
    </row>
    <row r="459" spans="1:2" s="2" customFormat="1" ht="12.75" x14ac:dyDescent="0.2">
      <c r="A459" s="5"/>
      <c r="B459" s="5"/>
    </row>
    <row r="460" spans="1:2" s="2" customFormat="1" ht="12.75" x14ac:dyDescent="0.2">
      <c r="A460" s="5"/>
      <c r="B460" s="5"/>
    </row>
    <row r="461" spans="1:2" s="2" customFormat="1" ht="12.75" x14ac:dyDescent="0.2">
      <c r="A461" s="5"/>
      <c r="B461" s="5"/>
    </row>
    <row r="462" spans="1:2" s="2" customFormat="1" ht="12.75" x14ac:dyDescent="0.2">
      <c r="A462" s="5"/>
      <c r="B462" s="5"/>
    </row>
    <row r="463" spans="1:2" s="2" customFormat="1" ht="12.75" x14ac:dyDescent="0.2">
      <c r="A463" s="5"/>
      <c r="B463" s="5"/>
    </row>
    <row r="464" spans="1:2" s="2" customFormat="1" ht="12.75" x14ac:dyDescent="0.2">
      <c r="A464" s="5"/>
      <c r="B464" s="5"/>
    </row>
    <row r="465" spans="1:2" s="2" customFormat="1" ht="12.75" x14ac:dyDescent="0.2">
      <c r="A465" s="5"/>
      <c r="B465" s="5"/>
    </row>
    <row r="466" spans="1:2" s="2" customFormat="1" ht="12.75" x14ac:dyDescent="0.2">
      <c r="A466" s="5"/>
      <c r="B466" s="5"/>
    </row>
    <row r="467" spans="1:2" s="2" customFormat="1" ht="12.75" x14ac:dyDescent="0.2">
      <c r="A467" s="5"/>
      <c r="B467" s="5"/>
    </row>
    <row r="468" spans="1:2" s="2" customFormat="1" ht="12.75" x14ac:dyDescent="0.2">
      <c r="A468" s="5"/>
      <c r="B468" s="5"/>
    </row>
    <row r="469" spans="1:2" s="2" customFormat="1" ht="12.75" x14ac:dyDescent="0.2">
      <c r="A469" s="5"/>
      <c r="B469" s="5"/>
    </row>
    <row r="470" spans="1:2" s="2" customFormat="1" ht="12.75" x14ac:dyDescent="0.2">
      <c r="A470" s="5"/>
      <c r="B470" s="5"/>
    </row>
    <row r="471" spans="1:2" s="2" customFormat="1" ht="12.75" x14ac:dyDescent="0.2">
      <c r="A471" s="5"/>
      <c r="B471" s="5"/>
    </row>
    <row r="472" spans="1:2" s="2" customFormat="1" ht="12.75" x14ac:dyDescent="0.2">
      <c r="A472" s="5"/>
      <c r="B472" s="5"/>
    </row>
  </sheetData>
  <sheetProtection insertRows="0" deleteRows="0" selectLockedCells="1"/>
  <mergeCells count="40">
    <mergeCell ref="A44:XFD44"/>
    <mergeCell ref="A45:G45"/>
    <mergeCell ref="A46:G46"/>
    <mergeCell ref="A47:G47"/>
    <mergeCell ref="E38:F38"/>
    <mergeCell ref="G38:H38"/>
    <mergeCell ref="A39:G39"/>
    <mergeCell ref="A41:G41"/>
    <mergeCell ref="A42:G42"/>
    <mergeCell ref="A43:XFD43"/>
    <mergeCell ref="E35:F35"/>
    <mergeCell ref="G35:H35"/>
    <mergeCell ref="E36:F36"/>
    <mergeCell ref="G36:H36"/>
    <mergeCell ref="E37:F37"/>
    <mergeCell ref="G37:H37"/>
    <mergeCell ref="E30:F30"/>
    <mergeCell ref="G30:H30"/>
    <mergeCell ref="E31:F31"/>
    <mergeCell ref="G31:H31"/>
    <mergeCell ref="E32:F32"/>
    <mergeCell ref="G32:H32"/>
    <mergeCell ref="H8:I8"/>
    <mergeCell ref="A10:A23"/>
    <mergeCell ref="A26:I27"/>
    <mergeCell ref="A28:G28"/>
    <mergeCell ref="E29:F29"/>
    <mergeCell ref="G29:H29"/>
    <mergeCell ref="A8:A9"/>
    <mergeCell ref="B8:B9"/>
    <mergeCell ref="C8:C9"/>
    <mergeCell ref="D8:D9"/>
    <mergeCell ref="E8:E9"/>
    <mergeCell ref="F8:G8"/>
    <mergeCell ref="A1:B6"/>
    <mergeCell ref="C1:I2"/>
    <mergeCell ref="C3:I3"/>
    <mergeCell ref="C4:I4"/>
    <mergeCell ref="C5:I5"/>
    <mergeCell ref="C6:I7"/>
  </mergeCells>
  <printOptions horizontalCentered="1"/>
  <pageMargins left="1.1811023622047245" right="0.59055118110236227" top="0.78740157480314965" bottom="0.59055118110236227" header="0.31496062992125984" footer="0.31496062992125984"/>
  <pageSetup scale="64" fitToHeight="0" orientation="landscape" r:id="rId1"/>
  <headerFooter>
    <oddHeader>&amp;RFOLIO &amp;P  DE &amp;N</oddHeader>
  </headerFooter>
  <drawing r:id="rId2"/>
  <legacyDrawing r:id="rId3"/>
</worksheet>
</file>

<file path=xl/worksheets/sheet5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3"/>
  </sheetPr>
  <dimension ref="A1:K472"/>
  <sheetViews>
    <sheetView view="pageBreakPreview" topLeftCell="A5" zoomScale="90" zoomScaleNormal="100" zoomScaleSheetLayoutView="90" workbookViewId="0">
      <selection activeCell="L26" sqref="L26"/>
    </sheetView>
  </sheetViews>
  <sheetFormatPr baseColWidth="10" defaultColWidth="11.42578125" defaultRowHeight="15" x14ac:dyDescent="0.25"/>
  <cols>
    <col min="1" max="1" width="19.140625" style="9" customWidth="1"/>
    <col min="2" max="2" width="12.140625" style="9" customWidth="1"/>
    <col min="3" max="3" width="35.5703125" style="1" customWidth="1"/>
    <col min="4" max="4" width="7.42578125" style="1" customWidth="1"/>
    <col min="5" max="5" width="10.42578125" style="1" customWidth="1"/>
    <col min="6" max="6" width="11.28515625" style="1" customWidth="1"/>
    <col min="7" max="7" width="13.140625" style="1" customWidth="1"/>
    <col min="8" max="8" width="15.140625" style="1" customWidth="1"/>
    <col min="9" max="9" width="23" style="1" customWidth="1"/>
    <col min="10" max="10" width="0.140625" style="1" hidden="1" customWidth="1"/>
    <col min="11" max="16384" width="11.42578125" style="1"/>
  </cols>
  <sheetData>
    <row r="1" spans="1:11" ht="15" customHeight="1" x14ac:dyDescent="0.25">
      <c r="A1" s="88"/>
      <c r="B1" s="89"/>
      <c r="C1" s="94" t="s">
        <v>3</v>
      </c>
      <c r="D1" s="95"/>
      <c r="E1" s="95"/>
      <c r="F1" s="95"/>
      <c r="G1" s="95"/>
      <c r="H1" s="95"/>
      <c r="I1" s="96"/>
    </row>
    <row r="2" spans="1:11" ht="15" customHeight="1" thickBot="1" x14ac:dyDescent="0.3">
      <c r="A2" s="90"/>
      <c r="B2" s="91"/>
      <c r="C2" s="97"/>
      <c r="D2" s="98"/>
      <c r="E2" s="98"/>
      <c r="F2" s="98"/>
      <c r="G2" s="98"/>
      <c r="H2" s="98"/>
      <c r="I2" s="99"/>
    </row>
    <row r="3" spans="1:11" ht="21.75" thickBot="1" x14ac:dyDescent="0.3">
      <c r="A3" s="90"/>
      <c r="B3" s="91"/>
      <c r="C3" s="100" t="s">
        <v>7</v>
      </c>
      <c r="D3" s="101"/>
      <c r="E3" s="101"/>
      <c r="F3" s="101"/>
      <c r="G3" s="101"/>
      <c r="H3" s="101"/>
      <c r="I3" s="102"/>
    </row>
    <row r="4" spans="1:11" ht="21.75" thickBot="1" x14ac:dyDescent="0.3">
      <c r="A4" s="90"/>
      <c r="B4" s="91"/>
      <c r="C4" s="103" t="s">
        <v>28</v>
      </c>
      <c r="D4" s="104"/>
      <c r="E4" s="104"/>
      <c r="F4" s="104"/>
      <c r="G4" s="104"/>
      <c r="H4" s="104"/>
      <c r="I4" s="105"/>
    </row>
    <row r="5" spans="1:11" ht="21.75" customHeight="1" thickBot="1" x14ac:dyDescent="0.3">
      <c r="A5" s="90"/>
      <c r="B5" s="91"/>
      <c r="C5" s="106" t="s">
        <v>29</v>
      </c>
      <c r="D5" s="107"/>
      <c r="E5" s="107"/>
      <c r="F5" s="107"/>
      <c r="G5" s="107"/>
      <c r="H5" s="107"/>
      <c r="I5" s="108"/>
    </row>
    <row r="6" spans="1:11" ht="18.75" customHeight="1" thickBot="1" x14ac:dyDescent="0.3">
      <c r="A6" s="92"/>
      <c r="B6" s="93"/>
      <c r="C6" s="109" t="s">
        <v>696</v>
      </c>
      <c r="D6" s="110"/>
      <c r="E6" s="110"/>
      <c r="F6" s="110"/>
      <c r="G6" s="110"/>
      <c r="H6" s="110"/>
      <c r="I6" s="111"/>
    </row>
    <row r="7" spans="1:11" s="2" customFormat="1" ht="0.75" customHeight="1" thickBot="1" x14ac:dyDescent="0.25">
      <c r="A7" s="7"/>
      <c r="B7" s="7"/>
      <c r="C7" s="112"/>
      <c r="D7" s="113"/>
      <c r="E7" s="113"/>
      <c r="F7" s="113"/>
      <c r="G7" s="113"/>
      <c r="H7" s="113"/>
      <c r="I7" s="114"/>
    </row>
    <row r="8" spans="1:11" s="2" customFormat="1" ht="29.25" customHeight="1" thickBot="1" x14ac:dyDescent="0.25">
      <c r="A8" s="124" t="s">
        <v>1</v>
      </c>
      <c r="B8" s="126" t="s">
        <v>9</v>
      </c>
      <c r="C8" s="124" t="s">
        <v>8</v>
      </c>
      <c r="D8" s="126" t="s">
        <v>10</v>
      </c>
      <c r="E8" s="126" t="s">
        <v>11</v>
      </c>
      <c r="F8" s="115" t="s">
        <v>12</v>
      </c>
      <c r="G8" s="128"/>
      <c r="H8" s="115" t="s">
        <v>15</v>
      </c>
      <c r="I8" s="116"/>
    </row>
    <row r="9" spans="1:11" s="6" customFormat="1" ht="36.75" thickBot="1" x14ac:dyDescent="0.25">
      <c r="A9" s="125"/>
      <c r="B9" s="127"/>
      <c r="C9" s="125"/>
      <c r="D9" s="127"/>
      <c r="E9" s="127"/>
      <c r="F9" s="13" t="s">
        <v>13</v>
      </c>
      <c r="G9" s="13" t="s">
        <v>14</v>
      </c>
      <c r="H9" s="13" t="s">
        <v>16</v>
      </c>
      <c r="I9" s="17" t="s">
        <v>17</v>
      </c>
      <c r="K9" s="6">
        <f>1516+2328</f>
        <v>3844</v>
      </c>
    </row>
    <row r="10" spans="1:11" s="6" customFormat="1" ht="14.25" x14ac:dyDescent="0.2">
      <c r="A10" s="117" t="s">
        <v>2</v>
      </c>
      <c r="B10" s="28">
        <v>1</v>
      </c>
      <c r="C10" s="12" t="s">
        <v>224</v>
      </c>
      <c r="D10" s="12">
        <v>1</v>
      </c>
      <c r="E10" s="12">
        <v>23</v>
      </c>
      <c r="F10" s="33">
        <v>42370</v>
      </c>
      <c r="G10" s="33">
        <v>42400</v>
      </c>
      <c r="H10" s="33">
        <v>44362</v>
      </c>
      <c r="I10" s="33">
        <v>46188</v>
      </c>
    </row>
    <row r="11" spans="1:11" s="6" customFormat="1" ht="21" customHeight="1" x14ac:dyDescent="0.2">
      <c r="A11" s="118"/>
      <c r="B11" s="29">
        <v>2</v>
      </c>
      <c r="C11" s="12" t="s">
        <v>225</v>
      </c>
      <c r="D11" s="10">
        <v>1</v>
      </c>
      <c r="E11" s="10">
        <v>438</v>
      </c>
      <c r="F11" s="33">
        <v>42401</v>
      </c>
      <c r="G11" s="33">
        <v>42428</v>
      </c>
      <c r="H11" s="33">
        <v>44362</v>
      </c>
      <c r="I11" s="33">
        <v>46188</v>
      </c>
    </row>
    <row r="12" spans="1:11" s="6" customFormat="1" ht="25.5" customHeight="1" x14ac:dyDescent="0.2">
      <c r="A12" s="118"/>
      <c r="B12" s="29">
        <v>3</v>
      </c>
      <c r="C12" s="12" t="s">
        <v>226</v>
      </c>
      <c r="D12" s="10">
        <v>2</v>
      </c>
      <c r="E12" s="10">
        <f>286+243</f>
        <v>529</v>
      </c>
      <c r="F12" s="33">
        <v>42430</v>
      </c>
      <c r="G12" s="33">
        <v>42460</v>
      </c>
      <c r="H12" s="33">
        <v>44362</v>
      </c>
      <c r="I12" s="33">
        <v>46188</v>
      </c>
    </row>
    <row r="13" spans="1:11" s="6" customFormat="1" ht="27" customHeight="1" x14ac:dyDescent="0.2">
      <c r="A13" s="118"/>
      <c r="B13" s="29"/>
      <c r="C13" s="12" t="s">
        <v>227</v>
      </c>
      <c r="D13" s="10">
        <v>3</v>
      </c>
      <c r="E13" s="10">
        <f>317+291+127</f>
        <v>735</v>
      </c>
      <c r="F13" s="33">
        <v>42461</v>
      </c>
      <c r="G13" s="33">
        <v>42490</v>
      </c>
      <c r="H13" s="33">
        <v>44362</v>
      </c>
      <c r="I13" s="33">
        <v>46188</v>
      </c>
    </row>
    <row r="14" spans="1:11" s="6" customFormat="1" ht="27" customHeight="1" x14ac:dyDescent="0.2">
      <c r="A14" s="133"/>
      <c r="B14" s="31"/>
      <c r="C14" s="12" t="s">
        <v>228</v>
      </c>
      <c r="D14" s="32">
        <v>3</v>
      </c>
      <c r="E14" s="32">
        <f>244+279+260</f>
        <v>783</v>
      </c>
      <c r="F14" s="33">
        <v>42491</v>
      </c>
      <c r="G14" s="33">
        <v>42521</v>
      </c>
      <c r="H14" s="33">
        <v>44362</v>
      </c>
      <c r="I14" s="33">
        <v>46188</v>
      </c>
    </row>
    <row r="15" spans="1:11" s="6" customFormat="1" ht="24" customHeight="1" x14ac:dyDescent="0.2">
      <c r="A15" s="133"/>
      <c r="B15" s="31"/>
      <c r="C15" s="12" t="s">
        <v>229</v>
      </c>
      <c r="D15" s="32">
        <v>1</v>
      </c>
      <c r="E15" s="32">
        <v>369</v>
      </c>
      <c r="F15" s="33">
        <v>42430</v>
      </c>
      <c r="G15" s="33">
        <v>42460</v>
      </c>
      <c r="H15" s="33">
        <v>44362</v>
      </c>
      <c r="I15" s="33">
        <v>46188</v>
      </c>
    </row>
    <row r="16" spans="1:11" s="6" customFormat="1" ht="24" customHeight="1" x14ac:dyDescent="0.2">
      <c r="A16" s="133"/>
      <c r="B16" s="31"/>
      <c r="C16" s="12" t="s">
        <v>230</v>
      </c>
      <c r="D16" s="32">
        <v>1</v>
      </c>
      <c r="E16" s="32">
        <v>250</v>
      </c>
      <c r="F16" s="33">
        <v>42522</v>
      </c>
      <c r="G16" s="33" t="s">
        <v>231</v>
      </c>
      <c r="H16" s="33">
        <v>44362</v>
      </c>
      <c r="I16" s="33">
        <v>46188</v>
      </c>
    </row>
    <row r="17" spans="1:9" s="6" customFormat="1" ht="14.45" customHeight="1" x14ac:dyDescent="0.2">
      <c r="A17" s="133"/>
      <c r="B17" s="31"/>
      <c r="C17" s="12" t="s">
        <v>232</v>
      </c>
      <c r="D17" s="32">
        <v>1</v>
      </c>
      <c r="E17" s="32">
        <v>295</v>
      </c>
      <c r="F17" s="33">
        <v>42552</v>
      </c>
      <c r="G17" s="33">
        <v>42582</v>
      </c>
      <c r="H17" s="34">
        <v>44362</v>
      </c>
      <c r="I17" s="34">
        <v>46188</v>
      </c>
    </row>
    <row r="18" spans="1:9" s="6" customFormat="1" ht="27" customHeight="1" x14ac:dyDescent="0.2">
      <c r="A18" s="133"/>
      <c r="B18" s="31"/>
      <c r="C18" s="12"/>
      <c r="D18" s="32"/>
      <c r="E18" s="32"/>
      <c r="F18" s="33"/>
      <c r="G18" s="33"/>
      <c r="H18" s="34"/>
      <c r="I18" s="34"/>
    </row>
    <row r="19" spans="1:9" s="6" customFormat="1" ht="23.25" customHeight="1" x14ac:dyDescent="0.2">
      <c r="A19" s="133"/>
      <c r="B19" s="31"/>
      <c r="C19" s="12"/>
      <c r="D19" s="32"/>
      <c r="E19" s="32"/>
      <c r="F19" s="33"/>
      <c r="G19" s="33"/>
      <c r="H19" s="34"/>
      <c r="I19" s="34"/>
    </row>
    <row r="20" spans="1:9" s="6" customFormat="1" ht="14.45" customHeight="1" x14ac:dyDescent="0.2">
      <c r="A20" s="133"/>
      <c r="B20" s="31"/>
      <c r="C20" s="12"/>
      <c r="D20" s="32"/>
      <c r="E20" s="32"/>
      <c r="F20" s="33"/>
      <c r="G20" s="33"/>
      <c r="H20" s="34"/>
      <c r="I20" s="34"/>
    </row>
    <row r="21" spans="1:9" s="6" customFormat="1" ht="14.45" customHeight="1" x14ac:dyDescent="0.2">
      <c r="A21" s="133"/>
      <c r="B21" s="31"/>
      <c r="C21" s="12"/>
      <c r="D21" s="32"/>
      <c r="E21" s="32"/>
      <c r="F21" s="33"/>
      <c r="G21" s="33"/>
      <c r="H21" s="34"/>
      <c r="I21" s="34"/>
    </row>
    <row r="22" spans="1:9" s="6" customFormat="1" ht="14.25" x14ac:dyDescent="0.2">
      <c r="A22" s="133"/>
      <c r="B22" s="31"/>
      <c r="C22" s="12"/>
      <c r="D22" s="32"/>
      <c r="E22" s="32"/>
      <c r="F22" s="33"/>
      <c r="G22" s="33"/>
      <c r="H22" s="34"/>
      <c r="I22" s="34"/>
    </row>
    <row r="23" spans="1:9" s="6" customFormat="1" ht="15" customHeight="1" thickBot="1" x14ac:dyDescent="0.25">
      <c r="A23" s="119"/>
      <c r="B23" s="30"/>
      <c r="C23" s="12"/>
      <c r="D23" s="10"/>
      <c r="E23" s="10"/>
      <c r="F23" s="33"/>
      <c r="G23" s="33"/>
      <c r="H23" s="34"/>
      <c r="I23" s="34"/>
    </row>
    <row r="24" spans="1:9" s="2" customFormat="1" ht="12.75" x14ac:dyDescent="0.2"/>
    <row r="25" spans="1:9" s="2" customFormat="1" ht="12.75" x14ac:dyDescent="0.2">
      <c r="H25" s="26"/>
    </row>
    <row r="26" spans="1:9" s="2" customFormat="1" ht="12.75" x14ac:dyDescent="0.2">
      <c r="A26" s="120" t="s">
        <v>32</v>
      </c>
      <c r="B26" s="120"/>
      <c r="C26" s="120"/>
      <c r="D26" s="120"/>
      <c r="E26" s="120"/>
      <c r="F26" s="120"/>
      <c r="G26" s="120"/>
      <c r="H26" s="120"/>
      <c r="I26" s="120"/>
    </row>
    <row r="27" spans="1:9" s="2" customFormat="1" ht="12.75" x14ac:dyDescent="0.2">
      <c r="A27" s="120"/>
      <c r="B27" s="120"/>
      <c r="C27" s="120"/>
      <c r="D27" s="120"/>
      <c r="E27" s="120"/>
      <c r="F27" s="120"/>
      <c r="G27" s="120"/>
      <c r="H27" s="120"/>
      <c r="I27" s="120"/>
    </row>
    <row r="28" spans="1:9" s="2" customFormat="1" ht="12.75" x14ac:dyDescent="0.2">
      <c r="A28" s="121"/>
      <c r="B28" s="121"/>
      <c r="C28" s="121"/>
      <c r="D28" s="121"/>
      <c r="E28" s="121"/>
      <c r="F28" s="121"/>
      <c r="G28" s="121"/>
      <c r="H28" s="26"/>
    </row>
    <row r="29" spans="1:9" s="2" customFormat="1" ht="12.75" x14ac:dyDescent="0.2">
      <c r="A29" s="26"/>
      <c r="B29" s="25" t="s">
        <v>20</v>
      </c>
      <c r="C29" s="25" t="s">
        <v>33</v>
      </c>
      <c r="D29" s="26"/>
      <c r="E29" s="122" t="s">
        <v>24</v>
      </c>
      <c r="F29" s="122"/>
      <c r="G29" s="123" t="s">
        <v>684</v>
      </c>
      <c r="H29" s="123"/>
    </row>
    <row r="30" spans="1:9" s="2" customFormat="1" ht="12.75" x14ac:dyDescent="0.2">
      <c r="A30" s="26"/>
      <c r="B30" s="25" t="s">
        <v>21</v>
      </c>
      <c r="C30" s="25" t="s">
        <v>34</v>
      </c>
      <c r="D30" s="26"/>
      <c r="E30" s="122" t="s">
        <v>21</v>
      </c>
      <c r="F30" s="122"/>
      <c r="G30" s="123" t="s">
        <v>366</v>
      </c>
      <c r="H30" s="123"/>
    </row>
    <row r="31" spans="1:9" s="2" customFormat="1" ht="12.75" x14ac:dyDescent="0.2">
      <c r="A31" s="26"/>
      <c r="B31" s="25" t="s">
        <v>22</v>
      </c>
      <c r="C31" s="35">
        <v>44362</v>
      </c>
      <c r="D31" s="26"/>
      <c r="E31" s="122" t="s">
        <v>22</v>
      </c>
      <c r="F31" s="122"/>
      <c r="G31" s="129">
        <v>44362</v>
      </c>
      <c r="H31" s="123"/>
    </row>
    <row r="32" spans="1:9" s="2" customFormat="1" ht="12.75" x14ac:dyDescent="0.2">
      <c r="A32" s="26"/>
      <c r="B32" s="25" t="s">
        <v>23</v>
      </c>
      <c r="C32" s="25"/>
      <c r="D32" s="26"/>
      <c r="E32" s="122" t="s">
        <v>25</v>
      </c>
      <c r="F32" s="122"/>
      <c r="G32" s="123"/>
      <c r="H32" s="123"/>
    </row>
    <row r="33" spans="1:10" s="2" customFormat="1" ht="12.75" x14ac:dyDescent="0.2">
      <c r="A33" s="26"/>
      <c r="B33" s="21"/>
      <c r="C33" s="21"/>
      <c r="D33" s="26"/>
      <c r="E33" s="22"/>
      <c r="F33" s="22"/>
      <c r="G33" s="22"/>
      <c r="H33" s="22"/>
    </row>
    <row r="34" spans="1:10" s="2" customFormat="1" ht="12.75" x14ac:dyDescent="0.2">
      <c r="A34" s="26"/>
      <c r="B34" s="21"/>
      <c r="C34" s="21"/>
      <c r="D34" s="26"/>
      <c r="E34" s="22"/>
      <c r="F34" s="22"/>
      <c r="G34" s="22"/>
      <c r="H34" s="22"/>
    </row>
    <row r="35" spans="1:10" s="2" customFormat="1" ht="12.75" x14ac:dyDescent="0.2">
      <c r="A35" s="26"/>
      <c r="B35" s="21"/>
      <c r="C35" s="21"/>
      <c r="D35" s="26"/>
      <c r="E35" s="122" t="s">
        <v>26</v>
      </c>
      <c r="F35" s="122"/>
      <c r="G35" s="123" t="s">
        <v>367</v>
      </c>
      <c r="H35" s="123"/>
    </row>
    <row r="36" spans="1:10" s="2" customFormat="1" ht="12.75" x14ac:dyDescent="0.2">
      <c r="A36" s="26"/>
      <c r="B36" s="21"/>
      <c r="C36" s="21"/>
      <c r="D36" s="26"/>
      <c r="E36" s="122" t="s">
        <v>21</v>
      </c>
      <c r="F36" s="122"/>
      <c r="G36" s="123" t="s">
        <v>36</v>
      </c>
      <c r="H36" s="123"/>
    </row>
    <row r="37" spans="1:10" s="2" customFormat="1" ht="12.75" x14ac:dyDescent="0.2">
      <c r="A37" s="26"/>
      <c r="B37" s="21"/>
      <c r="C37" s="21"/>
      <c r="D37" s="26"/>
      <c r="E37" s="122" t="s">
        <v>27</v>
      </c>
      <c r="F37" s="122"/>
      <c r="G37" s="129">
        <v>44362</v>
      </c>
      <c r="H37" s="123"/>
    </row>
    <row r="38" spans="1:10" s="2" customFormat="1" ht="12.75" x14ac:dyDescent="0.2">
      <c r="A38" s="23"/>
      <c r="B38" s="23"/>
      <c r="C38" s="23"/>
      <c r="D38" s="23"/>
      <c r="E38" s="131" t="s">
        <v>25</v>
      </c>
      <c r="F38" s="131"/>
      <c r="G38" s="132"/>
      <c r="H38" s="132"/>
    </row>
    <row r="39" spans="1:10" s="2" customFormat="1" ht="12.75" x14ac:dyDescent="0.2">
      <c r="A39" s="130"/>
      <c r="B39" s="130"/>
      <c r="C39" s="130"/>
      <c r="D39" s="130"/>
      <c r="E39" s="130"/>
      <c r="F39" s="130"/>
      <c r="G39" s="130"/>
      <c r="H39" s="27"/>
    </row>
    <row r="40" spans="1:10" s="2" customFormat="1" ht="12.75" x14ac:dyDescent="0.2">
      <c r="A40" s="8" t="s">
        <v>0</v>
      </c>
      <c r="B40" s="8"/>
      <c r="C40" s="4"/>
      <c r="D40" s="4"/>
      <c r="E40" s="4"/>
      <c r="H40" s="27"/>
    </row>
    <row r="41" spans="1:10" s="2" customFormat="1" ht="12.75" x14ac:dyDescent="0.2">
      <c r="A41" s="121" t="s">
        <v>5</v>
      </c>
      <c r="B41" s="121"/>
      <c r="C41" s="121"/>
      <c r="D41" s="121"/>
      <c r="E41" s="121"/>
      <c r="F41" s="121"/>
      <c r="G41" s="121"/>
      <c r="H41" s="27"/>
    </row>
    <row r="42" spans="1:10" s="2" customFormat="1" x14ac:dyDescent="0.25">
      <c r="A42" s="121" t="s">
        <v>4</v>
      </c>
      <c r="B42" s="121"/>
      <c r="C42" s="121"/>
      <c r="D42" s="121"/>
      <c r="E42" s="121"/>
      <c r="F42" s="121"/>
      <c r="G42" s="121"/>
      <c r="H42" s="27"/>
      <c r="I42" s="3"/>
      <c r="J42"/>
    </row>
    <row r="43" spans="1:10" s="121" customFormat="1" ht="15" customHeight="1" x14ac:dyDescent="0.2">
      <c r="A43" s="121" t="s">
        <v>19</v>
      </c>
    </row>
    <row r="44" spans="1:10" s="121" customFormat="1" ht="15" customHeight="1" x14ac:dyDescent="0.2">
      <c r="A44" s="121" t="s">
        <v>18</v>
      </c>
    </row>
    <row r="45" spans="1:10" s="2" customFormat="1" x14ac:dyDescent="0.25">
      <c r="A45" s="121" t="s">
        <v>6</v>
      </c>
      <c r="B45" s="121"/>
      <c r="C45" s="121"/>
      <c r="D45" s="121"/>
      <c r="E45" s="121"/>
      <c r="F45" s="121"/>
      <c r="G45" s="121"/>
      <c r="H45" s="27"/>
      <c r="J45"/>
    </row>
    <row r="46" spans="1:10" s="2" customFormat="1" ht="12.75" x14ac:dyDescent="0.2">
      <c r="A46" s="130"/>
      <c r="B46" s="130"/>
      <c r="C46" s="130"/>
      <c r="D46" s="130"/>
      <c r="E46" s="130"/>
      <c r="F46" s="130"/>
      <c r="G46" s="130"/>
      <c r="H46" s="27"/>
    </row>
    <row r="47" spans="1:10" s="2" customFormat="1" ht="12.75" x14ac:dyDescent="0.2">
      <c r="A47" s="130"/>
      <c r="B47" s="130"/>
      <c r="C47" s="130"/>
      <c r="D47" s="130"/>
      <c r="E47" s="130"/>
      <c r="F47" s="130"/>
      <c r="G47" s="130"/>
      <c r="H47" s="27"/>
    </row>
    <row r="48" spans="1:10" s="2" customFormat="1" ht="12.75" x14ac:dyDescent="0.2">
      <c r="A48" s="5"/>
      <c r="B48" s="5"/>
    </row>
    <row r="49" spans="1:2" s="2" customFormat="1" ht="12.75" x14ac:dyDescent="0.2">
      <c r="A49" s="5"/>
      <c r="B49" s="5"/>
    </row>
    <row r="50" spans="1:2" s="2" customFormat="1" ht="12.75" x14ac:dyDescent="0.2">
      <c r="A50" s="5"/>
      <c r="B50" s="5"/>
    </row>
    <row r="51" spans="1:2" s="2" customFormat="1" ht="12.75" x14ac:dyDescent="0.2">
      <c r="A51" s="5"/>
      <c r="B51" s="5"/>
    </row>
    <row r="52" spans="1:2" s="2" customFormat="1" ht="12.75" x14ac:dyDescent="0.2">
      <c r="A52" s="5"/>
      <c r="B52" s="5"/>
    </row>
    <row r="53" spans="1:2" s="2" customFormat="1" ht="12.75" x14ac:dyDescent="0.2">
      <c r="A53" s="5"/>
      <c r="B53" s="5"/>
    </row>
    <row r="54" spans="1:2" s="2" customFormat="1" ht="12.75" x14ac:dyDescent="0.2">
      <c r="A54" s="5"/>
      <c r="B54" s="5"/>
    </row>
    <row r="55" spans="1:2" s="2" customFormat="1" ht="12.75" x14ac:dyDescent="0.2">
      <c r="A55" s="5"/>
      <c r="B55" s="5"/>
    </row>
    <row r="56" spans="1:2" s="2" customFormat="1" ht="12.75" x14ac:dyDescent="0.2">
      <c r="A56" s="5"/>
      <c r="B56" s="5"/>
    </row>
    <row r="57" spans="1:2" s="2" customFormat="1" ht="12.75" x14ac:dyDescent="0.2">
      <c r="A57" s="5"/>
      <c r="B57" s="5"/>
    </row>
    <row r="58" spans="1:2" s="2" customFormat="1" ht="12.75" x14ac:dyDescent="0.2">
      <c r="A58" s="5"/>
      <c r="B58" s="5"/>
    </row>
    <row r="59" spans="1:2" s="2" customFormat="1" ht="12.75" x14ac:dyDescent="0.2">
      <c r="A59" s="5"/>
      <c r="B59" s="5"/>
    </row>
    <row r="60" spans="1:2" s="2" customFormat="1" ht="12.75" x14ac:dyDescent="0.2">
      <c r="A60" s="5"/>
      <c r="B60" s="5"/>
    </row>
    <row r="61" spans="1:2" s="2" customFormat="1" ht="12.75" x14ac:dyDescent="0.2">
      <c r="A61" s="5"/>
      <c r="B61" s="5"/>
    </row>
    <row r="62" spans="1:2" s="2" customFormat="1" ht="12.75" x14ac:dyDescent="0.2">
      <c r="A62" s="5"/>
      <c r="B62" s="5"/>
    </row>
    <row r="63" spans="1:2" s="2" customFormat="1" ht="12.75" x14ac:dyDescent="0.2">
      <c r="A63" s="5"/>
      <c r="B63" s="5"/>
    </row>
    <row r="64" spans="1:2" s="2" customFormat="1" ht="12.75" x14ac:dyDescent="0.2">
      <c r="A64" s="5"/>
      <c r="B64" s="5"/>
    </row>
    <row r="65" spans="1:2" s="2" customFormat="1" ht="12.75" x14ac:dyDescent="0.2">
      <c r="A65" s="5"/>
      <c r="B65" s="5"/>
    </row>
    <row r="66" spans="1:2" s="2" customFormat="1" ht="12.75" x14ac:dyDescent="0.2">
      <c r="A66" s="5"/>
      <c r="B66" s="5"/>
    </row>
    <row r="67" spans="1:2" s="2" customFormat="1" ht="12.75" x14ac:dyDescent="0.2">
      <c r="A67" s="5"/>
      <c r="B67" s="5"/>
    </row>
    <row r="68" spans="1:2" s="2" customFormat="1" ht="12.75" x14ac:dyDescent="0.2">
      <c r="A68" s="5"/>
      <c r="B68" s="5"/>
    </row>
    <row r="69" spans="1:2" s="2" customFormat="1" ht="12.75" x14ac:dyDescent="0.2">
      <c r="A69" s="5"/>
      <c r="B69" s="5"/>
    </row>
    <row r="70" spans="1:2" s="2" customFormat="1" ht="12.75" x14ac:dyDescent="0.2">
      <c r="A70" s="5"/>
      <c r="B70" s="5"/>
    </row>
    <row r="71" spans="1:2" s="2" customFormat="1" ht="12.75" x14ac:dyDescent="0.2">
      <c r="A71" s="5"/>
      <c r="B71" s="5"/>
    </row>
    <row r="72" spans="1:2" s="2" customFormat="1" ht="12.75" x14ac:dyDescent="0.2">
      <c r="A72" s="5"/>
      <c r="B72" s="5"/>
    </row>
    <row r="73" spans="1:2" s="2" customFormat="1" ht="12.75" x14ac:dyDescent="0.2">
      <c r="A73" s="5"/>
      <c r="B73" s="5"/>
    </row>
    <row r="74" spans="1:2" s="2" customFormat="1" ht="12.75" x14ac:dyDescent="0.2">
      <c r="A74" s="5"/>
      <c r="B74" s="5"/>
    </row>
    <row r="75" spans="1:2" s="2" customFormat="1" ht="12.75" x14ac:dyDescent="0.2">
      <c r="A75" s="5"/>
      <c r="B75" s="5"/>
    </row>
    <row r="76" spans="1:2" s="2" customFormat="1" ht="12.75" x14ac:dyDescent="0.2">
      <c r="A76" s="5"/>
      <c r="B76" s="5"/>
    </row>
    <row r="77" spans="1:2" s="2" customFormat="1" ht="12.75" x14ac:dyDescent="0.2">
      <c r="A77" s="5"/>
      <c r="B77" s="5"/>
    </row>
    <row r="78" spans="1:2" s="2" customFormat="1" ht="12.75" x14ac:dyDescent="0.2">
      <c r="A78" s="5"/>
      <c r="B78" s="5"/>
    </row>
    <row r="79" spans="1:2" s="2" customFormat="1" ht="12.75" x14ac:dyDescent="0.2">
      <c r="A79" s="5"/>
      <c r="B79" s="5"/>
    </row>
    <row r="80" spans="1:2" s="2" customFormat="1" ht="12.75" x14ac:dyDescent="0.2">
      <c r="A80" s="5"/>
      <c r="B80" s="5"/>
    </row>
    <row r="81" spans="1:2" s="2" customFormat="1" ht="12.75" x14ac:dyDescent="0.2">
      <c r="A81" s="5"/>
      <c r="B81" s="5"/>
    </row>
    <row r="82" spans="1:2" s="2" customFormat="1" ht="12.75" x14ac:dyDescent="0.2">
      <c r="A82" s="5"/>
      <c r="B82" s="5"/>
    </row>
    <row r="83" spans="1:2" s="2" customFormat="1" ht="12.75" x14ac:dyDescent="0.2">
      <c r="A83" s="5"/>
      <c r="B83" s="5"/>
    </row>
    <row r="84" spans="1:2" s="2" customFormat="1" ht="12.75" x14ac:dyDescent="0.2">
      <c r="A84" s="5"/>
      <c r="B84" s="5"/>
    </row>
    <row r="85" spans="1:2" s="2" customFormat="1" ht="12.75" x14ac:dyDescent="0.2">
      <c r="A85" s="5"/>
      <c r="B85" s="5"/>
    </row>
    <row r="86" spans="1:2" s="2" customFormat="1" ht="12.75" x14ac:dyDescent="0.2">
      <c r="A86" s="5"/>
      <c r="B86" s="5"/>
    </row>
    <row r="87" spans="1:2" s="2" customFormat="1" ht="12.75" x14ac:dyDescent="0.2">
      <c r="A87" s="5"/>
      <c r="B87" s="5"/>
    </row>
    <row r="88" spans="1:2" s="2" customFormat="1" ht="12.75" x14ac:dyDescent="0.2">
      <c r="A88" s="5"/>
      <c r="B88" s="5"/>
    </row>
    <row r="89" spans="1:2" s="2" customFormat="1" ht="12.75" x14ac:dyDescent="0.2">
      <c r="A89" s="5"/>
      <c r="B89" s="5"/>
    </row>
    <row r="90" spans="1:2" s="2" customFormat="1" ht="12.75" x14ac:dyDescent="0.2">
      <c r="A90" s="5"/>
      <c r="B90" s="5"/>
    </row>
    <row r="91" spans="1:2" s="2" customFormat="1" ht="12.75" x14ac:dyDescent="0.2">
      <c r="A91" s="5"/>
      <c r="B91" s="5"/>
    </row>
    <row r="92" spans="1:2" s="2" customFormat="1" ht="12.75" x14ac:dyDescent="0.2">
      <c r="A92" s="5"/>
      <c r="B92" s="5"/>
    </row>
    <row r="93" spans="1:2" s="2" customFormat="1" ht="12.75" x14ac:dyDescent="0.2">
      <c r="A93" s="5"/>
      <c r="B93" s="5"/>
    </row>
    <row r="94" spans="1:2" s="2" customFormat="1" ht="12.75" x14ac:dyDescent="0.2">
      <c r="A94" s="5"/>
      <c r="B94" s="5"/>
    </row>
    <row r="95" spans="1:2" s="2" customFormat="1" ht="12.75" x14ac:dyDescent="0.2">
      <c r="A95" s="5"/>
      <c r="B95" s="5"/>
    </row>
    <row r="96" spans="1:2" s="2" customFormat="1" ht="12.75" x14ac:dyDescent="0.2">
      <c r="A96" s="5"/>
      <c r="B96" s="5"/>
    </row>
    <row r="97" spans="1:2" s="2" customFormat="1" ht="12.75" x14ac:dyDescent="0.2">
      <c r="A97" s="5"/>
      <c r="B97" s="5"/>
    </row>
    <row r="98" spans="1:2" s="2" customFormat="1" ht="12.75" x14ac:dyDescent="0.2">
      <c r="A98" s="5"/>
      <c r="B98" s="5"/>
    </row>
    <row r="99" spans="1:2" s="2" customFormat="1" ht="12.75" x14ac:dyDescent="0.2">
      <c r="A99" s="5"/>
      <c r="B99" s="5"/>
    </row>
    <row r="100" spans="1:2" s="2" customFormat="1" ht="12.75" x14ac:dyDescent="0.2">
      <c r="A100" s="5"/>
      <c r="B100" s="5"/>
    </row>
    <row r="101" spans="1:2" s="2" customFormat="1" ht="12.75" x14ac:dyDescent="0.2">
      <c r="A101" s="5"/>
      <c r="B101" s="5"/>
    </row>
    <row r="102" spans="1:2" s="2" customFormat="1" ht="12.75" x14ac:dyDescent="0.2">
      <c r="A102" s="5"/>
      <c r="B102" s="5"/>
    </row>
    <row r="103" spans="1:2" s="2" customFormat="1" ht="12.75" x14ac:dyDescent="0.2">
      <c r="A103" s="5"/>
      <c r="B103" s="5"/>
    </row>
    <row r="104" spans="1:2" s="2" customFormat="1" ht="12.75" x14ac:dyDescent="0.2">
      <c r="A104" s="5"/>
      <c r="B104" s="5"/>
    </row>
    <row r="105" spans="1:2" s="2" customFormat="1" ht="12.75" x14ac:dyDescent="0.2">
      <c r="A105" s="5"/>
      <c r="B105" s="5"/>
    </row>
    <row r="106" spans="1:2" s="2" customFormat="1" ht="12.75" x14ac:dyDescent="0.2">
      <c r="A106" s="5"/>
      <c r="B106" s="5"/>
    </row>
    <row r="107" spans="1:2" s="2" customFormat="1" ht="12.75" x14ac:dyDescent="0.2">
      <c r="A107" s="5"/>
      <c r="B107" s="5"/>
    </row>
    <row r="108" spans="1:2" s="2" customFormat="1" ht="12.75" x14ac:dyDescent="0.2">
      <c r="A108" s="5"/>
      <c r="B108" s="5"/>
    </row>
    <row r="109" spans="1:2" s="2" customFormat="1" ht="12.75" x14ac:dyDescent="0.2">
      <c r="A109" s="5"/>
      <c r="B109" s="5"/>
    </row>
    <row r="110" spans="1:2" s="2" customFormat="1" ht="12.75" x14ac:dyDescent="0.2">
      <c r="A110" s="5"/>
      <c r="B110" s="5"/>
    </row>
    <row r="111" spans="1:2" s="2" customFormat="1" ht="12.75" x14ac:dyDescent="0.2">
      <c r="A111" s="5"/>
      <c r="B111" s="5"/>
    </row>
    <row r="112" spans="1:2" s="2" customFormat="1" ht="12.75" x14ac:dyDescent="0.2">
      <c r="A112" s="5"/>
      <c r="B112" s="5"/>
    </row>
    <row r="113" spans="1:2" s="2" customFormat="1" ht="12.75" x14ac:dyDescent="0.2">
      <c r="A113" s="5"/>
      <c r="B113" s="5"/>
    </row>
    <row r="114" spans="1:2" s="2" customFormat="1" ht="12.75" x14ac:dyDescent="0.2">
      <c r="A114" s="5"/>
      <c r="B114" s="5"/>
    </row>
    <row r="115" spans="1:2" s="2" customFormat="1" ht="12.75" x14ac:dyDescent="0.2">
      <c r="A115" s="5"/>
      <c r="B115" s="5"/>
    </row>
    <row r="116" spans="1:2" s="2" customFormat="1" ht="12.75" x14ac:dyDescent="0.2">
      <c r="A116" s="5"/>
      <c r="B116" s="5"/>
    </row>
    <row r="117" spans="1:2" s="2" customFormat="1" ht="12.75" x14ac:dyDescent="0.2">
      <c r="A117" s="5"/>
      <c r="B117" s="5"/>
    </row>
    <row r="118" spans="1:2" s="2" customFormat="1" ht="12.75" x14ac:dyDescent="0.2">
      <c r="A118" s="5"/>
      <c r="B118" s="5"/>
    </row>
    <row r="119" spans="1:2" s="2" customFormat="1" ht="12.75" x14ac:dyDescent="0.2">
      <c r="A119" s="5"/>
      <c r="B119" s="5"/>
    </row>
    <row r="120" spans="1:2" s="2" customFormat="1" ht="12.75" x14ac:dyDescent="0.2">
      <c r="A120" s="5"/>
      <c r="B120" s="5"/>
    </row>
    <row r="121" spans="1:2" s="2" customFormat="1" ht="12.75" x14ac:dyDescent="0.2">
      <c r="A121" s="5"/>
      <c r="B121" s="5"/>
    </row>
    <row r="122" spans="1:2" s="2" customFormat="1" ht="12.75" x14ac:dyDescent="0.2">
      <c r="A122" s="5"/>
      <c r="B122" s="5"/>
    </row>
    <row r="123" spans="1:2" s="2" customFormat="1" ht="12.75" x14ac:dyDescent="0.2">
      <c r="A123" s="5"/>
      <c r="B123" s="5"/>
    </row>
    <row r="124" spans="1:2" s="2" customFormat="1" ht="12.75" x14ac:dyDescent="0.2">
      <c r="A124" s="5"/>
      <c r="B124" s="5"/>
    </row>
    <row r="125" spans="1:2" s="2" customFormat="1" ht="12.75" x14ac:dyDescent="0.2">
      <c r="A125" s="5"/>
      <c r="B125" s="5"/>
    </row>
    <row r="126" spans="1:2" s="2" customFormat="1" ht="12.75" x14ac:dyDescent="0.2">
      <c r="A126" s="5"/>
      <c r="B126" s="5"/>
    </row>
    <row r="127" spans="1:2" s="2" customFormat="1" ht="12.75" x14ac:dyDescent="0.2">
      <c r="A127" s="5"/>
      <c r="B127" s="5"/>
    </row>
    <row r="128" spans="1:2" s="2" customFormat="1" ht="12.75" x14ac:dyDescent="0.2">
      <c r="A128" s="5"/>
      <c r="B128" s="5"/>
    </row>
    <row r="129" spans="1:2" s="2" customFormat="1" ht="12.75" x14ac:dyDescent="0.2">
      <c r="A129" s="5"/>
      <c r="B129" s="5"/>
    </row>
    <row r="130" spans="1:2" s="2" customFormat="1" ht="12.75" x14ac:dyDescent="0.2">
      <c r="A130" s="5"/>
      <c r="B130" s="5"/>
    </row>
    <row r="131" spans="1:2" s="2" customFormat="1" ht="12.75" x14ac:dyDescent="0.2">
      <c r="A131" s="5"/>
      <c r="B131" s="5"/>
    </row>
    <row r="132" spans="1:2" s="2" customFormat="1" ht="12.75" x14ac:dyDescent="0.2">
      <c r="A132" s="5"/>
      <c r="B132" s="5"/>
    </row>
    <row r="133" spans="1:2" s="2" customFormat="1" ht="12.75" x14ac:dyDescent="0.2">
      <c r="A133" s="5"/>
      <c r="B133" s="5"/>
    </row>
    <row r="134" spans="1:2" s="2" customFormat="1" ht="12.75" x14ac:dyDescent="0.2">
      <c r="A134" s="5"/>
      <c r="B134" s="5"/>
    </row>
    <row r="135" spans="1:2" s="2" customFormat="1" ht="12.75" x14ac:dyDescent="0.2">
      <c r="A135" s="5"/>
      <c r="B135" s="5"/>
    </row>
    <row r="136" spans="1:2" s="2" customFormat="1" ht="12.75" x14ac:dyDescent="0.2">
      <c r="A136" s="5"/>
      <c r="B136" s="5"/>
    </row>
    <row r="137" spans="1:2" s="2" customFormat="1" ht="12.75" x14ac:dyDescent="0.2">
      <c r="A137" s="5"/>
      <c r="B137" s="5"/>
    </row>
    <row r="138" spans="1:2" s="2" customFormat="1" ht="12.75" x14ac:dyDescent="0.2">
      <c r="A138" s="5"/>
      <c r="B138" s="5"/>
    </row>
    <row r="139" spans="1:2" s="2" customFormat="1" ht="12.75" x14ac:dyDescent="0.2">
      <c r="A139" s="5"/>
      <c r="B139" s="5"/>
    </row>
    <row r="140" spans="1:2" s="2" customFormat="1" ht="12.75" x14ac:dyDescent="0.2">
      <c r="A140" s="5"/>
      <c r="B140" s="5"/>
    </row>
    <row r="141" spans="1:2" s="2" customFormat="1" ht="12.75" x14ac:dyDescent="0.2">
      <c r="A141" s="5"/>
      <c r="B141" s="5"/>
    </row>
    <row r="142" spans="1:2" s="2" customFormat="1" ht="12.75" x14ac:dyDescent="0.2">
      <c r="A142" s="5"/>
      <c r="B142" s="5"/>
    </row>
    <row r="143" spans="1:2" s="2" customFormat="1" ht="12.75" x14ac:dyDescent="0.2">
      <c r="A143" s="5"/>
      <c r="B143" s="5"/>
    </row>
    <row r="144" spans="1:2" s="2" customFormat="1" ht="12.75" x14ac:dyDescent="0.2">
      <c r="A144" s="5"/>
      <c r="B144" s="5"/>
    </row>
    <row r="145" spans="1:2" s="2" customFormat="1" ht="12.75" x14ac:dyDescent="0.2">
      <c r="A145" s="5"/>
      <c r="B145" s="5"/>
    </row>
    <row r="146" spans="1:2" s="2" customFormat="1" ht="12.75" x14ac:dyDescent="0.2">
      <c r="A146" s="5"/>
      <c r="B146" s="5"/>
    </row>
    <row r="147" spans="1:2" s="2" customFormat="1" ht="12.75" x14ac:dyDescent="0.2">
      <c r="A147" s="5"/>
      <c r="B147" s="5"/>
    </row>
    <row r="148" spans="1:2" s="2" customFormat="1" ht="12.75" x14ac:dyDescent="0.2">
      <c r="A148" s="5"/>
      <c r="B148" s="5"/>
    </row>
    <row r="149" spans="1:2" s="2" customFormat="1" ht="12.75" x14ac:dyDescent="0.2">
      <c r="A149" s="5"/>
      <c r="B149" s="5"/>
    </row>
    <row r="150" spans="1:2" s="2" customFormat="1" ht="12.75" x14ac:dyDescent="0.2">
      <c r="A150" s="5"/>
      <c r="B150" s="5"/>
    </row>
    <row r="151" spans="1:2" s="2" customFormat="1" ht="12.75" x14ac:dyDescent="0.2">
      <c r="A151" s="5"/>
      <c r="B151" s="5"/>
    </row>
    <row r="152" spans="1:2" s="2" customFormat="1" ht="12.75" x14ac:dyDescent="0.2">
      <c r="A152" s="5"/>
      <c r="B152" s="5"/>
    </row>
    <row r="153" spans="1:2" s="2" customFormat="1" ht="12.75" x14ac:dyDescent="0.2">
      <c r="A153" s="5"/>
      <c r="B153" s="5"/>
    </row>
    <row r="154" spans="1:2" s="2" customFormat="1" ht="12.75" x14ac:dyDescent="0.2">
      <c r="A154" s="5"/>
      <c r="B154" s="5"/>
    </row>
    <row r="155" spans="1:2" s="2" customFormat="1" ht="12.75" x14ac:dyDescent="0.2">
      <c r="A155" s="5"/>
      <c r="B155" s="5"/>
    </row>
    <row r="156" spans="1:2" s="2" customFormat="1" ht="12.75" x14ac:dyDescent="0.2">
      <c r="A156" s="5"/>
      <c r="B156" s="5"/>
    </row>
    <row r="157" spans="1:2" s="2" customFormat="1" ht="12.75" x14ac:dyDescent="0.2">
      <c r="A157" s="5"/>
      <c r="B157" s="5"/>
    </row>
    <row r="158" spans="1:2" s="2" customFormat="1" ht="12.75" x14ac:dyDescent="0.2">
      <c r="A158" s="5"/>
      <c r="B158" s="5"/>
    </row>
    <row r="159" spans="1:2" s="2" customFormat="1" ht="12.75" x14ac:dyDescent="0.2">
      <c r="A159" s="5"/>
      <c r="B159" s="5"/>
    </row>
    <row r="160" spans="1:2" s="2" customFormat="1" ht="12.75" x14ac:dyDescent="0.2">
      <c r="A160" s="5"/>
      <c r="B160" s="5"/>
    </row>
    <row r="161" spans="1:2" s="2" customFormat="1" ht="12.75" x14ac:dyDescent="0.2">
      <c r="A161" s="5"/>
      <c r="B161" s="5"/>
    </row>
    <row r="162" spans="1:2" s="2" customFormat="1" ht="12.75" x14ac:dyDescent="0.2">
      <c r="A162" s="5"/>
      <c r="B162" s="5"/>
    </row>
    <row r="163" spans="1:2" s="2" customFormat="1" ht="12.75" x14ac:dyDescent="0.2">
      <c r="A163" s="5"/>
      <c r="B163" s="5"/>
    </row>
    <row r="164" spans="1:2" s="2" customFormat="1" ht="12.75" x14ac:dyDescent="0.2">
      <c r="A164" s="5"/>
      <c r="B164" s="5"/>
    </row>
    <row r="165" spans="1:2" s="2" customFormat="1" ht="12.75" x14ac:dyDescent="0.2">
      <c r="A165" s="5"/>
      <c r="B165" s="5"/>
    </row>
    <row r="166" spans="1:2" s="2" customFormat="1" ht="12.75" x14ac:dyDescent="0.2">
      <c r="A166" s="5"/>
      <c r="B166" s="5"/>
    </row>
    <row r="167" spans="1:2" s="2" customFormat="1" ht="12.75" x14ac:dyDescent="0.2">
      <c r="A167" s="5"/>
      <c r="B167" s="5"/>
    </row>
    <row r="168" spans="1:2" s="2" customFormat="1" ht="12.75" x14ac:dyDescent="0.2">
      <c r="A168" s="5"/>
      <c r="B168" s="5"/>
    </row>
    <row r="169" spans="1:2" s="2" customFormat="1" ht="12.75" x14ac:dyDescent="0.2">
      <c r="A169" s="5"/>
      <c r="B169" s="5"/>
    </row>
    <row r="170" spans="1:2" s="2" customFormat="1" ht="12.75" x14ac:dyDescent="0.2">
      <c r="A170" s="5"/>
      <c r="B170" s="5"/>
    </row>
    <row r="171" spans="1:2" s="2" customFormat="1" ht="12.75" x14ac:dyDescent="0.2">
      <c r="A171" s="5"/>
      <c r="B171" s="5"/>
    </row>
    <row r="172" spans="1:2" s="2" customFormat="1" ht="12.75" x14ac:dyDescent="0.2">
      <c r="A172" s="5"/>
      <c r="B172" s="5"/>
    </row>
    <row r="173" spans="1:2" s="2" customFormat="1" ht="12.75" x14ac:dyDescent="0.2">
      <c r="A173" s="5"/>
      <c r="B173" s="5"/>
    </row>
    <row r="174" spans="1:2" s="2" customFormat="1" ht="12.75" x14ac:dyDescent="0.2">
      <c r="A174" s="5"/>
      <c r="B174" s="5"/>
    </row>
    <row r="175" spans="1:2" s="2" customFormat="1" ht="12.75" x14ac:dyDescent="0.2">
      <c r="A175" s="5"/>
      <c r="B175" s="5"/>
    </row>
    <row r="176" spans="1:2" s="2" customFormat="1" ht="12.75" x14ac:dyDescent="0.2">
      <c r="A176" s="5"/>
      <c r="B176" s="5"/>
    </row>
    <row r="177" spans="1:2" s="2" customFormat="1" ht="12.75" x14ac:dyDescent="0.2">
      <c r="A177" s="5"/>
      <c r="B177" s="5"/>
    </row>
    <row r="178" spans="1:2" s="2" customFormat="1" ht="12.75" x14ac:dyDescent="0.2">
      <c r="A178" s="5"/>
      <c r="B178" s="5"/>
    </row>
    <row r="179" spans="1:2" s="2" customFormat="1" ht="12.75" x14ac:dyDescent="0.2">
      <c r="A179" s="5"/>
      <c r="B179" s="5"/>
    </row>
    <row r="180" spans="1:2" s="2" customFormat="1" ht="12.75" x14ac:dyDescent="0.2">
      <c r="A180" s="5"/>
      <c r="B180" s="5"/>
    </row>
    <row r="181" spans="1:2" s="2" customFormat="1" ht="12.75" x14ac:dyDescent="0.2">
      <c r="A181" s="5"/>
      <c r="B181" s="5"/>
    </row>
    <row r="182" spans="1:2" s="2" customFormat="1" ht="12.75" x14ac:dyDescent="0.2">
      <c r="A182" s="5"/>
      <c r="B182" s="5"/>
    </row>
    <row r="183" spans="1:2" s="2" customFormat="1" ht="12.75" x14ac:dyDescent="0.2">
      <c r="A183" s="5"/>
      <c r="B183" s="5"/>
    </row>
    <row r="184" spans="1:2" s="2" customFormat="1" ht="12.75" x14ac:dyDescent="0.2">
      <c r="A184" s="5"/>
      <c r="B184" s="5"/>
    </row>
    <row r="185" spans="1:2" s="2" customFormat="1" ht="12.75" x14ac:dyDescent="0.2">
      <c r="A185" s="5"/>
      <c r="B185" s="5"/>
    </row>
    <row r="186" spans="1:2" s="2" customFormat="1" ht="12.75" x14ac:dyDescent="0.2">
      <c r="A186" s="5"/>
      <c r="B186" s="5"/>
    </row>
    <row r="187" spans="1:2" s="2" customFormat="1" ht="12.75" x14ac:dyDescent="0.2">
      <c r="A187" s="5"/>
      <c r="B187" s="5"/>
    </row>
    <row r="188" spans="1:2" s="2" customFormat="1" ht="12.75" x14ac:dyDescent="0.2">
      <c r="A188" s="5"/>
      <c r="B188" s="5"/>
    </row>
    <row r="189" spans="1:2" s="2" customFormat="1" ht="12.75" x14ac:dyDescent="0.2">
      <c r="A189" s="5"/>
      <c r="B189" s="5"/>
    </row>
    <row r="190" spans="1:2" s="2" customFormat="1" ht="12.75" x14ac:dyDescent="0.2">
      <c r="A190" s="5"/>
      <c r="B190" s="5"/>
    </row>
    <row r="191" spans="1:2" s="2" customFormat="1" ht="12.75" x14ac:dyDescent="0.2">
      <c r="A191" s="5"/>
      <c r="B191" s="5"/>
    </row>
    <row r="192" spans="1:2" s="2" customFormat="1" ht="12.75" x14ac:dyDescent="0.2">
      <c r="A192" s="5"/>
      <c r="B192" s="5"/>
    </row>
    <row r="193" spans="1:2" s="2" customFormat="1" ht="12.75" x14ac:dyDescent="0.2">
      <c r="A193" s="5"/>
      <c r="B193" s="5"/>
    </row>
    <row r="194" spans="1:2" s="2" customFormat="1" ht="12.75" x14ac:dyDescent="0.2">
      <c r="A194" s="5"/>
      <c r="B194" s="5"/>
    </row>
    <row r="195" spans="1:2" s="2" customFormat="1" ht="12.75" x14ac:dyDescent="0.2">
      <c r="A195" s="5"/>
      <c r="B195" s="5"/>
    </row>
    <row r="196" spans="1:2" s="2" customFormat="1" ht="12.75" x14ac:dyDescent="0.2">
      <c r="A196" s="5"/>
      <c r="B196" s="5"/>
    </row>
    <row r="197" spans="1:2" s="2" customFormat="1" ht="12.75" x14ac:dyDescent="0.2">
      <c r="A197" s="5"/>
      <c r="B197" s="5"/>
    </row>
    <row r="198" spans="1:2" s="2" customFormat="1" ht="12.75" x14ac:dyDescent="0.2">
      <c r="A198" s="5"/>
      <c r="B198" s="5"/>
    </row>
    <row r="199" spans="1:2" s="2" customFormat="1" ht="12.75" x14ac:dyDescent="0.2">
      <c r="A199" s="5"/>
      <c r="B199" s="5"/>
    </row>
    <row r="200" spans="1:2" s="2" customFormat="1" ht="12.75" x14ac:dyDescent="0.2">
      <c r="A200" s="5"/>
      <c r="B200" s="5"/>
    </row>
    <row r="201" spans="1:2" s="2" customFormat="1" ht="12.75" x14ac:dyDescent="0.2">
      <c r="A201" s="5"/>
      <c r="B201" s="5"/>
    </row>
    <row r="202" spans="1:2" s="2" customFormat="1" ht="12.75" x14ac:dyDescent="0.2">
      <c r="A202" s="5"/>
      <c r="B202" s="5"/>
    </row>
    <row r="203" spans="1:2" s="2" customFormat="1" ht="12.75" x14ac:dyDescent="0.2">
      <c r="A203" s="5"/>
      <c r="B203" s="5"/>
    </row>
    <row r="204" spans="1:2" s="2" customFormat="1" ht="12.75" x14ac:dyDescent="0.2">
      <c r="A204" s="5"/>
      <c r="B204" s="5"/>
    </row>
    <row r="205" spans="1:2" s="2" customFormat="1" ht="12.75" x14ac:dyDescent="0.2">
      <c r="A205" s="5"/>
      <c r="B205" s="5"/>
    </row>
    <row r="206" spans="1:2" s="2" customFormat="1" ht="12.75" x14ac:dyDescent="0.2">
      <c r="A206" s="5"/>
      <c r="B206" s="5"/>
    </row>
    <row r="207" spans="1:2" s="2" customFormat="1" ht="12.75" x14ac:dyDescent="0.2">
      <c r="A207" s="5"/>
      <c r="B207" s="5"/>
    </row>
    <row r="208" spans="1:2" s="2" customFormat="1" ht="12.75" x14ac:dyDescent="0.2">
      <c r="A208" s="5"/>
      <c r="B208" s="5"/>
    </row>
    <row r="209" spans="1:2" s="2" customFormat="1" ht="12.75" x14ac:dyDescent="0.2">
      <c r="A209" s="5"/>
      <c r="B209" s="5"/>
    </row>
    <row r="210" spans="1:2" s="2" customFormat="1" ht="12.75" x14ac:dyDescent="0.2">
      <c r="A210" s="5"/>
      <c r="B210" s="5"/>
    </row>
    <row r="211" spans="1:2" s="2" customFormat="1" ht="12.75" x14ac:dyDescent="0.2">
      <c r="A211" s="5"/>
      <c r="B211" s="5"/>
    </row>
    <row r="212" spans="1:2" s="2" customFormat="1" ht="12.75" x14ac:dyDescent="0.2">
      <c r="A212" s="5"/>
      <c r="B212" s="5"/>
    </row>
    <row r="213" spans="1:2" s="2" customFormat="1" ht="12.75" x14ac:dyDescent="0.2">
      <c r="A213" s="5"/>
      <c r="B213" s="5"/>
    </row>
    <row r="214" spans="1:2" s="2" customFormat="1" ht="12.75" x14ac:dyDescent="0.2">
      <c r="A214" s="5"/>
      <c r="B214" s="5"/>
    </row>
    <row r="215" spans="1:2" s="2" customFormat="1" ht="12.75" x14ac:dyDescent="0.2">
      <c r="A215" s="5"/>
      <c r="B215" s="5"/>
    </row>
    <row r="216" spans="1:2" s="2" customFormat="1" ht="12.75" x14ac:dyDescent="0.2">
      <c r="A216" s="5"/>
      <c r="B216" s="5"/>
    </row>
    <row r="217" spans="1:2" s="2" customFormat="1" ht="12.75" x14ac:dyDescent="0.2">
      <c r="A217" s="5"/>
      <c r="B217" s="5"/>
    </row>
    <row r="218" spans="1:2" s="2" customFormat="1" ht="12.75" x14ac:dyDescent="0.2">
      <c r="A218" s="5"/>
      <c r="B218" s="5"/>
    </row>
    <row r="219" spans="1:2" s="2" customFormat="1" ht="12.75" x14ac:dyDescent="0.2">
      <c r="A219" s="5"/>
      <c r="B219" s="5"/>
    </row>
    <row r="220" spans="1:2" s="2" customFormat="1" ht="12.75" x14ac:dyDescent="0.2">
      <c r="A220" s="5"/>
      <c r="B220" s="5"/>
    </row>
    <row r="221" spans="1:2" s="2" customFormat="1" ht="12.75" x14ac:dyDescent="0.2">
      <c r="A221" s="5"/>
      <c r="B221" s="5"/>
    </row>
    <row r="222" spans="1:2" s="2" customFormat="1" ht="12.75" x14ac:dyDescent="0.2">
      <c r="A222" s="5"/>
      <c r="B222" s="5"/>
    </row>
    <row r="223" spans="1:2" s="2" customFormat="1" ht="12.75" x14ac:dyDescent="0.2">
      <c r="A223" s="5"/>
      <c r="B223" s="5"/>
    </row>
    <row r="224" spans="1:2" s="2" customFormat="1" ht="12.75" x14ac:dyDescent="0.2">
      <c r="A224" s="5"/>
      <c r="B224" s="5"/>
    </row>
    <row r="225" spans="1:2" s="2" customFormat="1" ht="12.75" x14ac:dyDescent="0.2">
      <c r="A225" s="5"/>
      <c r="B225" s="5"/>
    </row>
    <row r="226" spans="1:2" s="2" customFormat="1" ht="12.75" x14ac:dyDescent="0.2">
      <c r="A226" s="5"/>
      <c r="B226" s="5"/>
    </row>
    <row r="227" spans="1:2" s="2" customFormat="1" ht="12.75" x14ac:dyDescent="0.2">
      <c r="A227" s="5"/>
      <c r="B227" s="5"/>
    </row>
    <row r="228" spans="1:2" s="2" customFormat="1" ht="12.75" x14ac:dyDescent="0.2">
      <c r="A228" s="5"/>
      <c r="B228" s="5"/>
    </row>
    <row r="229" spans="1:2" s="2" customFormat="1" ht="12.75" x14ac:dyDescent="0.2">
      <c r="A229" s="5"/>
      <c r="B229" s="5"/>
    </row>
    <row r="230" spans="1:2" s="2" customFormat="1" ht="12.75" x14ac:dyDescent="0.2">
      <c r="A230" s="5"/>
      <c r="B230" s="5"/>
    </row>
    <row r="231" spans="1:2" s="2" customFormat="1" ht="12.75" x14ac:dyDescent="0.2">
      <c r="A231" s="5"/>
      <c r="B231" s="5"/>
    </row>
    <row r="232" spans="1:2" s="2" customFormat="1" ht="12.75" x14ac:dyDescent="0.2">
      <c r="A232" s="5"/>
      <c r="B232" s="5"/>
    </row>
    <row r="233" spans="1:2" s="2" customFormat="1" ht="12.75" x14ac:dyDescent="0.2">
      <c r="A233" s="5"/>
      <c r="B233" s="5"/>
    </row>
    <row r="234" spans="1:2" s="2" customFormat="1" ht="12.75" x14ac:dyDescent="0.2">
      <c r="A234" s="5"/>
      <c r="B234" s="5"/>
    </row>
    <row r="235" spans="1:2" s="2" customFormat="1" ht="12.75" x14ac:dyDescent="0.2">
      <c r="A235" s="5"/>
      <c r="B235" s="5"/>
    </row>
    <row r="236" spans="1:2" s="2" customFormat="1" ht="12.75" x14ac:dyDescent="0.2">
      <c r="A236" s="5"/>
      <c r="B236" s="5"/>
    </row>
    <row r="237" spans="1:2" s="2" customFormat="1" ht="12.75" x14ac:dyDescent="0.2">
      <c r="A237" s="5"/>
      <c r="B237" s="5"/>
    </row>
    <row r="238" spans="1:2" s="2" customFormat="1" ht="12.75" x14ac:dyDescent="0.2">
      <c r="A238" s="5"/>
      <c r="B238" s="5"/>
    </row>
    <row r="239" spans="1:2" s="2" customFormat="1" ht="12.75" x14ac:dyDescent="0.2">
      <c r="A239" s="5"/>
      <c r="B239" s="5"/>
    </row>
    <row r="240" spans="1:2" s="2" customFormat="1" ht="12.75" x14ac:dyDescent="0.2">
      <c r="A240" s="5"/>
      <c r="B240" s="5"/>
    </row>
    <row r="241" spans="1:2" s="2" customFormat="1" ht="12.75" x14ac:dyDescent="0.2">
      <c r="A241" s="5"/>
      <c r="B241" s="5"/>
    </row>
    <row r="242" spans="1:2" s="2" customFormat="1" ht="12.75" x14ac:dyDescent="0.2">
      <c r="A242" s="5"/>
      <c r="B242" s="5"/>
    </row>
    <row r="243" spans="1:2" s="2" customFormat="1" ht="12.75" x14ac:dyDescent="0.2">
      <c r="A243" s="5"/>
      <c r="B243" s="5"/>
    </row>
    <row r="244" spans="1:2" s="2" customFormat="1" ht="12.75" x14ac:dyDescent="0.2">
      <c r="A244" s="5"/>
      <c r="B244" s="5"/>
    </row>
    <row r="245" spans="1:2" s="2" customFormat="1" ht="12.75" x14ac:dyDescent="0.2">
      <c r="A245" s="5"/>
      <c r="B245" s="5"/>
    </row>
    <row r="246" spans="1:2" s="2" customFormat="1" ht="12.75" x14ac:dyDescent="0.2">
      <c r="A246" s="5"/>
      <c r="B246" s="5"/>
    </row>
    <row r="247" spans="1:2" s="2" customFormat="1" ht="12.75" x14ac:dyDescent="0.2">
      <c r="A247" s="5"/>
      <c r="B247" s="5"/>
    </row>
    <row r="248" spans="1:2" s="2" customFormat="1" ht="12.75" x14ac:dyDescent="0.2">
      <c r="A248" s="5"/>
      <c r="B248" s="5"/>
    </row>
    <row r="249" spans="1:2" s="2" customFormat="1" ht="12.75" x14ac:dyDescent="0.2">
      <c r="A249" s="5"/>
      <c r="B249" s="5"/>
    </row>
    <row r="250" spans="1:2" s="2" customFormat="1" ht="12.75" x14ac:dyDescent="0.2">
      <c r="A250" s="5"/>
      <c r="B250" s="5"/>
    </row>
    <row r="251" spans="1:2" s="2" customFormat="1" ht="12.75" x14ac:dyDescent="0.2">
      <c r="A251" s="5"/>
      <c r="B251" s="5"/>
    </row>
    <row r="252" spans="1:2" s="2" customFormat="1" ht="12.75" x14ac:dyDescent="0.2">
      <c r="A252" s="5"/>
      <c r="B252" s="5"/>
    </row>
    <row r="253" spans="1:2" s="2" customFormat="1" ht="12.75" x14ac:dyDescent="0.2">
      <c r="A253" s="5"/>
      <c r="B253" s="5"/>
    </row>
    <row r="254" spans="1:2" s="2" customFormat="1" ht="12.75" x14ac:dyDescent="0.2">
      <c r="A254" s="5"/>
      <c r="B254" s="5"/>
    </row>
    <row r="255" spans="1:2" s="2" customFormat="1" ht="12.75" x14ac:dyDescent="0.2">
      <c r="A255" s="5"/>
      <c r="B255" s="5"/>
    </row>
    <row r="256" spans="1:2" s="2" customFormat="1" ht="12.75" x14ac:dyDescent="0.2">
      <c r="A256" s="5"/>
      <c r="B256" s="5"/>
    </row>
    <row r="257" spans="1:2" s="2" customFormat="1" ht="12.75" x14ac:dyDescent="0.2">
      <c r="A257" s="5"/>
      <c r="B257" s="5"/>
    </row>
    <row r="258" spans="1:2" s="2" customFormat="1" ht="12.75" x14ac:dyDescent="0.2">
      <c r="A258" s="5"/>
      <c r="B258" s="5"/>
    </row>
    <row r="259" spans="1:2" s="2" customFormat="1" ht="12.75" x14ac:dyDescent="0.2">
      <c r="A259" s="5"/>
      <c r="B259" s="5"/>
    </row>
    <row r="260" spans="1:2" s="2" customFormat="1" ht="12.75" x14ac:dyDescent="0.2">
      <c r="A260" s="5"/>
      <c r="B260" s="5"/>
    </row>
    <row r="261" spans="1:2" s="2" customFormat="1" ht="12.75" x14ac:dyDescent="0.2">
      <c r="A261" s="5"/>
      <c r="B261" s="5"/>
    </row>
    <row r="262" spans="1:2" s="2" customFormat="1" ht="12.75" x14ac:dyDescent="0.2">
      <c r="A262" s="5"/>
      <c r="B262" s="5"/>
    </row>
    <row r="263" spans="1:2" s="2" customFormat="1" ht="12.75" x14ac:dyDescent="0.2">
      <c r="A263" s="5"/>
      <c r="B263" s="5"/>
    </row>
    <row r="264" spans="1:2" s="2" customFormat="1" ht="12.75" x14ac:dyDescent="0.2">
      <c r="A264" s="5"/>
      <c r="B264" s="5"/>
    </row>
    <row r="265" spans="1:2" s="2" customFormat="1" ht="12.75" x14ac:dyDescent="0.2">
      <c r="A265" s="5"/>
      <c r="B265" s="5"/>
    </row>
    <row r="266" spans="1:2" s="2" customFormat="1" ht="12.75" x14ac:dyDescent="0.2">
      <c r="A266" s="5"/>
      <c r="B266" s="5"/>
    </row>
    <row r="267" spans="1:2" s="2" customFormat="1" ht="12.75" x14ac:dyDescent="0.2">
      <c r="A267" s="5"/>
      <c r="B267" s="5"/>
    </row>
    <row r="268" spans="1:2" s="2" customFormat="1" ht="12.75" x14ac:dyDescent="0.2">
      <c r="A268" s="5"/>
      <c r="B268" s="5"/>
    </row>
    <row r="269" spans="1:2" s="2" customFormat="1" ht="12.75" x14ac:dyDescent="0.2">
      <c r="A269" s="5"/>
      <c r="B269" s="5"/>
    </row>
    <row r="270" spans="1:2" s="2" customFormat="1" ht="12.75" x14ac:dyDescent="0.2">
      <c r="A270" s="5"/>
      <c r="B270" s="5"/>
    </row>
    <row r="271" spans="1:2" s="2" customFormat="1" ht="12.75" x14ac:dyDescent="0.2">
      <c r="A271" s="5"/>
      <c r="B271" s="5"/>
    </row>
    <row r="272" spans="1:2" s="2" customFormat="1" ht="12.75" x14ac:dyDescent="0.2">
      <c r="A272" s="5"/>
      <c r="B272" s="5"/>
    </row>
    <row r="273" spans="1:2" s="2" customFormat="1" ht="12.75" x14ac:dyDescent="0.2">
      <c r="A273" s="5"/>
      <c r="B273" s="5"/>
    </row>
    <row r="274" spans="1:2" s="2" customFormat="1" ht="12.75" x14ac:dyDescent="0.2">
      <c r="A274" s="5"/>
      <c r="B274" s="5"/>
    </row>
    <row r="275" spans="1:2" s="2" customFormat="1" ht="12.75" x14ac:dyDescent="0.2">
      <c r="A275" s="5"/>
      <c r="B275" s="5"/>
    </row>
    <row r="276" spans="1:2" s="2" customFormat="1" ht="12.75" x14ac:dyDescent="0.2">
      <c r="A276" s="5"/>
      <c r="B276" s="5"/>
    </row>
    <row r="277" spans="1:2" s="2" customFormat="1" ht="12.75" x14ac:dyDescent="0.2">
      <c r="A277" s="5"/>
      <c r="B277" s="5"/>
    </row>
    <row r="278" spans="1:2" s="2" customFormat="1" ht="12.75" x14ac:dyDescent="0.2">
      <c r="A278" s="5"/>
      <c r="B278" s="5"/>
    </row>
    <row r="279" spans="1:2" s="2" customFormat="1" ht="12.75" x14ac:dyDescent="0.2">
      <c r="A279" s="5"/>
      <c r="B279" s="5"/>
    </row>
    <row r="280" spans="1:2" s="2" customFormat="1" ht="12.75" x14ac:dyDescent="0.2">
      <c r="A280" s="5"/>
      <c r="B280" s="5"/>
    </row>
    <row r="281" spans="1:2" s="2" customFormat="1" ht="12.75" x14ac:dyDescent="0.2">
      <c r="A281" s="5"/>
      <c r="B281" s="5"/>
    </row>
    <row r="282" spans="1:2" s="2" customFormat="1" ht="12.75" x14ac:dyDescent="0.2">
      <c r="A282" s="5"/>
      <c r="B282" s="5"/>
    </row>
    <row r="283" spans="1:2" s="2" customFormat="1" ht="12.75" x14ac:dyDescent="0.2">
      <c r="A283" s="5"/>
      <c r="B283" s="5"/>
    </row>
    <row r="284" spans="1:2" s="2" customFormat="1" ht="12.75" x14ac:dyDescent="0.2">
      <c r="A284" s="5"/>
      <c r="B284" s="5"/>
    </row>
    <row r="285" spans="1:2" s="2" customFormat="1" ht="12.75" x14ac:dyDescent="0.2">
      <c r="A285" s="5"/>
      <c r="B285" s="5"/>
    </row>
    <row r="286" spans="1:2" s="2" customFormat="1" ht="12.75" x14ac:dyDescent="0.2">
      <c r="A286" s="5"/>
      <c r="B286" s="5"/>
    </row>
    <row r="287" spans="1:2" s="2" customFormat="1" ht="12.75" x14ac:dyDescent="0.2">
      <c r="A287" s="5"/>
      <c r="B287" s="5"/>
    </row>
    <row r="288" spans="1:2" s="2" customFormat="1" ht="12.75" x14ac:dyDescent="0.2">
      <c r="A288" s="5"/>
      <c r="B288" s="5"/>
    </row>
    <row r="289" spans="1:2" s="2" customFormat="1" ht="12.75" x14ac:dyDescent="0.2">
      <c r="A289" s="5"/>
      <c r="B289" s="5"/>
    </row>
    <row r="290" spans="1:2" s="2" customFormat="1" ht="12.75" x14ac:dyDescent="0.2">
      <c r="A290" s="5"/>
      <c r="B290" s="5"/>
    </row>
    <row r="291" spans="1:2" s="2" customFormat="1" ht="12.75" x14ac:dyDescent="0.2">
      <c r="A291" s="5"/>
      <c r="B291" s="5"/>
    </row>
    <row r="292" spans="1:2" s="2" customFormat="1" ht="12.75" x14ac:dyDescent="0.2">
      <c r="A292" s="5"/>
      <c r="B292" s="5"/>
    </row>
    <row r="293" spans="1:2" s="2" customFormat="1" ht="12.75" x14ac:dyDescent="0.2">
      <c r="A293" s="5"/>
      <c r="B293" s="5"/>
    </row>
    <row r="294" spans="1:2" s="2" customFormat="1" ht="12.75" x14ac:dyDescent="0.2">
      <c r="A294" s="5"/>
      <c r="B294" s="5"/>
    </row>
    <row r="295" spans="1:2" s="2" customFormat="1" ht="12.75" x14ac:dyDescent="0.2">
      <c r="A295" s="5"/>
      <c r="B295" s="5"/>
    </row>
    <row r="296" spans="1:2" s="2" customFormat="1" ht="12.75" x14ac:dyDescent="0.2">
      <c r="A296" s="5"/>
      <c r="B296" s="5"/>
    </row>
    <row r="297" spans="1:2" s="2" customFormat="1" ht="12.75" x14ac:dyDescent="0.2">
      <c r="A297" s="5"/>
      <c r="B297" s="5"/>
    </row>
    <row r="298" spans="1:2" s="2" customFormat="1" ht="12.75" x14ac:dyDescent="0.2">
      <c r="A298" s="5"/>
      <c r="B298" s="5"/>
    </row>
    <row r="299" spans="1:2" s="2" customFormat="1" ht="12.75" x14ac:dyDescent="0.2">
      <c r="A299" s="5"/>
      <c r="B299" s="5"/>
    </row>
    <row r="300" spans="1:2" s="2" customFormat="1" ht="12.75" x14ac:dyDescent="0.2">
      <c r="A300" s="5"/>
      <c r="B300" s="5"/>
    </row>
    <row r="301" spans="1:2" s="2" customFormat="1" ht="12.75" x14ac:dyDescent="0.2">
      <c r="A301" s="5"/>
      <c r="B301" s="5"/>
    </row>
    <row r="302" spans="1:2" s="2" customFormat="1" ht="12.75" x14ac:dyDescent="0.2">
      <c r="A302" s="5"/>
      <c r="B302" s="5"/>
    </row>
    <row r="303" spans="1:2" s="2" customFormat="1" ht="12.75" x14ac:dyDescent="0.2">
      <c r="A303" s="5"/>
      <c r="B303" s="5"/>
    </row>
    <row r="304" spans="1:2" s="2" customFormat="1" ht="12.75" x14ac:dyDescent="0.2">
      <c r="A304" s="5"/>
      <c r="B304" s="5"/>
    </row>
    <row r="305" spans="1:2" s="2" customFormat="1" ht="12.75" x14ac:dyDescent="0.2">
      <c r="A305" s="5"/>
      <c r="B305" s="5"/>
    </row>
    <row r="306" spans="1:2" s="2" customFormat="1" ht="12.75" x14ac:dyDescent="0.2">
      <c r="A306" s="5"/>
      <c r="B306" s="5"/>
    </row>
    <row r="307" spans="1:2" s="2" customFormat="1" ht="12.75" x14ac:dyDescent="0.2">
      <c r="A307" s="5"/>
      <c r="B307" s="5"/>
    </row>
    <row r="308" spans="1:2" s="2" customFormat="1" ht="12.75" x14ac:dyDescent="0.2">
      <c r="A308" s="5"/>
      <c r="B308" s="5"/>
    </row>
    <row r="309" spans="1:2" s="2" customFormat="1" ht="12.75" x14ac:dyDescent="0.2">
      <c r="A309" s="5"/>
      <c r="B309" s="5"/>
    </row>
    <row r="310" spans="1:2" s="2" customFormat="1" ht="12.75" x14ac:dyDescent="0.2">
      <c r="A310" s="5"/>
      <c r="B310" s="5"/>
    </row>
    <row r="311" spans="1:2" s="2" customFormat="1" ht="12.75" x14ac:dyDescent="0.2">
      <c r="A311" s="5"/>
      <c r="B311" s="5"/>
    </row>
    <row r="312" spans="1:2" s="2" customFormat="1" ht="12.75" x14ac:dyDescent="0.2">
      <c r="A312" s="5"/>
      <c r="B312" s="5"/>
    </row>
    <row r="313" spans="1:2" s="2" customFormat="1" ht="12.75" x14ac:dyDescent="0.2">
      <c r="A313" s="5"/>
      <c r="B313" s="5"/>
    </row>
    <row r="314" spans="1:2" s="2" customFormat="1" ht="12.75" x14ac:dyDescent="0.2">
      <c r="A314" s="5"/>
      <c r="B314" s="5"/>
    </row>
    <row r="315" spans="1:2" s="2" customFormat="1" ht="12.75" x14ac:dyDescent="0.2">
      <c r="A315" s="5"/>
      <c r="B315" s="5"/>
    </row>
    <row r="316" spans="1:2" s="2" customFormat="1" ht="12.75" x14ac:dyDescent="0.2">
      <c r="A316" s="5"/>
      <c r="B316" s="5"/>
    </row>
    <row r="317" spans="1:2" s="2" customFormat="1" ht="12.75" x14ac:dyDescent="0.2">
      <c r="A317" s="5"/>
      <c r="B317" s="5"/>
    </row>
    <row r="318" spans="1:2" s="2" customFormat="1" ht="12.75" x14ac:dyDescent="0.2">
      <c r="A318" s="5"/>
      <c r="B318" s="5"/>
    </row>
    <row r="319" spans="1:2" s="2" customFormat="1" ht="12.75" x14ac:dyDescent="0.2">
      <c r="A319" s="5"/>
      <c r="B319" s="5"/>
    </row>
    <row r="320" spans="1:2" s="2" customFormat="1" ht="12.75" x14ac:dyDescent="0.2">
      <c r="A320" s="5"/>
      <c r="B320" s="5"/>
    </row>
    <row r="321" spans="1:2" s="2" customFormat="1" ht="12.75" x14ac:dyDescent="0.2">
      <c r="A321" s="5"/>
      <c r="B321" s="5"/>
    </row>
    <row r="322" spans="1:2" s="2" customFormat="1" ht="12.75" x14ac:dyDescent="0.2">
      <c r="A322" s="5"/>
      <c r="B322" s="5"/>
    </row>
    <row r="323" spans="1:2" s="2" customFormat="1" ht="12.75" x14ac:dyDescent="0.2">
      <c r="A323" s="5"/>
      <c r="B323" s="5"/>
    </row>
    <row r="324" spans="1:2" s="2" customFormat="1" ht="12.75" x14ac:dyDescent="0.2">
      <c r="A324" s="5"/>
      <c r="B324" s="5"/>
    </row>
    <row r="325" spans="1:2" s="2" customFormat="1" ht="12.75" x14ac:dyDescent="0.2">
      <c r="A325" s="5"/>
      <c r="B325" s="5"/>
    </row>
    <row r="326" spans="1:2" s="2" customFormat="1" ht="12.75" x14ac:dyDescent="0.2">
      <c r="A326" s="5"/>
      <c r="B326" s="5"/>
    </row>
    <row r="327" spans="1:2" s="2" customFormat="1" ht="12.75" x14ac:dyDescent="0.2">
      <c r="A327" s="5"/>
      <c r="B327" s="5"/>
    </row>
    <row r="328" spans="1:2" s="2" customFormat="1" ht="12.75" x14ac:dyDescent="0.2">
      <c r="A328" s="5"/>
      <c r="B328" s="5"/>
    </row>
    <row r="329" spans="1:2" s="2" customFormat="1" ht="12.75" x14ac:dyDescent="0.2">
      <c r="A329" s="5"/>
      <c r="B329" s="5"/>
    </row>
    <row r="330" spans="1:2" s="2" customFormat="1" ht="12.75" x14ac:dyDescent="0.2">
      <c r="A330" s="5"/>
      <c r="B330" s="5"/>
    </row>
    <row r="331" spans="1:2" s="2" customFormat="1" ht="12.75" x14ac:dyDescent="0.2">
      <c r="A331" s="5"/>
      <c r="B331" s="5"/>
    </row>
    <row r="332" spans="1:2" s="2" customFormat="1" ht="12.75" x14ac:dyDescent="0.2">
      <c r="A332" s="5"/>
      <c r="B332" s="5"/>
    </row>
    <row r="333" spans="1:2" s="2" customFormat="1" ht="12.75" x14ac:dyDescent="0.2">
      <c r="A333" s="5"/>
      <c r="B333" s="5"/>
    </row>
    <row r="334" spans="1:2" s="2" customFormat="1" ht="12.75" x14ac:dyDescent="0.2">
      <c r="A334" s="5"/>
      <c r="B334" s="5"/>
    </row>
    <row r="335" spans="1:2" s="2" customFormat="1" ht="12.75" x14ac:dyDescent="0.2">
      <c r="A335" s="5"/>
      <c r="B335" s="5"/>
    </row>
    <row r="336" spans="1:2" s="2" customFormat="1" ht="12.75" x14ac:dyDescent="0.2">
      <c r="A336" s="5"/>
      <c r="B336" s="5"/>
    </row>
    <row r="337" spans="1:2" s="2" customFormat="1" ht="12.75" x14ac:dyDescent="0.2">
      <c r="A337" s="5"/>
      <c r="B337" s="5"/>
    </row>
    <row r="338" spans="1:2" s="2" customFormat="1" ht="12.75" x14ac:dyDescent="0.2">
      <c r="A338" s="5"/>
      <c r="B338" s="5"/>
    </row>
    <row r="339" spans="1:2" s="2" customFormat="1" ht="12.75" x14ac:dyDescent="0.2">
      <c r="A339" s="5"/>
      <c r="B339" s="5"/>
    </row>
    <row r="340" spans="1:2" s="2" customFormat="1" ht="12.75" x14ac:dyDescent="0.2">
      <c r="A340" s="5"/>
      <c r="B340" s="5"/>
    </row>
    <row r="341" spans="1:2" s="2" customFormat="1" ht="12.75" x14ac:dyDescent="0.2">
      <c r="A341" s="5"/>
      <c r="B341" s="5"/>
    </row>
    <row r="342" spans="1:2" s="2" customFormat="1" ht="12.75" x14ac:dyDescent="0.2">
      <c r="A342" s="5"/>
      <c r="B342" s="5"/>
    </row>
    <row r="343" spans="1:2" s="2" customFormat="1" ht="12.75" x14ac:dyDescent="0.2">
      <c r="A343" s="5"/>
      <c r="B343" s="5"/>
    </row>
    <row r="344" spans="1:2" s="2" customFormat="1" ht="12.75" x14ac:dyDescent="0.2">
      <c r="A344" s="5"/>
      <c r="B344" s="5"/>
    </row>
    <row r="345" spans="1:2" s="2" customFormat="1" ht="12.75" x14ac:dyDescent="0.2">
      <c r="A345" s="5"/>
      <c r="B345" s="5"/>
    </row>
    <row r="346" spans="1:2" s="2" customFormat="1" ht="12.75" x14ac:dyDescent="0.2">
      <c r="A346" s="5"/>
      <c r="B346" s="5"/>
    </row>
    <row r="347" spans="1:2" s="2" customFormat="1" ht="12.75" x14ac:dyDescent="0.2">
      <c r="A347" s="5"/>
      <c r="B347" s="5"/>
    </row>
    <row r="348" spans="1:2" s="2" customFormat="1" ht="12.75" x14ac:dyDescent="0.2">
      <c r="A348" s="5"/>
      <c r="B348" s="5"/>
    </row>
    <row r="349" spans="1:2" s="2" customFormat="1" ht="12.75" x14ac:dyDescent="0.2">
      <c r="A349" s="5"/>
      <c r="B349" s="5"/>
    </row>
    <row r="350" spans="1:2" s="2" customFormat="1" ht="12.75" x14ac:dyDescent="0.2">
      <c r="A350" s="5"/>
      <c r="B350" s="5"/>
    </row>
    <row r="351" spans="1:2" s="2" customFormat="1" ht="12.75" x14ac:dyDescent="0.2">
      <c r="A351" s="5"/>
      <c r="B351" s="5"/>
    </row>
    <row r="352" spans="1:2" s="2" customFormat="1" ht="12.75" x14ac:dyDescent="0.2">
      <c r="A352" s="5"/>
      <c r="B352" s="5"/>
    </row>
    <row r="353" spans="1:2" s="2" customFormat="1" ht="12.75" x14ac:dyDescent="0.2">
      <c r="A353" s="5"/>
      <c r="B353" s="5"/>
    </row>
    <row r="354" spans="1:2" s="2" customFormat="1" ht="12.75" x14ac:dyDescent="0.2">
      <c r="A354" s="5"/>
      <c r="B354" s="5"/>
    </row>
    <row r="355" spans="1:2" s="2" customFormat="1" ht="12.75" x14ac:dyDescent="0.2">
      <c r="A355" s="5"/>
      <c r="B355" s="5"/>
    </row>
    <row r="356" spans="1:2" s="2" customFormat="1" ht="12.75" x14ac:dyDescent="0.2">
      <c r="A356" s="5"/>
      <c r="B356" s="5"/>
    </row>
    <row r="357" spans="1:2" s="2" customFormat="1" ht="12.75" x14ac:dyDescent="0.2">
      <c r="A357" s="5"/>
      <c r="B357" s="5"/>
    </row>
    <row r="358" spans="1:2" s="2" customFormat="1" ht="12.75" x14ac:dyDescent="0.2">
      <c r="A358" s="5"/>
      <c r="B358" s="5"/>
    </row>
    <row r="359" spans="1:2" s="2" customFormat="1" ht="12.75" x14ac:dyDescent="0.2">
      <c r="A359" s="5"/>
      <c r="B359" s="5"/>
    </row>
    <row r="360" spans="1:2" s="2" customFormat="1" ht="12.75" x14ac:dyDescent="0.2">
      <c r="A360" s="5"/>
      <c r="B360" s="5"/>
    </row>
    <row r="361" spans="1:2" s="2" customFormat="1" ht="12.75" x14ac:dyDescent="0.2">
      <c r="A361" s="5"/>
      <c r="B361" s="5"/>
    </row>
    <row r="362" spans="1:2" s="2" customFormat="1" ht="12.75" x14ac:dyDescent="0.2">
      <c r="A362" s="5"/>
      <c r="B362" s="5"/>
    </row>
    <row r="363" spans="1:2" s="2" customFormat="1" ht="12.75" x14ac:dyDescent="0.2">
      <c r="A363" s="5"/>
      <c r="B363" s="5"/>
    </row>
    <row r="364" spans="1:2" s="2" customFormat="1" ht="12.75" x14ac:dyDescent="0.2">
      <c r="A364" s="5"/>
      <c r="B364" s="5"/>
    </row>
    <row r="365" spans="1:2" s="2" customFormat="1" ht="12.75" x14ac:dyDescent="0.2">
      <c r="A365" s="5"/>
      <c r="B365" s="5"/>
    </row>
    <row r="366" spans="1:2" s="2" customFormat="1" ht="12.75" x14ac:dyDescent="0.2">
      <c r="A366" s="5"/>
      <c r="B366" s="5"/>
    </row>
    <row r="367" spans="1:2" s="2" customFormat="1" ht="12.75" x14ac:dyDescent="0.2">
      <c r="A367" s="5"/>
      <c r="B367" s="5"/>
    </row>
    <row r="368" spans="1:2" s="2" customFormat="1" ht="12.75" x14ac:dyDescent="0.2">
      <c r="A368" s="5"/>
      <c r="B368" s="5"/>
    </row>
    <row r="369" spans="1:2" s="2" customFormat="1" ht="12.75" x14ac:dyDescent="0.2">
      <c r="A369" s="5"/>
      <c r="B369" s="5"/>
    </row>
    <row r="370" spans="1:2" s="2" customFormat="1" ht="12.75" x14ac:dyDescent="0.2">
      <c r="A370" s="5"/>
      <c r="B370" s="5"/>
    </row>
    <row r="371" spans="1:2" s="2" customFormat="1" ht="12.75" x14ac:dyDescent="0.2">
      <c r="A371" s="5"/>
      <c r="B371" s="5"/>
    </row>
    <row r="372" spans="1:2" s="2" customFormat="1" ht="12.75" x14ac:dyDescent="0.2">
      <c r="A372" s="5"/>
      <c r="B372" s="5"/>
    </row>
    <row r="373" spans="1:2" s="2" customFormat="1" ht="12.75" x14ac:dyDescent="0.2">
      <c r="A373" s="5"/>
      <c r="B373" s="5"/>
    </row>
    <row r="374" spans="1:2" s="2" customFormat="1" ht="12.75" x14ac:dyDescent="0.2">
      <c r="A374" s="5"/>
      <c r="B374" s="5"/>
    </row>
    <row r="375" spans="1:2" s="2" customFormat="1" ht="12.75" x14ac:dyDescent="0.2">
      <c r="A375" s="5"/>
      <c r="B375" s="5"/>
    </row>
    <row r="376" spans="1:2" s="2" customFormat="1" ht="12.75" x14ac:dyDescent="0.2">
      <c r="A376" s="5"/>
      <c r="B376" s="5"/>
    </row>
    <row r="377" spans="1:2" s="2" customFormat="1" ht="12.75" x14ac:dyDescent="0.2">
      <c r="A377" s="5"/>
      <c r="B377" s="5"/>
    </row>
    <row r="378" spans="1:2" s="2" customFormat="1" ht="12.75" x14ac:dyDescent="0.2">
      <c r="A378" s="5"/>
      <c r="B378" s="5"/>
    </row>
    <row r="379" spans="1:2" s="2" customFormat="1" ht="12.75" x14ac:dyDescent="0.2">
      <c r="A379" s="5"/>
      <c r="B379" s="5"/>
    </row>
    <row r="380" spans="1:2" s="2" customFormat="1" ht="12.75" x14ac:dyDescent="0.2">
      <c r="A380" s="5"/>
      <c r="B380" s="5"/>
    </row>
    <row r="381" spans="1:2" s="2" customFormat="1" ht="12.75" x14ac:dyDescent="0.2">
      <c r="A381" s="5"/>
      <c r="B381" s="5"/>
    </row>
    <row r="382" spans="1:2" s="2" customFormat="1" ht="12.75" x14ac:dyDescent="0.2">
      <c r="A382" s="5"/>
      <c r="B382" s="5"/>
    </row>
    <row r="383" spans="1:2" s="2" customFormat="1" ht="12.75" x14ac:dyDescent="0.2">
      <c r="A383" s="5"/>
      <c r="B383" s="5"/>
    </row>
    <row r="384" spans="1:2" s="2" customFormat="1" ht="12.75" x14ac:dyDescent="0.2">
      <c r="A384" s="5"/>
      <c r="B384" s="5"/>
    </row>
    <row r="385" spans="1:2" s="2" customFormat="1" ht="12.75" x14ac:dyDescent="0.2">
      <c r="A385" s="5"/>
      <c r="B385" s="5"/>
    </row>
    <row r="386" spans="1:2" s="2" customFormat="1" ht="12.75" x14ac:dyDescent="0.2">
      <c r="A386" s="5"/>
      <c r="B386" s="5"/>
    </row>
    <row r="387" spans="1:2" s="2" customFormat="1" ht="12.75" x14ac:dyDescent="0.2">
      <c r="A387" s="5"/>
      <c r="B387" s="5"/>
    </row>
    <row r="388" spans="1:2" s="2" customFormat="1" ht="12.75" x14ac:dyDescent="0.2">
      <c r="A388" s="5"/>
      <c r="B388" s="5"/>
    </row>
    <row r="389" spans="1:2" s="2" customFormat="1" ht="12.75" x14ac:dyDescent="0.2">
      <c r="A389" s="5"/>
      <c r="B389" s="5"/>
    </row>
    <row r="390" spans="1:2" s="2" customFormat="1" ht="12.75" x14ac:dyDescent="0.2">
      <c r="A390" s="5"/>
      <c r="B390" s="5"/>
    </row>
    <row r="391" spans="1:2" s="2" customFormat="1" ht="12.75" x14ac:dyDescent="0.2">
      <c r="A391" s="5"/>
      <c r="B391" s="5"/>
    </row>
    <row r="392" spans="1:2" s="2" customFormat="1" ht="12.75" x14ac:dyDescent="0.2">
      <c r="A392" s="5"/>
      <c r="B392" s="5"/>
    </row>
    <row r="393" spans="1:2" s="2" customFormat="1" ht="12.75" x14ac:dyDescent="0.2">
      <c r="A393" s="5"/>
      <c r="B393" s="5"/>
    </row>
    <row r="394" spans="1:2" s="2" customFormat="1" ht="12.75" x14ac:dyDescent="0.2">
      <c r="A394" s="5"/>
      <c r="B394" s="5"/>
    </row>
    <row r="395" spans="1:2" s="2" customFormat="1" ht="12.75" x14ac:dyDescent="0.2">
      <c r="A395" s="5"/>
      <c r="B395" s="5"/>
    </row>
    <row r="396" spans="1:2" s="2" customFormat="1" ht="12.75" x14ac:dyDescent="0.2">
      <c r="A396" s="5"/>
      <c r="B396" s="5"/>
    </row>
    <row r="397" spans="1:2" s="2" customFormat="1" ht="12.75" x14ac:dyDescent="0.2">
      <c r="A397" s="5"/>
      <c r="B397" s="5"/>
    </row>
    <row r="398" spans="1:2" s="2" customFormat="1" ht="12.75" x14ac:dyDescent="0.2">
      <c r="A398" s="5"/>
      <c r="B398" s="5"/>
    </row>
    <row r="399" spans="1:2" s="2" customFormat="1" ht="12.75" x14ac:dyDescent="0.2">
      <c r="A399" s="5"/>
      <c r="B399" s="5"/>
    </row>
    <row r="400" spans="1:2" s="2" customFormat="1" ht="12.75" x14ac:dyDescent="0.2">
      <c r="A400" s="5"/>
      <c r="B400" s="5"/>
    </row>
    <row r="401" spans="1:2" s="2" customFormat="1" ht="12.75" x14ac:dyDescent="0.2">
      <c r="A401" s="5"/>
      <c r="B401" s="5"/>
    </row>
    <row r="402" spans="1:2" s="2" customFormat="1" ht="12.75" x14ac:dyDescent="0.2">
      <c r="A402" s="5"/>
      <c r="B402" s="5"/>
    </row>
    <row r="403" spans="1:2" s="2" customFormat="1" ht="12.75" x14ac:dyDescent="0.2">
      <c r="A403" s="5"/>
      <c r="B403" s="5"/>
    </row>
    <row r="404" spans="1:2" s="2" customFormat="1" ht="12.75" x14ac:dyDescent="0.2">
      <c r="A404" s="5"/>
      <c r="B404" s="5"/>
    </row>
    <row r="405" spans="1:2" s="2" customFormat="1" ht="12.75" x14ac:dyDescent="0.2">
      <c r="A405" s="5"/>
      <c r="B405" s="5"/>
    </row>
    <row r="406" spans="1:2" s="2" customFormat="1" ht="12.75" x14ac:dyDescent="0.2">
      <c r="A406" s="5"/>
      <c r="B406" s="5"/>
    </row>
    <row r="407" spans="1:2" s="2" customFormat="1" ht="12.75" x14ac:dyDescent="0.2">
      <c r="A407" s="5"/>
      <c r="B407" s="5"/>
    </row>
    <row r="408" spans="1:2" s="2" customFormat="1" ht="12.75" x14ac:dyDescent="0.2">
      <c r="A408" s="5"/>
      <c r="B408" s="5"/>
    </row>
    <row r="409" spans="1:2" s="2" customFormat="1" ht="12.75" x14ac:dyDescent="0.2">
      <c r="A409" s="5"/>
      <c r="B409" s="5"/>
    </row>
    <row r="410" spans="1:2" s="2" customFormat="1" ht="12.75" x14ac:dyDescent="0.2">
      <c r="A410" s="5"/>
      <c r="B410" s="5"/>
    </row>
    <row r="411" spans="1:2" s="2" customFormat="1" ht="12.75" x14ac:dyDescent="0.2">
      <c r="A411" s="5"/>
      <c r="B411" s="5"/>
    </row>
    <row r="412" spans="1:2" s="2" customFormat="1" ht="12.75" x14ac:dyDescent="0.2">
      <c r="A412" s="5"/>
      <c r="B412" s="5"/>
    </row>
    <row r="413" spans="1:2" s="2" customFormat="1" ht="12.75" x14ac:dyDescent="0.2">
      <c r="A413" s="5"/>
      <c r="B413" s="5"/>
    </row>
    <row r="414" spans="1:2" s="2" customFormat="1" ht="12.75" x14ac:dyDescent="0.2">
      <c r="A414" s="5"/>
      <c r="B414" s="5"/>
    </row>
    <row r="415" spans="1:2" s="2" customFormat="1" ht="12.75" x14ac:dyDescent="0.2">
      <c r="A415" s="5"/>
      <c r="B415" s="5"/>
    </row>
    <row r="416" spans="1:2" s="2" customFormat="1" ht="12.75" x14ac:dyDescent="0.2">
      <c r="A416" s="5"/>
      <c r="B416" s="5"/>
    </row>
    <row r="417" spans="1:2" s="2" customFormat="1" ht="12.75" x14ac:dyDescent="0.2">
      <c r="A417" s="5"/>
      <c r="B417" s="5"/>
    </row>
    <row r="418" spans="1:2" s="2" customFormat="1" ht="12.75" x14ac:dyDescent="0.2">
      <c r="A418" s="5"/>
      <c r="B418" s="5"/>
    </row>
    <row r="419" spans="1:2" s="2" customFormat="1" ht="12.75" x14ac:dyDescent="0.2">
      <c r="A419" s="5"/>
      <c r="B419" s="5"/>
    </row>
    <row r="420" spans="1:2" s="2" customFormat="1" ht="12.75" x14ac:dyDescent="0.2">
      <c r="A420" s="5"/>
      <c r="B420" s="5"/>
    </row>
    <row r="421" spans="1:2" s="2" customFormat="1" ht="12.75" x14ac:dyDescent="0.2">
      <c r="A421" s="5"/>
      <c r="B421" s="5"/>
    </row>
    <row r="422" spans="1:2" s="2" customFormat="1" ht="12.75" x14ac:dyDescent="0.2">
      <c r="A422" s="5"/>
      <c r="B422" s="5"/>
    </row>
    <row r="423" spans="1:2" s="2" customFormat="1" ht="12.75" x14ac:dyDescent="0.2">
      <c r="A423" s="5"/>
      <c r="B423" s="5"/>
    </row>
    <row r="424" spans="1:2" s="2" customFormat="1" ht="12.75" x14ac:dyDescent="0.2">
      <c r="A424" s="5"/>
      <c r="B424" s="5"/>
    </row>
    <row r="425" spans="1:2" s="2" customFormat="1" ht="12.75" x14ac:dyDescent="0.2">
      <c r="A425" s="5"/>
      <c r="B425" s="5"/>
    </row>
    <row r="426" spans="1:2" s="2" customFormat="1" ht="12.75" x14ac:dyDescent="0.2">
      <c r="A426" s="5"/>
      <c r="B426" s="5"/>
    </row>
    <row r="427" spans="1:2" s="2" customFormat="1" ht="12.75" x14ac:dyDescent="0.2">
      <c r="A427" s="5"/>
      <c r="B427" s="5"/>
    </row>
    <row r="428" spans="1:2" s="2" customFormat="1" ht="12.75" x14ac:dyDescent="0.2">
      <c r="A428" s="5"/>
      <c r="B428" s="5"/>
    </row>
    <row r="429" spans="1:2" s="2" customFormat="1" ht="12.75" x14ac:dyDescent="0.2">
      <c r="A429" s="5"/>
      <c r="B429" s="5"/>
    </row>
    <row r="430" spans="1:2" s="2" customFormat="1" ht="12.75" x14ac:dyDescent="0.2">
      <c r="A430" s="5"/>
      <c r="B430" s="5"/>
    </row>
    <row r="431" spans="1:2" s="2" customFormat="1" ht="12.75" x14ac:dyDescent="0.2">
      <c r="A431" s="5"/>
      <c r="B431" s="5"/>
    </row>
    <row r="432" spans="1:2" s="2" customFormat="1" ht="12.75" x14ac:dyDescent="0.2">
      <c r="A432" s="5"/>
      <c r="B432" s="5"/>
    </row>
    <row r="433" spans="1:2" s="2" customFormat="1" ht="12.75" x14ac:dyDescent="0.2">
      <c r="A433" s="5"/>
      <c r="B433" s="5"/>
    </row>
    <row r="434" spans="1:2" s="2" customFormat="1" ht="12.75" x14ac:dyDescent="0.2">
      <c r="A434" s="5"/>
      <c r="B434" s="5"/>
    </row>
    <row r="435" spans="1:2" s="2" customFormat="1" ht="12.75" x14ac:dyDescent="0.2">
      <c r="A435" s="5"/>
      <c r="B435" s="5"/>
    </row>
    <row r="436" spans="1:2" s="2" customFormat="1" ht="12.75" x14ac:dyDescent="0.2">
      <c r="A436" s="5"/>
      <c r="B436" s="5"/>
    </row>
    <row r="437" spans="1:2" s="2" customFormat="1" ht="12.75" x14ac:dyDescent="0.2">
      <c r="A437" s="5"/>
      <c r="B437" s="5"/>
    </row>
    <row r="438" spans="1:2" s="2" customFormat="1" ht="12.75" x14ac:dyDescent="0.2">
      <c r="A438" s="5"/>
      <c r="B438" s="5"/>
    </row>
    <row r="439" spans="1:2" s="2" customFormat="1" ht="12.75" x14ac:dyDescent="0.2">
      <c r="A439" s="5"/>
      <c r="B439" s="5"/>
    </row>
    <row r="440" spans="1:2" s="2" customFormat="1" ht="12.75" x14ac:dyDescent="0.2">
      <c r="A440" s="5"/>
      <c r="B440" s="5"/>
    </row>
    <row r="441" spans="1:2" s="2" customFormat="1" ht="12.75" x14ac:dyDescent="0.2">
      <c r="A441" s="5"/>
      <c r="B441" s="5"/>
    </row>
    <row r="442" spans="1:2" s="2" customFormat="1" ht="12.75" x14ac:dyDescent="0.2">
      <c r="A442" s="5"/>
      <c r="B442" s="5"/>
    </row>
    <row r="443" spans="1:2" s="2" customFormat="1" ht="12.75" x14ac:dyDescent="0.2">
      <c r="A443" s="5"/>
      <c r="B443" s="5"/>
    </row>
    <row r="444" spans="1:2" s="2" customFormat="1" ht="12.75" x14ac:dyDescent="0.2">
      <c r="A444" s="5"/>
      <c r="B444" s="5"/>
    </row>
    <row r="445" spans="1:2" s="2" customFormat="1" ht="12.75" x14ac:dyDescent="0.2">
      <c r="A445" s="5"/>
      <c r="B445" s="5"/>
    </row>
    <row r="446" spans="1:2" s="2" customFormat="1" ht="12.75" x14ac:dyDescent="0.2">
      <c r="A446" s="5"/>
      <c r="B446" s="5"/>
    </row>
    <row r="447" spans="1:2" s="2" customFormat="1" ht="12.75" x14ac:dyDescent="0.2">
      <c r="A447" s="5"/>
      <c r="B447" s="5"/>
    </row>
    <row r="448" spans="1:2" s="2" customFormat="1" ht="12.75" x14ac:dyDescent="0.2">
      <c r="A448" s="5"/>
      <c r="B448" s="5"/>
    </row>
    <row r="449" spans="1:2" s="2" customFormat="1" ht="12.75" x14ac:dyDescent="0.2">
      <c r="A449" s="5"/>
      <c r="B449" s="5"/>
    </row>
    <row r="450" spans="1:2" s="2" customFormat="1" ht="12.75" x14ac:dyDescent="0.2">
      <c r="A450" s="5"/>
      <c r="B450" s="5"/>
    </row>
    <row r="451" spans="1:2" s="2" customFormat="1" ht="12.75" x14ac:dyDescent="0.2">
      <c r="A451" s="5"/>
      <c r="B451" s="5"/>
    </row>
    <row r="452" spans="1:2" s="2" customFormat="1" ht="12.75" x14ac:dyDescent="0.2">
      <c r="A452" s="5"/>
      <c r="B452" s="5"/>
    </row>
    <row r="453" spans="1:2" s="2" customFormat="1" ht="12.75" x14ac:dyDescent="0.2">
      <c r="A453" s="5"/>
      <c r="B453" s="5"/>
    </row>
    <row r="454" spans="1:2" s="2" customFormat="1" ht="12.75" x14ac:dyDescent="0.2">
      <c r="A454" s="5"/>
      <c r="B454" s="5"/>
    </row>
    <row r="455" spans="1:2" s="2" customFormat="1" ht="12.75" x14ac:dyDescent="0.2">
      <c r="A455" s="5"/>
      <c r="B455" s="5"/>
    </row>
    <row r="456" spans="1:2" s="2" customFormat="1" ht="12.75" x14ac:dyDescent="0.2">
      <c r="A456" s="5"/>
      <c r="B456" s="5"/>
    </row>
    <row r="457" spans="1:2" s="2" customFormat="1" ht="12.75" x14ac:dyDescent="0.2">
      <c r="A457" s="5"/>
      <c r="B457" s="5"/>
    </row>
    <row r="458" spans="1:2" s="2" customFormat="1" ht="12.75" x14ac:dyDescent="0.2">
      <c r="A458" s="5"/>
      <c r="B458" s="5"/>
    </row>
    <row r="459" spans="1:2" s="2" customFormat="1" ht="12.75" x14ac:dyDescent="0.2">
      <c r="A459" s="5"/>
      <c r="B459" s="5"/>
    </row>
    <row r="460" spans="1:2" s="2" customFormat="1" ht="12.75" x14ac:dyDescent="0.2">
      <c r="A460" s="5"/>
      <c r="B460" s="5"/>
    </row>
    <row r="461" spans="1:2" s="2" customFormat="1" ht="12.75" x14ac:dyDescent="0.2">
      <c r="A461" s="5"/>
      <c r="B461" s="5"/>
    </row>
    <row r="462" spans="1:2" s="2" customFormat="1" ht="12.75" x14ac:dyDescent="0.2">
      <c r="A462" s="5"/>
      <c r="B462" s="5"/>
    </row>
    <row r="463" spans="1:2" s="2" customFormat="1" ht="12.75" x14ac:dyDescent="0.2">
      <c r="A463" s="5"/>
      <c r="B463" s="5"/>
    </row>
    <row r="464" spans="1:2" s="2" customFormat="1" ht="12.75" x14ac:dyDescent="0.2">
      <c r="A464" s="5"/>
      <c r="B464" s="5"/>
    </row>
    <row r="465" spans="1:2" s="2" customFormat="1" ht="12.75" x14ac:dyDescent="0.2">
      <c r="A465" s="5"/>
      <c r="B465" s="5"/>
    </row>
    <row r="466" spans="1:2" s="2" customFormat="1" ht="12.75" x14ac:dyDescent="0.2">
      <c r="A466" s="5"/>
      <c r="B466" s="5"/>
    </row>
    <row r="467" spans="1:2" s="2" customFormat="1" ht="12.75" x14ac:dyDescent="0.2">
      <c r="A467" s="5"/>
      <c r="B467" s="5"/>
    </row>
    <row r="468" spans="1:2" s="2" customFormat="1" ht="12.75" x14ac:dyDescent="0.2">
      <c r="A468" s="5"/>
      <c r="B468" s="5"/>
    </row>
    <row r="469" spans="1:2" s="2" customFormat="1" ht="12.75" x14ac:dyDescent="0.2">
      <c r="A469" s="5"/>
      <c r="B469" s="5"/>
    </row>
    <row r="470" spans="1:2" s="2" customFormat="1" ht="12.75" x14ac:dyDescent="0.2">
      <c r="A470" s="5"/>
      <c r="B470" s="5"/>
    </row>
    <row r="471" spans="1:2" s="2" customFormat="1" ht="12.75" x14ac:dyDescent="0.2">
      <c r="A471" s="5"/>
      <c r="B471" s="5"/>
    </row>
    <row r="472" spans="1:2" s="2" customFormat="1" ht="12.75" x14ac:dyDescent="0.2">
      <c r="A472" s="5"/>
      <c r="B472" s="5"/>
    </row>
  </sheetData>
  <sheetProtection insertRows="0" deleteRows="0" selectLockedCells="1"/>
  <mergeCells count="40">
    <mergeCell ref="A44:XFD44"/>
    <mergeCell ref="A45:G45"/>
    <mergeCell ref="A46:G46"/>
    <mergeCell ref="A47:G47"/>
    <mergeCell ref="E38:F38"/>
    <mergeCell ref="G38:H38"/>
    <mergeCell ref="A39:G39"/>
    <mergeCell ref="A41:G41"/>
    <mergeCell ref="A42:G42"/>
    <mergeCell ref="A43:XFD43"/>
    <mergeCell ref="E35:F35"/>
    <mergeCell ref="G35:H35"/>
    <mergeCell ref="E36:F36"/>
    <mergeCell ref="G36:H36"/>
    <mergeCell ref="E37:F37"/>
    <mergeCell ref="G37:H37"/>
    <mergeCell ref="E30:F30"/>
    <mergeCell ref="G30:H30"/>
    <mergeCell ref="E31:F31"/>
    <mergeCell ref="G31:H31"/>
    <mergeCell ref="E32:F32"/>
    <mergeCell ref="G32:H32"/>
    <mergeCell ref="H8:I8"/>
    <mergeCell ref="A10:A23"/>
    <mergeCell ref="A26:I27"/>
    <mergeCell ref="A28:G28"/>
    <mergeCell ref="E29:F29"/>
    <mergeCell ref="G29:H29"/>
    <mergeCell ref="A8:A9"/>
    <mergeCell ref="B8:B9"/>
    <mergeCell ref="C8:C9"/>
    <mergeCell ref="D8:D9"/>
    <mergeCell ref="E8:E9"/>
    <mergeCell ref="F8:G8"/>
    <mergeCell ref="A1:B6"/>
    <mergeCell ref="C1:I2"/>
    <mergeCell ref="C3:I3"/>
    <mergeCell ref="C4:I4"/>
    <mergeCell ref="C5:I5"/>
    <mergeCell ref="C6:I7"/>
  </mergeCells>
  <printOptions horizontalCentered="1"/>
  <pageMargins left="1.1811023622047245" right="0.59055118110236227" top="0.78740157480314965" bottom="0.59055118110236227" header="0.31496062992125984" footer="0.31496062992125984"/>
  <pageSetup scale="64" fitToHeight="0" orientation="landscape" r:id="rId1"/>
  <headerFooter>
    <oddHeader>&amp;RFOLIO &amp;P  DE &amp;N</oddHeader>
  </headerFooter>
  <drawing r:id="rId2"/>
  <legacyDrawing r:id="rId3"/>
</worksheet>
</file>

<file path=xl/worksheets/sheet5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3"/>
  </sheetPr>
  <dimension ref="A1:K472"/>
  <sheetViews>
    <sheetView view="pageBreakPreview" topLeftCell="A3" zoomScale="90" zoomScaleNormal="100" zoomScaleSheetLayoutView="90" workbookViewId="0">
      <selection activeCell="L26" sqref="L26"/>
    </sheetView>
  </sheetViews>
  <sheetFormatPr baseColWidth="10" defaultColWidth="11.42578125" defaultRowHeight="15" x14ac:dyDescent="0.25"/>
  <cols>
    <col min="1" max="1" width="19.140625" style="9" customWidth="1"/>
    <col min="2" max="2" width="12.140625" style="9" customWidth="1"/>
    <col min="3" max="3" width="35.5703125" style="1" customWidth="1"/>
    <col min="4" max="4" width="7.42578125" style="1" customWidth="1"/>
    <col min="5" max="5" width="10.42578125" style="1" customWidth="1"/>
    <col min="6" max="6" width="11.28515625" style="1" customWidth="1"/>
    <col min="7" max="7" width="13.140625" style="1" customWidth="1"/>
    <col min="8" max="8" width="15.140625" style="1" customWidth="1"/>
    <col min="9" max="9" width="23" style="1" customWidth="1"/>
    <col min="10" max="10" width="0.140625" style="1" hidden="1" customWidth="1"/>
    <col min="11" max="16384" width="11.42578125" style="1"/>
  </cols>
  <sheetData>
    <row r="1" spans="1:11" ht="15" customHeight="1" x14ac:dyDescent="0.25">
      <c r="A1" s="88"/>
      <c r="B1" s="89"/>
      <c r="C1" s="94" t="s">
        <v>3</v>
      </c>
      <c r="D1" s="95"/>
      <c r="E1" s="95"/>
      <c r="F1" s="95"/>
      <c r="G1" s="95"/>
      <c r="H1" s="95"/>
      <c r="I1" s="96"/>
    </row>
    <row r="2" spans="1:11" ht="15" customHeight="1" thickBot="1" x14ac:dyDescent="0.3">
      <c r="A2" s="90"/>
      <c r="B2" s="91"/>
      <c r="C2" s="97"/>
      <c r="D2" s="98"/>
      <c r="E2" s="98"/>
      <c r="F2" s="98"/>
      <c r="G2" s="98"/>
      <c r="H2" s="98"/>
      <c r="I2" s="99"/>
    </row>
    <row r="3" spans="1:11" ht="21.75" thickBot="1" x14ac:dyDescent="0.3">
      <c r="A3" s="90"/>
      <c r="B3" s="91"/>
      <c r="C3" s="100" t="s">
        <v>7</v>
      </c>
      <c r="D3" s="101"/>
      <c r="E3" s="101"/>
      <c r="F3" s="101"/>
      <c r="G3" s="101"/>
      <c r="H3" s="101"/>
      <c r="I3" s="102"/>
    </row>
    <row r="4" spans="1:11" ht="21.75" thickBot="1" x14ac:dyDescent="0.3">
      <c r="A4" s="90"/>
      <c r="B4" s="91"/>
      <c r="C4" s="103" t="s">
        <v>28</v>
      </c>
      <c r="D4" s="104"/>
      <c r="E4" s="104"/>
      <c r="F4" s="104"/>
      <c r="G4" s="104"/>
      <c r="H4" s="104"/>
      <c r="I4" s="105"/>
    </row>
    <row r="5" spans="1:11" ht="21.75" customHeight="1" thickBot="1" x14ac:dyDescent="0.3">
      <c r="A5" s="90"/>
      <c r="B5" s="91"/>
      <c r="C5" s="106" t="s">
        <v>29</v>
      </c>
      <c r="D5" s="107"/>
      <c r="E5" s="107"/>
      <c r="F5" s="107"/>
      <c r="G5" s="107"/>
      <c r="H5" s="107"/>
      <c r="I5" s="108"/>
    </row>
    <row r="6" spans="1:11" ht="18.75" customHeight="1" thickBot="1" x14ac:dyDescent="0.3">
      <c r="A6" s="92"/>
      <c r="B6" s="93"/>
      <c r="C6" s="109" t="s">
        <v>696</v>
      </c>
      <c r="D6" s="110"/>
      <c r="E6" s="110"/>
      <c r="F6" s="110"/>
      <c r="G6" s="110"/>
      <c r="H6" s="110"/>
      <c r="I6" s="111"/>
    </row>
    <row r="7" spans="1:11" s="2" customFormat="1" ht="0.75" customHeight="1" thickBot="1" x14ac:dyDescent="0.25">
      <c r="A7" s="7"/>
      <c r="B7" s="7"/>
      <c r="C7" s="112"/>
      <c r="D7" s="113"/>
      <c r="E7" s="113"/>
      <c r="F7" s="113"/>
      <c r="G7" s="113"/>
      <c r="H7" s="113"/>
      <c r="I7" s="114"/>
    </row>
    <row r="8" spans="1:11" s="2" customFormat="1" ht="29.25" customHeight="1" thickBot="1" x14ac:dyDescent="0.25">
      <c r="A8" s="124" t="s">
        <v>1</v>
      </c>
      <c r="B8" s="126" t="s">
        <v>9</v>
      </c>
      <c r="C8" s="124" t="s">
        <v>8</v>
      </c>
      <c r="D8" s="126" t="s">
        <v>10</v>
      </c>
      <c r="E8" s="126" t="s">
        <v>11</v>
      </c>
      <c r="F8" s="115" t="s">
        <v>12</v>
      </c>
      <c r="G8" s="128"/>
      <c r="H8" s="115" t="s">
        <v>15</v>
      </c>
      <c r="I8" s="116"/>
    </row>
    <row r="9" spans="1:11" s="6" customFormat="1" ht="36.75" thickBot="1" x14ac:dyDescent="0.25">
      <c r="A9" s="125"/>
      <c r="B9" s="127"/>
      <c r="C9" s="125"/>
      <c r="D9" s="127"/>
      <c r="E9" s="127"/>
      <c r="F9" s="13" t="s">
        <v>13</v>
      </c>
      <c r="G9" s="13" t="s">
        <v>14</v>
      </c>
      <c r="H9" s="13" t="s">
        <v>16</v>
      </c>
      <c r="I9" s="17" t="s">
        <v>17</v>
      </c>
      <c r="K9" s="6">
        <f>1516+2328</f>
        <v>3844</v>
      </c>
    </row>
    <row r="10" spans="1:11" s="6" customFormat="1" ht="25.5" x14ac:dyDescent="0.2">
      <c r="A10" s="117" t="s">
        <v>46</v>
      </c>
      <c r="B10" s="28">
        <v>1</v>
      </c>
      <c r="C10" s="12" t="s">
        <v>233</v>
      </c>
      <c r="D10" s="12">
        <v>3</v>
      </c>
      <c r="E10" s="12">
        <f>310+37+27</f>
        <v>374</v>
      </c>
      <c r="F10" s="33">
        <v>42522</v>
      </c>
      <c r="G10" s="33">
        <v>42551</v>
      </c>
      <c r="H10" s="33">
        <v>44362</v>
      </c>
      <c r="I10" s="33">
        <v>46188</v>
      </c>
    </row>
    <row r="11" spans="1:11" s="6" customFormat="1" ht="26.25" customHeight="1" x14ac:dyDescent="0.2">
      <c r="A11" s="118"/>
      <c r="B11" s="29">
        <v>2</v>
      </c>
      <c r="C11" s="12" t="s">
        <v>234</v>
      </c>
      <c r="D11" s="10">
        <v>1</v>
      </c>
      <c r="E11" s="10">
        <v>275</v>
      </c>
      <c r="F11" s="33">
        <v>42552</v>
      </c>
      <c r="G11" s="33">
        <v>42582</v>
      </c>
      <c r="H11" s="33">
        <v>44362</v>
      </c>
      <c r="I11" s="33">
        <v>46188</v>
      </c>
    </row>
    <row r="12" spans="1:11" s="6" customFormat="1" ht="25.5" customHeight="1" x14ac:dyDescent="0.2">
      <c r="A12" s="118"/>
      <c r="B12" s="29">
        <v>3</v>
      </c>
      <c r="C12" s="12" t="s">
        <v>235</v>
      </c>
      <c r="D12" s="10">
        <v>1</v>
      </c>
      <c r="E12" s="10">
        <v>501</v>
      </c>
      <c r="F12" s="33">
        <v>42583</v>
      </c>
      <c r="G12" s="33">
        <v>42613</v>
      </c>
      <c r="H12" s="33">
        <v>44362</v>
      </c>
      <c r="I12" s="33">
        <v>46188</v>
      </c>
    </row>
    <row r="13" spans="1:11" s="6" customFormat="1" ht="27" customHeight="1" x14ac:dyDescent="0.2">
      <c r="A13" s="118"/>
      <c r="B13" s="29"/>
      <c r="C13" s="12" t="s">
        <v>236</v>
      </c>
      <c r="D13" s="10">
        <v>1</v>
      </c>
      <c r="E13" s="10">
        <v>106</v>
      </c>
      <c r="F13" s="33">
        <v>42583</v>
      </c>
      <c r="G13" s="33">
        <v>42613</v>
      </c>
      <c r="H13" s="33">
        <v>44362</v>
      </c>
      <c r="I13" s="33">
        <v>46188</v>
      </c>
    </row>
    <row r="14" spans="1:11" s="6" customFormat="1" ht="27" customHeight="1" x14ac:dyDescent="0.2">
      <c r="A14" s="133"/>
      <c r="B14" s="31"/>
      <c r="C14" s="12" t="s">
        <v>237</v>
      </c>
      <c r="D14" s="32">
        <v>2</v>
      </c>
      <c r="E14" s="32">
        <f>443+353</f>
        <v>796</v>
      </c>
      <c r="F14" s="33">
        <v>42614</v>
      </c>
      <c r="G14" s="33">
        <v>42643</v>
      </c>
      <c r="H14" s="33">
        <v>44362</v>
      </c>
      <c r="I14" s="33">
        <v>46188</v>
      </c>
    </row>
    <row r="15" spans="1:11" s="6" customFormat="1" ht="24" customHeight="1" x14ac:dyDescent="0.2">
      <c r="A15" s="133"/>
      <c r="B15" s="31"/>
      <c r="C15" s="12" t="s">
        <v>238</v>
      </c>
      <c r="D15" s="32">
        <v>2</v>
      </c>
      <c r="E15" s="32">
        <f>270+477</f>
        <v>747</v>
      </c>
      <c r="F15" s="33">
        <v>42430</v>
      </c>
      <c r="G15" s="33">
        <v>42460</v>
      </c>
      <c r="H15" s="33">
        <v>44362</v>
      </c>
      <c r="I15" s="33">
        <v>46188</v>
      </c>
    </row>
    <row r="16" spans="1:11" s="6" customFormat="1" ht="24" customHeight="1" x14ac:dyDescent="0.2">
      <c r="A16" s="133"/>
      <c r="B16" s="31"/>
      <c r="C16" s="12" t="s">
        <v>239</v>
      </c>
      <c r="D16" s="32">
        <v>2</v>
      </c>
      <c r="E16" s="32">
        <f>114+447</f>
        <v>561</v>
      </c>
      <c r="F16" s="33">
        <v>42675</v>
      </c>
      <c r="G16" s="33">
        <v>42704</v>
      </c>
      <c r="H16" s="33">
        <v>44362</v>
      </c>
      <c r="I16" s="33">
        <v>46188</v>
      </c>
    </row>
    <row r="17" spans="1:9" s="6" customFormat="1" ht="14.45" customHeight="1" x14ac:dyDescent="0.2">
      <c r="A17" s="133"/>
      <c r="B17" s="31"/>
      <c r="C17" s="12"/>
      <c r="D17" s="32"/>
      <c r="E17" s="32"/>
      <c r="F17" s="33"/>
      <c r="G17" s="33"/>
      <c r="H17" s="34"/>
      <c r="I17" s="34"/>
    </row>
    <row r="18" spans="1:9" s="6" customFormat="1" ht="27" customHeight="1" x14ac:dyDescent="0.2">
      <c r="A18" s="133"/>
      <c r="B18" s="31"/>
      <c r="C18" s="12"/>
      <c r="D18" s="32"/>
      <c r="E18" s="32"/>
      <c r="F18" s="33"/>
      <c r="G18" s="33"/>
      <c r="H18" s="34"/>
      <c r="I18" s="34"/>
    </row>
    <row r="19" spans="1:9" s="6" customFormat="1" ht="23.25" customHeight="1" x14ac:dyDescent="0.2">
      <c r="A19" s="133"/>
      <c r="B19" s="31"/>
      <c r="C19" s="12"/>
      <c r="D19" s="32"/>
      <c r="E19" s="32"/>
      <c r="F19" s="33"/>
      <c r="G19" s="33"/>
      <c r="H19" s="34"/>
      <c r="I19" s="34"/>
    </row>
    <row r="20" spans="1:9" s="6" customFormat="1" ht="14.45" customHeight="1" x14ac:dyDescent="0.2">
      <c r="A20" s="133"/>
      <c r="B20" s="31"/>
      <c r="C20" s="12"/>
      <c r="D20" s="32"/>
      <c r="E20" s="32"/>
      <c r="F20" s="33"/>
      <c r="G20" s="33"/>
      <c r="H20" s="34"/>
      <c r="I20" s="34"/>
    </row>
    <row r="21" spans="1:9" s="6" customFormat="1" ht="14.45" customHeight="1" x14ac:dyDescent="0.2">
      <c r="A21" s="133"/>
      <c r="B21" s="31"/>
      <c r="C21" s="12"/>
      <c r="D21" s="32"/>
      <c r="E21" s="32"/>
      <c r="F21" s="33"/>
      <c r="G21" s="33"/>
      <c r="H21" s="34"/>
      <c r="I21" s="34"/>
    </row>
    <row r="22" spans="1:9" s="6" customFormat="1" ht="14.25" x14ac:dyDescent="0.2">
      <c r="A22" s="133"/>
      <c r="B22" s="31"/>
      <c r="C22" s="12"/>
      <c r="D22" s="32"/>
      <c r="E22" s="32"/>
      <c r="F22" s="33"/>
      <c r="G22" s="33"/>
      <c r="H22" s="34"/>
      <c r="I22" s="34"/>
    </row>
    <row r="23" spans="1:9" s="6" customFormat="1" ht="15" customHeight="1" thickBot="1" x14ac:dyDescent="0.25">
      <c r="A23" s="119"/>
      <c r="B23" s="30"/>
      <c r="C23" s="12"/>
      <c r="D23" s="10"/>
      <c r="E23" s="10"/>
      <c r="F23" s="33"/>
      <c r="G23" s="33"/>
      <c r="H23" s="34"/>
      <c r="I23" s="34"/>
    </row>
    <row r="24" spans="1:9" s="2" customFormat="1" ht="12.75" x14ac:dyDescent="0.2"/>
    <row r="25" spans="1:9" s="2" customFormat="1" ht="12.75" x14ac:dyDescent="0.2">
      <c r="H25" s="37"/>
    </row>
    <row r="26" spans="1:9" s="2" customFormat="1" ht="12.75" x14ac:dyDescent="0.2">
      <c r="A26" s="120" t="s">
        <v>32</v>
      </c>
      <c r="B26" s="120"/>
      <c r="C26" s="120"/>
      <c r="D26" s="120"/>
      <c r="E26" s="120"/>
      <c r="F26" s="120"/>
      <c r="G26" s="120"/>
      <c r="H26" s="120"/>
      <c r="I26" s="120"/>
    </row>
    <row r="27" spans="1:9" s="2" customFormat="1" ht="12.75" x14ac:dyDescent="0.2">
      <c r="A27" s="120"/>
      <c r="B27" s="120"/>
      <c r="C27" s="120"/>
      <c r="D27" s="120"/>
      <c r="E27" s="120"/>
      <c r="F27" s="120"/>
      <c r="G27" s="120"/>
      <c r="H27" s="120"/>
      <c r="I27" s="120"/>
    </row>
    <row r="28" spans="1:9" s="2" customFormat="1" ht="12.75" x14ac:dyDescent="0.2">
      <c r="A28" s="121"/>
      <c r="B28" s="121"/>
      <c r="C28" s="121"/>
      <c r="D28" s="121"/>
      <c r="E28" s="121"/>
      <c r="F28" s="121"/>
      <c r="G28" s="121"/>
      <c r="H28" s="37"/>
    </row>
    <row r="29" spans="1:9" s="2" customFormat="1" ht="12.75" x14ac:dyDescent="0.2">
      <c r="A29" s="37"/>
      <c r="B29" s="39" t="s">
        <v>20</v>
      </c>
      <c r="C29" s="39" t="s">
        <v>33</v>
      </c>
      <c r="D29" s="37"/>
      <c r="E29" s="122" t="s">
        <v>24</v>
      </c>
      <c r="F29" s="122"/>
      <c r="G29" s="123" t="s">
        <v>684</v>
      </c>
      <c r="H29" s="123"/>
    </row>
    <row r="30" spans="1:9" s="2" customFormat="1" ht="12.75" x14ac:dyDescent="0.2">
      <c r="A30" s="37"/>
      <c r="B30" s="39" t="s">
        <v>21</v>
      </c>
      <c r="C30" s="39" t="s">
        <v>34</v>
      </c>
      <c r="D30" s="37"/>
      <c r="E30" s="122" t="s">
        <v>21</v>
      </c>
      <c r="F30" s="122"/>
      <c r="G30" s="123" t="s">
        <v>366</v>
      </c>
      <c r="H30" s="123"/>
    </row>
    <row r="31" spans="1:9" s="2" customFormat="1" ht="12.75" x14ac:dyDescent="0.2">
      <c r="A31" s="37"/>
      <c r="B31" s="39" t="s">
        <v>22</v>
      </c>
      <c r="C31" s="35">
        <v>44362</v>
      </c>
      <c r="D31" s="37"/>
      <c r="E31" s="122" t="s">
        <v>22</v>
      </c>
      <c r="F31" s="122"/>
      <c r="G31" s="129">
        <v>44362</v>
      </c>
      <c r="H31" s="123"/>
    </row>
    <row r="32" spans="1:9" s="2" customFormat="1" ht="12.75" x14ac:dyDescent="0.2">
      <c r="A32" s="37"/>
      <c r="B32" s="39" t="s">
        <v>23</v>
      </c>
      <c r="C32" s="39"/>
      <c r="D32" s="37"/>
      <c r="E32" s="122" t="s">
        <v>25</v>
      </c>
      <c r="F32" s="122"/>
      <c r="G32" s="123"/>
      <c r="H32" s="123"/>
    </row>
    <row r="33" spans="1:10" s="2" customFormat="1" ht="12.75" x14ac:dyDescent="0.2">
      <c r="A33" s="37"/>
      <c r="B33" s="21"/>
      <c r="C33" s="21"/>
      <c r="D33" s="37"/>
      <c r="E33" s="22"/>
      <c r="F33" s="22"/>
      <c r="G33" s="22"/>
      <c r="H33" s="22"/>
    </row>
    <row r="34" spans="1:10" s="2" customFormat="1" ht="12.75" x14ac:dyDescent="0.2">
      <c r="A34" s="37"/>
      <c r="B34" s="21"/>
      <c r="C34" s="21"/>
      <c r="D34" s="37"/>
      <c r="E34" s="22"/>
      <c r="F34" s="22"/>
      <c r="G34" s="22"/>
      <c r="H34" s="22"/>
    </row>
    <row r="35" spans="1:10" s="2" customFormat="1" ht="12.75" x14ac:dyDescent="0.2">
      <c r="A35" s="37"/>
      <c r="B35" s="21"/>
      <c r="C35" s="21"/>
      <c r="D35" s="37"/>
      <c r="E35" s="122" t="s">
        <v>26</v>
      </c>
      <c r="F35" s="122"/>
      <c r="G35" s="123" t="s">
        <v>367</v>
      </c>
      <c r="H35" s="123"/>
    </row>
    <row r="36" spans="1:10" s="2" customFormat="1" ht="12.75" x14ac:dyDescent="0.2">
      <c r="A36" s="37"/>
      <c r="B36" s="21"/>
      <c r="C36" s="21"/>
      <c r="D36" s="37"/>
      <c r="E36" s="122" t="s">
        <v>21</v>
      </c>
      <c r="F36" s="122"/>
      <c r="G36" s="123" t="s">
        <v>36</v>
      </c>
      <c r="H36" s="123"/>
    </row>
    <row r="37" spans="1:10" s="2" customFormat="1" ht="12.75" x14ac:dyDescent="0.2">
      <c r="A37" s="37"/>
      <c r="B37" s="21"/>
      <c r="C37" s="21"/>
      <c r="D37" s="37"/>
      <c r="E37" s="122" t="s">
        <v>27</v>
      </c>
      <c r="F37" s="122"/>
      <c r="G37" s="129">
        <v>44362</v>
      </c>
      <c r="H37" s="123"/>
    </row>
    <row r="38" spans="1:10" s="2" customFormat="1" ht="12.75" x14ac:dyDescent="0.2">
      <c r="A38" s="23"/>
      <c r="B38" s="23"/>
      <c r="C38" s="23"/>
      <c r="D38" s="23"/>
      <c r="E38" s="131" t="s">
        <v>25</v>
      </c>
      <c r="F38" s="131"/>
      <c r="G38" s="132"/>
      <c r="H38" s="132"/>
    </row>
    <row r="39" spans="1:10" s="2" customFormat="1" ht="12.75" x14ac:dyDescent="0.2">
      <c r="A39" s="130"/>
      <c r="B39" s="130"/>
      <c r="C39" s="130"/>
      <c r="D39" s="130"/>
      <c r="E39" s="130"/>
      <c r="F39" s="130"/>
      <c r="G39" s="130"/>
      <c r="H39" s="38"/>
    </row>
    <row r="40" spans="1:10" s="2" customFormat="1" ht="12.75" x14ac:dyDescent="0.2">
      <c r="A40" s="8" t="s">
        <v>0</v>
      </c>
      <c r="B40" s="8"/>
      <c r="C40" s="4"/>
      <c r="D40" s="4"/>
      <c r="E40" s="4"/>
      <c r="H40" s="38"/>
    </row>
    <row r="41" spans="1:10" s="2" customFormat="1" ht="12.75" x14ac:dyDescent="0.2">
      <c r="A41" s="121" t="s">
        <v>5</v>
      </c>
      <c r="B41" s="121"/>
      <c r="C41" s="121"/>
      <c r="D41" s="121"/>
      <c r="E41" s="121"/>
      <c r="F41" s="121"/>
      <c r="G41" s="121"/>
      <c r="H41" s="38"/>
    </row>
    <row r="42" spans="1:10" s="2" customFormat="1" x14ac:dyDescent="0.25">
      <c r="A42" s="121" t="s">
        <v>4</v>
      </c>
      <c r="B42" s="121"/>
      <c r="C42" s="121"/>
      <c r="D42" s="121"/>
      <c r="E42" s="121"/>
      <c r="F42" s="121"/>
      <c r="G42" s="121"/>
      <c r="H42" s="38"/>
      <c r="I42" s="3"/>
      <c r="J42"/>
    </row>
    <row r="43" spans="1:10" s="121" customFormat="1" ht="15" customHeight="1" x14ac:dyDescent="0.2">
      <c r="A43" s="121" t="s">
        <v>19</v>
      </c>
    </row>
    <row r="44" spans="1:10" s="121" customFormat="1" ht="15" customHeight="1" x14ac:dyDescent="0.2">
      <c r="A44" s="121" t="s">
        <v>18</v>
      </c>
    </row>
    <row r="45" spans="1:10" s="2" customFormat="1" x14ac:dyDescent="0.25">
      <c r="A45" s="121" t="s">
        <v>6</v>
      </c>
      <c r="B45" s="121"/>
      <c r="C45" s="121"/>
      <c r="D45" s="121"/>
      <c r="E45" s="121"/>
      <c r="F45" s="121"/>
      <c r="G45" s="121"/>
      <c r="H45" s="38"/>
      <c r="J45"/>
    </row>
    <row r="46" spans="1:10" s="2" customFormat="1" ht="12.75" x14ac:dyDescent="0.2">
      <c r="A46" s="130"/>
      <c r="B46" s="130"/>
      <c r="C46" s="130"/>
      <c r="D46" s="130"/>
      <c r="E46" s="130"/>
      <c r="F46" s="130"/>
      <c r="G46" s="130"/>
      <c r="H46" s="38"/>
    </row>
    <row r="47" spans="1:10" s="2" customFormat="1" ht="12.75" x14ac:dyDescent="0.2">
      <c r="A47" s="130"/>
      <c r="B47" s="130"/>
      <c r="C47" s="130"/>
      <c r="D47" s="130"/>
      <c r="E47" s="130"/>
      <c r="F47" s="130"/>
      <c r="G47" s="130"/>
      <c r="H47" s="38"/>
    </row>
    <row r="48" spans="1:10" s="2" customFormat="1" ht="12.75" x14ac:dyDescent="0.2">
      <c r="A48" s="5"/>
      <c r="B48" s="5"/>
    </row>
    <row r="49" spans="1:2" s="2" customFormat="1" ht="12.75" x14ac:dyDescent="0.2">
      <c r="A49" s="5"/>
      <c r="B49" s="5"/>
    </row>
    <row r="50" spans="1:2" s="2" customFormat="1" ht="12.75" x14ac:dyDescent="0.2">
      <c r="A50" s="5"/>
      <c r="B50" s="5"/>
    </row>
    <row r="51" spans="1:2" s="2" customFormat="1" ht="12.75" x14ac:dyDescent="0.2">
      <c r="A51" s="5"/>
      <c r="B51" s="5"/>
    </row>
    <row r="52" spans="1:2" s="2" customFormat="1" ht="12.75" x14ac:dyDescent="0.2">
      <c r="A52" s="5"/>
      <c r="B52" s="5"/>
    </row>
    <row r="53" spans="1:2" s="2" customFormat="1" ht="12.75" x14ac:dyDescent="0.2">
      <c r="A53" s="5"/>
      <c r="B53" s="5"/>
    </row>
    <row r="54" spans="1:2" s="2" customFormat="1" ht="12.75" x14ac:dyDescent="0.2">
      <c r="A54" s="5"/>
      <c r="B54" s="5"/>
    </row>
    <row r="55" spans="1:2" s="2" customFormat="1" ht="12.75" x14ac:dyDescent="0.2">
      <c r="A55" s="5"/>
      <c r="B55" s="5"/>
    </row>
    <row r="56" spans="1:2" s="2" customFormat="1" ht="12.75" x14ac:dyDescent="0.2">
      <c r="A56" s="5"/>
      <c r="B56" s="5"/>
    </row>
    <row r="57" spans="1:2" s="2" customFormat="1" ht="12.75" x14ac:dyDescent="0.2">
      <c r="A57" s="5"/>
      <c r="B57" s="5"/>
    </row>
    <row r="58" spans="1:2" s="2" customFormat="1" ht="12.75" x14ac:dyDescent="0.2">
      <c r="A58" s="5"/>
      <c r="B58" s="5"/>
    </row>
    <row r="59" spans="1:2" s="2" customFormat="1" ht="12.75" x14ac:dyDescent="0.2">
      <c r="A59" s="5"/>
      <c r="B59" s="5"/>
    </row>
    <row r="60" spans="1:2" s="2" customFormat="1" ht="12.75" x14ac:dyDescent="0.2">
      <c r="A60" s="5"/>
      <c r="B60" s="5"/>
    </row>
    <row r="61" spans="1:2" s="2" customFormat="1" ht="12.75" x14ac:dyDescent="0.2">
      <c r="A61" s="5"/>
      <c r="B61" s="5"/>
    </row>
    <row r="62" spans="1:2" s="2" customFormat="1" ht="12.75" x14ac:dyDescent="0.2">
      <c r="A62" s="5"/>
      <c r="B62" s="5"/>
    </row>
    <row r="63" spans="1:2" s="2" customFormat="1" ht="12.75" x14ac:dyDescent="0.2">
      <c r="A63" s="5"/>
      <c r="B63" s="5"/>
    </row>
    <row r="64" spans="1:2" s="2" customFormat="1" ht="12.75" x14ac:dyDescent="0.2">
      <c r="A64" s="5"/>
      <c r="B64" s="5"/>
    </row>
    <row r="65" spans="1:2" s="2" customFormat="1" ht="12.75" x14ac:dyDescent="0.2">
      <c r="A65" s="5"/>
      <c r="B65" s="5"/>
    </row>
    <row r="66" spans="1:2" s="2" customFormat="1" ht="12.75" x14ac:dyDescent="0.2">
      <c r="A66" s="5"/>
      <c r="B66" s="5"/>
    </row>
    <row r="67" spans="1:2" s="2" customFormat="1" ht="12.75" x14ac:dyDescent="0.2">
      <c r="A67" s="5"/>
      <c r="B67" s="5"/>
    </row>
    <row r="68" spans="1:2" s="2" customFormat="1" ht="12.75" x14ac:dyDescent="0.2">
      <c r="A68" s="5"/>
      <c r="B68" s="5"/>
    </row>
    <row r="69" spans="1:2" s="2" customFormat="1" ht="12.75" x14ac:dyDescent="0.2">
      <c r="A69" s="5"/>
      <c r="B69" s="5"/>
    </row>
    <row r="70" spans="1:2" s="2" customFormat="1" ht="12.75" x14ac:dyDescent="0.2">
      <c r="A70" s="5"/>
      <c r="B70" s="5"/>
    </row>
    <row r="71" spans="1:2" s="2" customFormat="1" ht="12.75" x14ac:dyDescent="0.2">
      <c r="A71" s="5"/>
      <c r="B71" s="5"/>
    </row>
    <row r="72" spans="1:2" s="2" customFormat="1" ht="12.75" x14ac:dyDescent="0.2">
      <c r="A72" s="5"/>
      <c r="B72" s="5"/>
    </row>
    <row r="73" spans="1:2" s="2" customFormat="1" ht="12.75" x14ac:dyDescent="0.2">
      <c r="A73" s="5"/>
      <c r="B73" s="5"/>
    </row>
    <row r="74" spans="1:2" s="2" customFormat="1" ht="12.75" x14ac:dyDescent="0.2">
      <c r="A74" s="5"/>
      <c r="B74" s="5"/>
    </row>
    <row r="75" spans="1:2" s="2" customFormat="1" ht="12.75" x14ac:dyDescent="0.2">
      <c r="A75" s="5"/>
      <c r="B75" s="5"/>
    </row>
    <row r="76" spans="1:2" s="2" customFormat="1" ht="12.75" x14ac:dyDescent="0.2">
      <c r="A76" s="5"/>
      <c r="B76" s="5"/>
    </row>
    <row r="77" spans="1:2" s="2" customFormat="1" ht="12.75" x14ac:dyDescent="0.2">
      <c r="A77" s="5"/>
      <c r="B77" s="5"/>
    </row>
    <row r="78" spans="1:2" s="2" customFormat="1" ht="12.75" x14ac:dyDescent="0.2">
      <c r="A78" s="5"/>
      <c r="B78" s="5"/>
    </row>
    <row r="79" spans="1:2" s="2" customFormat="1" ht="12.75" x14ac:dyDescent="0.2">
      <c r="A79" s="5"/>
      <c r="B79" s="5"/>
    </row>
    <row r="80" spans="1:2" s="2" customFormat="1" ht="12.75" x14ac:dyDescent="0.2">
      <c r="A80" s="5"/>
      <c r="B80" s="5"/>
    </row>
    <row r="81" spans="1:2" s="2" customFormat="1" ht="12.75" x14ac:dyDescent="0.2">
      <c r="A81" s="5"/>
      <c r="B81" s="5"/>
    </row>
    <row r="82" spans="1:2" s="2" customFormat="1" ht="12.75" x14ac:dyDescent="0.2">
      <c r="A82" s="5"/>
      <c r="B82" s="5"/>
    </row>
    <row r="83" spans="1:2" s="2" customFormat="1" ht="12.75" x14ac:dyDescent="0.2">
      <c r="A83" s="5"/>
      <c r="B83" s="5"/>
    </row>
    <row r="84" spans="1:2" s="2" customFormat="1" ht="12.75" x14ac:dyDescent="0.2">
      <c r="A84" s="5"/>
      <c r="B84" s="5"/>
    </row>
    <row r="85" spans="1:2" s="2" customFormat="1" ht="12.75" x14ac:dyDescent="0.2">
      <c r="A85" s="5"/>
      <c r="B85" s="5"/>
    </row>
    <row r="86" spans="1:2" s="2" customFormat="1" ht="12.75" x14ac:dyDescent="0.2">
      <c r="A86" s="5"/>
      <c r="B86" s="5"/>
    </row>
    <row r="87" spans="1:2" s="2" customFormat="1" ht="12.75" x14ac:dyDescent="0.2">
      <c r="A87" s="5"/>
      <c r="B87" s="5"/>
    </row>
    <row r="88" spans="1:2" s="2" customFormat="1" ht="12.75" x14ac:dyDescent="0.2">
      <c r="A88" s="5"/>
      <c r="B88" s="5"/>
    </row>
    <row r="89" spans="1:2" s="2" customFormat="1" ht="12.75" x14ac:dyDescent="0.2">
      <c r="A89" s="5"/>
      <c r="B89" s="5"/>
    </row>
    <row r="90" spans="1:2" s="2" customFormat="1" ht="12.75" x14ac:dyDescent="0.2">
      <c r="A90" s="5"/>
      <c r="B90" s="5"/>
    </row>
    <row r="91" spans="1:2" s="2" customFormat="1" ht="12.75" x14ac:dyDescent="0.2">
      <c r="A91" s="5"/>
      <c r="B91" s="5"/>
    </row>
    <row r="92" spans="1:2" s="2" customFormat="1" ht="12.75" x14ac:dyDescent="0.2">
      <c r="A92" s="5"/>
      <c r="B92" s="5"/>
    </row>
    <row r="93" spans="1:2" s="2" customFormat="1" ht="12.75" x14ac:dyDescent="0.2">
      <c r="A93" s="5"/>
      <c r="B93" s="5"/>
    </row>
    <row r="94" spans="1:2" s="2" customFormat="1" ht="12.75" x14ac:dyDescent="0.2">
      <c r="A94" s="5"/>
      <c r="B94" s="5"/>
    </row>
    <row r="95" spans="1:2" s="2" customFormat="1" ht="12.75" x14ac:dyDescent="0.2">
      <c r="A95" s="5"/>
      <c r="B95" s="5"/>
    </row>
    <row r="96" spans="1:2" s="2" customFormat="1" ht="12.75" x14ac:dyDescent="0.2">
      <c r="A96" s="5"/>
      <c r="B96" s="5"/>
    </row>
    <row r="97" spans="1:2" s="2" customFormat="1" ht="12.75" x14ac:dyDescent="0.2">
      <c r="A97" s="5"/>
      <c r="B97" s="5"/>
    </row>
    <row r="98" spans="1:2" s="2" customFormat="1" ht="12.75" x14ac:dyDescent="0.2">
      <c r="A98" s="5"/>
      <c r="B98" s="5"/>
    </row>
    <row r="99" spans="1:2" s="2" customFormat="1" ht="12.75" x14ac:dyDescent="0.2">
      <c r="A99" s="5"/>
      <c r="B99" s="5"/>
    </row>
    <row r="100" spans="1:2" s="2" customFormat="1" ht="12.75" x14ac:dyDescent="0.2">
      <c r="A100" s="5"/>
      <c r="B100" s="5"/>
    </row>
    <row r="101" spans="1:2" s="2" customFormat="1" ht="12.75" x14ac:dyDescent="0.2">
      <c r="A101" s="5"/>
      <c r="B101" s="5"/>
    </row>
    <row r="102" spans="1:2" s="2" customFormat="1" ht="12.75" x14ac:dyDescent="0.2">
      <c r="A102" s="5"/>
      <c r="B102" s="5"/>
    </row>
    <row r="103" spans="1:2" s="2" customFormat="1" ht="12.75" x14ac:dyDescent="0.2">
      <c r="A103" s="5"/>
      <c r="B103" s="5"/>
    </row>
    <row r="104" spans="1:2" s="2" customFormat="1" ht="12.75" x14ac:dyDescent="0.2">
      <c r="A104" s="5"/>
      <c r="B104" s="5"/>
    </row>
    <row r="105" spans="1:2" s="2" customFormat="1" ht="12.75" x14ac:dyDescent="0.2">
      <c r="A105" s="5"/>
      <c r="B105" s="5"/>
    </row>
    <row r="106" spans="1:2" s="2" customFormat="1" ht="12.75" x14ac:dyDescent="0.2">
      <c r="A106" s="5"/>
      <c r="B106" s="5"/>
    </row>
    <row r="107" spans="1:2" s="2" customFormat="1" ht="12.75" x14ac:dyDescent="0.2">
      <c r="A107" s="5"/>
      <c r="B107" s="5"/>
    </row>
    <row r="108" spans="1:2" s="2" customFormat="1" ht="12.75" x14ac:dyDescent="0.2">
      <c r="A108" s="5"/>
      <c r="B108" s="5"/>
    </row>
    <row r="109" spans="1:2" s="2" customFormat="1" ht="12.75" x14ac:dyDescent="0.2">
      <c r="A109" s="5"/>
      <c r="B109" s="5"/>
    </row>
    <row r="110" spans="1:2" s="2" customFormat="1" ht="12.75" x14ac:dyDescent="0.2">
      <c r="A110" s="5"/>
      <c r="B110" s="5"/>
    </row>
    <row r="111" spans="1:2" s="2" customFormat="1" ht="12.75" x14ac:dyDescent="0.2">
      <c r="A111" s="5"/>
      <c r="B111" s="5"/>
    </row>
    <row r="112" spans="1:2" s="2" customFormat="1" ht="12.75" x14ac:dyDescent="0.2">
      <c r="A112" s="5"/>
      <c r="B112" s="5"/>
    </row>
    <row r="113" spans="1:2" s="2" customFormat="1" ht="12.75" x14ac:dyDescent="0.2">
      <c r="A113" s="5"/>
      <c r="B113" s="5"/>
    </row>
    <row r="114" spans="1:2" s="2" customFormat="1" ht="12.75" x14ac:dyDescent="0.2">
      <c r="A114" s="5"/>
      <c r="B114" s="5"/>
    </row>
    <row r="115" spans="1:2" s="2" customFormat="1" ht="12.75" x14ac:dyDescent="0.2">
      <c r="A115" s="5"/>
      <c r="B115" s="5"/>
    </row>
    <row r="116" spans="1:2" s="2" customFormat="1" ht="12.75" x14ac:dyDescent="0.2">
      <c r="A116" s="5"/>
      <c r="B116" s="5"/>
    </row>
    <row r="117" spans="1:2" s="2" customFormat="1" ht="12.75" x14ac:dyDescent="0.2">
      <c r="A117" s="5"/>
      <c r="B117" s="5"/>
    </row>
    <row r="118" spans="1:2" s="2" customFormat="1" ht="12.75" x14ac:dyDescent="0.2">
      <c r="A118" s="5"/>
      <c r="B118" s="5"/>
    </row>
    <row r="119" spans="1:2" s="2" customFormat="1" ht="12.75" x14ac:dyDescent="0.2">
      <c r="A119" s="5"/>
      <c r="B119" s="5"/>
    </row>
    <row r="120" spans="1:2" s="2" customFormat="1" ht="12.75" x14ac:dyDescent="0.2">
      <c r="A120" s="5"/>
      <c r="B120" s="5"/>
    </row>
    <row r="121" spans="1:2" s="2" customFormat="1" ht="12.75" x14ac:dyDescent="0.2">
      <c r="A121" s="5"/>
      <c r="B121" s="5"/>
    </row>
    <row r="122" spans="1:2" s="2" customFormat="1" ht="12.75" x14ac:dyDescent="0.2">
      <c r="A122" s="5"/>
      <c r="B122" s="5"/>
    </row>
    <row r="123" spans="1:2" s="2" customFormat="1" ht="12.75" x14ac:dyDescent="0.2">
      <c r="A123" s="5"/>
      <c r="B123" s="5"/>
    </row>
    <row r="124" spans="1:2" s="2" customFormat="1" ht="12.75" x14ac:dyDescent="0.2">
      <c r="A124" s="5"/>
      <c r="B124" s="5"/>
    </row>
    <row r="125" spans="1:2" s="2" customFormat="1" ht="12.75" x14ac:dyDescent="0.2">
      <c r="A125" s="5"/>
      <c r="B125" s="5"/>
    </row>
    <row r="126" spans="1:2" s="2" customFormat="1" ht="12.75" x14ac:dyDescent="0.2">
      <c r="A126" s="5"/>
      <c r="B126" s="5"/>
    </row>
    <row r="127" spans="1:2" s="2" customFormat="1" ht="12.75" x14ac:dyDescent="0.2">
      <c r="A127" s="5"/>
      <c r="B127" s="5"/>
    </row>
    <row r="128" spans="1:2" s="2" customFormat="1" ht="12.75" x14ac:dyDescent="0.2">
      <c r="A128" s="5"/>
      <c r="B128" s="5"/>
    </row>
    <row r="129" spans="1:2" s="2" customFormat="1" ht="12.75" x14ac:dyDescent="0.2">
      <c r="A129" s="5"/>
      <c r="B129" s="5"/>
    </row>
    <row r="130" spans="1:2" s="2" customFormat="1" ht="12.75" x14ac:dyDescent="0.2">
      <c r="A130" s="5"/>
      <c r="B130" s="5"/>
    </row>
    <row r="131" spans="1:2" s="2" customFormat="1" ht="12.75" x14ac:dyDescent="0.2">
      <c r="A131" s="5"/>
      <c r="B131" s="5"/>
    </row>
    <row r="132" spans="1:2" s="2" customFormat="1" ht="12.75" x14ac:dyDescent="0.2">
      <c r="A132" s="5"/>
      <c r="B132" s="5"/>
    </row>
    <row r="133" spans="1:2" s="2" customFormat="1" ht="12.75" x14ac:dyDescent="0.2">
      <c r="A133" s="5"/>
      <c r="B133" s="5"/>
    </row>
    <row r="134" spans="1:2" s="2" customFormat="1" ht="12.75" x14ac:dyDescent="0.2">
      <c r="A134" s="5"/>
      <c r="B134" s="5"/>
    </row>
    <row r="135" spans="1:2" s="2" customFormat="1" ht="12.75" x14ac:dyDescent="0.2">
      <c r="A135" s="5"/>
      <c r="B135" s="5"/>
    </row>
    <row r="136" spans="1:2" s="2" customFormat="1" ht="12.75" x14ac:dyDescent="0.2">
      <c r="A136" s="5"/>
      <c r="B136" s="5"/>
    </row>
    <row r="137" spans="1:2" s="2" customFormat="1" ht="12.75" x14ac:dyDescent="0.2">
      <c r="A137" s="5"/>
      <c r="B137" s="5"/>
    </row>
    <row r="138" spans="1:2" s="2" customFormat="1" ht="12.75" x14ac:dyDescent="0.2">
      <c r="A138" s="5"/>
      <c r="B138" s="5"/>
    </row>
    <row r="139" spans="1:2" s="2" customFormat="1" ht="12.75" x14ac:dyDescent="0.2">
      <c r="A139" s="5"/>
      <c r="B139" s="5"/>
    </row>
    <row r="140" spans="1:2" s="2" customFormat="1" ht="12.75" x14ac:dyDescent="0.2">
      <c r="A140" s="5"/>
      <c r="B140" s="5"/>
    </row>
    <row r="141" spans="1:2" s="2" customFormat="1" ht="12.75" x14ac:dyDescent="0.2">
      <c r="A141" s="5"/>
      <c r="B141" s="5"/>
    </row>
    <row r="142" spans="1:2" s="2" customFormat="1" ht="12.75" x14ac:dyDescent="0.2">
      <c r="A142" s="5"/>
      <c r="B142" s="5"/>
    </row>
    <row r="143" spans="1:2" s="2" customFormat="1" ht="12.75" x14ac:dyDescent="0.2">
      <c r="A143" s="5"/>
      <c r="B143" s="5"/>
    </row>
    <row r="144" spans="1:2" s="2" customFormat="1" ht="12.75" x14ac:dyDescent="0.2">
      <c r="A144" s="5"/>
      <c r="B144" s="5"/>
    </row>
    <row r="145" spans="1:2" s="2" customFormat="1" ht="12.75" x14ac:dyDescent="0.2">
      <c r="A145" s="5"/>
      <c r="B145" s="5"/>
    </row>
    <row r="146" spans="1:2" s="2" customFormat="1" ht="12.75" x14ac:dyDescent="0.2">
      <c r="A146" s="5"/>
      <c r="B146" s="5"/>
    </row>
    <row r="147" spans="1:2" s="2" customFormat="1" ht="12.75" x14ac:dyDescent="0.2">
      <c r="A147" s="5"/>
      <c r="B147" s="5"/>
    </row>
    <row r="148" spans="1:2" s="2" customFormat="1" ht="12.75" x14ac:dyDescent="0.2">
      <c r="A148" s="5"/>
      <c r="B148" s="5"/>
    </row>
    <row r="149" spans="1:2" s="2" customFormat="1" ht="12.75" x14ac:dyDescent="0.2">
      <c r="A149" s="5"/>
      <c r="B149" s="5"/>
    </row>
    <row r="150" spans="1:2" s="2" customFormat="1" ht="12.75" x14ac:dyDescent="0.2">
      <c r="A150" s="5"/>
      <c r="B150" s="5"/>
    </row>
    <row r="151" spans="1:2" s="2" customFormat="1" ht="12.75" x14ac:dyDescent="0.2">
      <c r="A151" s="5"/>
      <c r="B151" s="5"/>
    </row>
    <row r="152" spans="1:2" s="2" customFormat="1" ht="12.75" x14ac:dyDescent="0.2">
      <c r="A152" s="5"/>
      <c r="B152" s="5"/>
    </row>
    <row r="153" spans="1:2" s="2" customFormat="1" ht="12.75" x14ac:dyDescent="0.2">
      <c r="A153" s="5"/>
      <c r="B153" s="5"/>
    </row>
    <row r="154" spans="1:2" s="2" customFormat="1" ht="12.75" x14ac:dyDescent="0.2">
      <c r="A154" s="5"/>
      <c r="B154" s="5"/>
    </row>
    <row r="155" spans="1:2" s="2" customFormat="1" ht="12.75" x14ac:dyDescent="0.2">
      <c r="A155" s="5"/>
      <c r="B155" s="5"/>
    </row>
    <row r="156" spans="1:2" s="2" customFormat="1" ht="12.75" x14ac:dyDescent="0.2">
      <c r="A156" s="5"/>
      <c r="B156" s="5"/>
    </row>
    <row r="157" spans="1:2" s="2" customFormat="1" ht="12.75" x14ac:dyDescent="0.2">
      <c r="A157" s="5"/>
      <c r="B157" s="5"/>
    </row>
    <row r="158" spans="1:2" s="2" customFormat="1" ht="12.75" x14ac:dyDescent="0.2">
      <c r="A158" s="5"/>
      <c r="B158" s="5"/>
    </row>
    <row r="159" spans="1:2" s="2" customFormat="1" ht="12.75" x14ac:dyDescent="0.2">
      <c r="A159" s="5"/>
      <c r="B159" s="5"/>
    </row>
    <row r="160" spans="1:2" s="2" customFormat="1" ht="12.75" x14ac:dyDescent="0.2">
      <c r="A160" s="5"/>
      <c r="B160" s="5"/>
    </row>
    <row r="161" spans="1:2" s="2" customFormat="1" ht="12.75" x14ac:dyDescent="0.2">
      <c r="A161" s="5"/>
      <c r="B161" s="5"/>
    </row>
    <row r="162" spans="1:2" s="2" customFormat="1" ht="12.75" x14ac:dyDescent="0.2">
      <c r="A162" s="5"/>
      <c r="B162" s="5"/>
    </row>
    <row r="163" spans="1:2" s="2" customFormat="1" ht="12.75" x14ac:dyDescent="0.2">
      <c r="A163" s="5"/>
      <c r="B163" s="5"/>
    </row>
    <row r="164" spans="1:2" s="2" customFormat="1" ht="12.75" x14ac:dyDescent="0.2">
      <c r="A164" s="5"/>
      <c r="B164" s="5"/>
    </row>
    <row r="165" spans="1:2" s="2" customFormat="1" ht="12.75" x14ac:dyDescent="0.2">
      <c r="A165" s="5"/>
      <c r="B165" s="5"/>
    </row>
    <row r="166" spans="1:2" s="2" customFormat="1" ht="12.75" x14ac:dyDescent="0.2">
      <c r="A166" s="5"/>
      <c r="B166" s="5"/>
    </row>
    <row r="167" spans="1:2" s="2" customFormat="1" ht="12.75" x14ac:dyDescent="0.2">
      <c r="A167" s="5"/>
      <c r="B167" s="5"/>
    </row>
    <row r="168" spans="1:2" s="2" customFormat="1" ht="12.75" x14ac:dyDescent="0.2">
      <c r="A168" s="5"/>
      <c r="B168" s="5"/>
    </row>
    <row r="169" spans="1:2" s="2" customFormat="1" ht="12.75" x14ac:dyDescent="0.2">
      <c r="A169" s="5"/>
      <c r="B169" s="5"/>
    </row>
    <row r="170" spans="1:2" s="2" customFormat="1" ht="12.75" x14ac:dyDescent="0.2">
      <c r="A170" s="5"/>
      <c r="B170" s="5"/>
    </row>
    <row r="171" spans="1:2" s="2" customFormat="1" ht="12.75" x14ac:dyDescent="0.2">
      <c r="A171" s="5"/>
      <c r="B171" s="5"/>
    </row>
    <row r="172" spans="1:2" s="2" customFormat="1" ht="12.75" x14ac:dyDescent="0.2">
      <c r="A172" s="5"/>
      <c r="B172" s="5"/>
    </row>
    <row r="173" spans="1:2" s="2" customFormat="1" ht="12.75" x14ac:dyDescent="0.2">
      <c r="A173" s="5"/>
      <c r="B173" s="5"/>
    </row>
    <row r="174" spans="1:2" s="2" customFormat="1" ht="12.75" x14ac:dyDescent="0.2">
      <c r="A174" s="5"/>
      <c r="B174" s="5"/>
    </row>
    <row r="175" spans="1:2" s="2" customFormat="1" ht="12.75" x14ac:dyDescent="0.2">
      <c r="A175" s="5"/>
      <c r="B175" s="5"/>
    </row>
    <row r="176" spans="1:2" s="2" customFormat="1" ht="12.75" x14ac:dyDescent="0.2">
      <c r="A176" s="5"/>
      <c r="B176" s="5"/>
    </row>
    <row r="177" spans="1:2" s="2" customFormat="1" ht="12.75" x14ac:dyDescent="0.2">
      <c r="A177" s="5"/>
      <c r="B177" s="5"/>
    </row>
    <row r="178" spans="1:2" s="2" customFormat="1" ht="12.75" x14ac:dyDescent="0.2">
      <c r="A178" s="5"/>
      <c r="B178" s="5"/>
    </row>
    <row r="179" spans="1:2" s="2" customFormat="1" ht="12.75" x14ac:dyDescent="0.2">
      <c r="A179" s="5"/>
      <c r="B179" s="5"/>
    </row>
    <row r="180" spans="1:2" s="2" customFormat="1" ht="12.75" x14ac:dyDescent="0.2">
      <c r="A180" s="5"/>
      <c r="B180" s="5"/>
    </row>
    <row r="181" spans="1:2" s="2" customFormat="1" ht="12.75" x14ac:dyDescent="0.2">
      <c r="A181" s="5"/>
      <c r="B181" s="5"/>
    </row>
    <row r="182" spans="1:2" s="2" customFormat="1" ht="12.75" x14ac:dyDescent="0.2">
      <c r="A182" s="5"/>
      <c r="B182" s="5"/>
    </row>
    <row r="183" spans="1:2" s="2" customFormat="1" ht="12.75" x14ac:dyDescent="0.2">
      <c r="A183" s="5"/>
      <c r="B183" s="5"/>
    </row>
    <row r="184" spans="1:2" s="2" customFormat="1" ht="12.75" x14ac:dyDescent="0.2">
      <c r="A184" s="5"/>
      <c r="B184" s="5"/>
    </row>
    <row r="185" spans="1:2" s="2" customFormat="1" ht="12.75" x14ac:dyDescent="0.2">
      <c r="A185" s="5"/>
      <c r="B185" s="5"/>
    </row>
    <row r="186" spans="1:2" s="2" customFormat="1" ht="12.75" x14ac:dyDescent="0.2">
      <c r="A186" s="5"/>
      <c r="B186" s="5"/>
    </row>
    <row r="187" spans="1:2" s="2" customFormat="1" ht="12.75" x14ac:dyDescent="0.2">
      <c r="A187" s="5"/>
      <c r="B187" s="5"/>
    </row>
    <row r="188" spans="1:2" s="2" customFormat="1" ht="12.75" x14ac:dyDescent="0.2">
      <c r="A188" s="5"/>
      <c r="B188" s="5"/>
    </row>
    <row r="189" spans="1:2" s="2" customFormat="1" ht="12.75" x14ac:dyDescent="0.2">
      <c r="A189" s="5"/>
      <c r="B189" s="5"/>
    </row>
    <row r="190" spans="1:2" s="2" customFormat="1" ht="12.75" x14ac:dyDescent="0.2">
      <c r="A190" s="5"/>
      <c r="B190" s="5"/>
    </row>
    <row r="191" spans="1:2" s="2" customFormat="1" ht="12.75" x14ac:dyDescent="0.2">
      <c r="A191" s="5"/>
      <c r="B191" s="5"/>
    </row>
    <row r="192" spans="1:2" s="2" customFormat="1" ht="12.75" x14ac:dyDescent="0.2">
      <c r="A192" s="5"/>
      <c r="B192" s="5"/>
    </row>
    <row r="193" spans="1:2" s="2" customFormat="1" ht="12.75" x14ac:dyDescent="0.2">
      <c r="A193" s="5"/>
      <c r="B193" s="5"/>
    </row>
    <row r="194" spans="1:2" s="2" customFormat="1" ht="12.75" x14ac:dyDescent="0.2">
      <c r="A194" s="5"/>
      <c r="B194" s="5"/>
    </row>
    <row r="195" spans="1:2" s="2" customFormat="1" ht="12.75" x14ac:dyDescent="0.2">
      <c r="A195" s="5"/>
      <c r="B195" s="5"/>
    </row>
    <row r="196" spans="1:2" s="2" customFormat="1" ht="12.75" x14ac:dyDescent="0.2">
      <c r="A196" s="5"/>
      <c r="B196" s="5"/>
    </row>
    <row r="197" spans="1:2" s="2" customFormat="1" ht="12.75" x14ac:dyDescent="0.2">
      <c r="A197" s="5"/>
      <c r="B197" s="5"/>
    </row>
    <row r="198" spans="1:2" s="2" customFormat="1" ht="12.75" x14ac:dyDescent="0.2">
      <c r="A198" s="5"/>
      <c r="B198" s="5"/>
    </row>
    <row r="199" spans="1:2" s="2" customFormat="1" ht="12.75" x14ac:dyDescent="0.2">
      <c r="A199" s="5"/>
      <c r="B199" s="5"/>
    </row>
    <row r="200" spans="1:2" s="2" customFormat="1" ht="12.75" x14ac:dyDescent="0.2">
      <c r="A200" s="5"/>
      <c r="B200" s="5"/>
    </row>
    <row r="201" spans="1:2" s="2" customFormat="1" ht="12.75" x14ac:dyDescent="0.2">
      <c r="A201" s="5"/>
      <c r="B201" s="5"/>
    </row>
    <row r="202" spans="1:2" s="2" customFormat="1" ht="12.75" x14ac:dyDescent="0.2">
      <c r="A202" s="5"/>
      <c r="B202" s="5"/>
    </row>
    <row r="203" spans="1:2" s="2" customFormat="1" ht="12.75" x14ac:dyDescent="0.2">
      <c r="A203" s="5"/>
      <c r="B203" s="5"/>
    </row>
    <row r="204" spans="1:2" s="2" customFormat="1" ht="12.75" x14ac:dyDescent="0.2">
      <c r="A204" s="5"/>
      <c r="B204" s="5"/>
    </row>
    <row r="205" spans="1:2" s="2" customFormat="1" ht="12.75" x14ac:dyDescent="0.2">
      <c r="A205" s="5"/>
      <c r="B205" s="5"/>
    </row>
    <row r="206" spans="1:2" s="2" customFormat="1" ht="12.75" x14ac:dyDescent="0.2">
      <c r="A206" s="5"/>
      <c r="B206" s="5"/>
    </row>
    <row r="207" spans="1:2" s="2" customFormat="1" ht="12.75" x14ac:dyDescent="0.2">
      <c r="A207" s="5"/>
      <c r="B207" s="5"/>
    </row>
    <row r="208" spans="1:2" s="2" customFormat="1" ht="12.75" x14ac:dyDescent="0.2">
      <c r="A208" s="5"/>
      <c r="B208" s="5"/>
    </row>
    <row r="209" spans="1:2" s="2" customFormat="1" ht="12.75" x14ac:dyDescent="0.2">
      <c r="A209" s="5"/>
      <c r="B209" s="5"/>
    </row>
    <row r="210" spans="1:2" s="2" customFormat="1" ht="12.75" x14ac:dyDescent="0.2">
      <c r="A210" s="5"/>
      <c r="B210" s="5"/>
    </row>
    <row r="211" spans="1:2" s="2" customFormat="1" ht="12.75" x14ac:dyDescent="0.2">
      <c r="A211" s="5"/>
      <c r="B211" s="5"/>
    </row>
    <row r="212" spans="1:2" s="2" customFormat="1" ht="12.75" x14ac:dyDescent="0.2">
      <c r="A212" s="5"/>
      <c r="B212" s="5"/>
    </row>
    <row r="213" spans="1:2" s="2" customFormat="1" ht="12.75" x14ac:dyDescent="0.2">
      <c r="A213" s="5"/>
      <c r="B213" s="5"/>
    </row>
    <row r="214" spans="1:2" s="2" customFormat="1" ht="12.75" x14ac:dyDescent="0.2">
      <c r="A214" s="5"/>
      <c r="B214" s="5"/>
    </row>
    <row r="215" spans="1:2" s="2" customFormat="1" ht="12.75" x14ac:dyDescent="0.2">
      <c r="A215" s="5"/>
      <c r="B215" s="5"/>
    </row>
    <row r="216" spans="1:2" s="2" customFormat="1" ht="12.75" x14ac:dyDescent="0.2">
      <c r="A216" s="5"/>
      <c r="B216" s="5"/>
    </row>
    <row r="217" spans="1:2" s="2" customFormat="1" ht="12.75" x14ac:dyDescent="0.2">
      <c r="A217" s="5"/>
      <c r="B217" s="5"/>
    </row>
    <row r="218" spans="1:2" s="2" customFormat="1" ht="12.75" x14ac:dyDescent="0.2">
      <c r="A218" s="5"/>
      <c r="B218" s="5"/>
    </row>
    <row r="219" spans="1:2" s="2" customFormat="1" ht="12.75" x14ac:dyDescent="0.2">
      <c r="A219" s="5"/>
      <c r="B219" s="5"/>
    </row>
    <row r="220" spans="1:2" s="2" customFormat="1" ht="12.75" x14ac:dyDescent="0.2">
      <c r="A220" s="5"/>
      <c r="B220" s="5"/>
    </row>
    <row r="221" spans="1:2" s="2" customFormat="1" ht="12.75" x14ac:dyDescent="0.2">
      <c r="A221" s="5"/>
      <c r="B221" s="5"/>
    </row>
    <row r="222" spans="1:2" s="2" customFormat="1" ht="12.75" x14ac:dyDescent="0.2">
      <c r="A222" s="5"/>
      <c r="B222" s="5"/>
    </row>
    <row r="223" spans="1:2" s="2" customFormat="1" ht="12.75" x14ac:dyDescent="0.2">
      <c r="A223" s="5"/>
      <c r="B223" s="5"/>
    </row>
    <row r="224" spans="1:2" s="2" customFormat="1" ht="12.75" x14ac:dyDescent="0.2">
      <c r="A224" s="5"/>
      <c r="B224" s="5"/>
    </row>
    <row r="225" spans="1:2" s="2" customFormat="1" ht="12.75" x14ac:dyDescent="0.2">
      <c r="A225" s="5"/>
      <c r="B225" s="5"/>
    </row>
    <row r="226" spans="1:2" s="2" customFormat="1" ht="12.75" x14ac:dyDescent="0.2">
      <c r="A226" s="5"/>
      <c r="B226" s="5"/>
    </row>
    <row r="227" spans="1:2" s="2" customFormat="1" ht="12.75" x14ac:dyDescent="0.2">
      <c r="A227" s="5"/>
      <c r="B227" s="5"/>
    </row>
    <row r="228" spans="1:2" s="2" customFormat="1" ht="12.75" x14ac:dyDescent="0.2">
      <c r="A228" s="5"/>
      <c r="B228" s="5"/>
    </row>
    <row r="229" spans="1:2" s="2" customFormat="1" ht="12.75" x14ac:dyDescent="0.2">
      <c r="A229" s="5"/>
      <c r="B229" s="5"/>
    </row>
    <row r="230" spans="1:2" s="2" customFormat="1" ht="12.75" x14ac:dyDescent="0.2">
      <c r="A230" s="5"/>
      <c r="B230" s="5"/>
    </row>
    <row r="231" spans="1:2" s="2" customFormat="1" ht="12.75" x14ac:dyDescent="0.2">
      <c r="A231" s="5"/>
      <c r="B231" s="5"/>
    </row>
    <row r="232" spans="1:2" s="2" customFormat="1" ht="12.75" x14ac:dyDescent="0.2">
      <c r="A232" s="5"/>
      <c r="B232" s="5"/>
    </row>
    <row r="233" spans="1:2" s="2" customFormat="1" ht="12.75" x14ac:dyDescent="0.2">
      <c r="A233" s="5"/>
      <c r="B233" s="5"/>
    </row>
    <row r="234" spans="1:2" s="2" customFormat="1" ht="12.75" x14ac:dyDescent="0.2">
      <c r="A234" s="5"/>
      <c r="B234" s="5"/>
    </row>
    <row r="235" spans="1:2" s="2" customFormat="1" ht="12.75" x14ac:dyDescent="0.2">
      <c r="A235" s="5"/>
      <c r="B235" s="5"/>
    </row>
    <row r="236" spans="1:2" s="2" customFormat="1" ht="12.75" x14ac:dyDescent="0.2">
      <c r="A236" s="5"/>
      <c r="B236" s="5"/>
    </row>
    <row r="237" spans="1:2" s="2" customFormat="1" ht="12.75" x14ac:dyDescent="0.2">
      <c r="A237" s="5"/>
      <c r="B237" s="5"/>
    </row>
    <row r="238" spans="1:2" s="2" customFormat="1" ht="12.75" x14ac:dyDescent="0.2">
      <c r="A238" s="5"/>
      <c r="B238" s="5"/>
    </row>
    <row r="239" spans="1:2" s="2" customFormat="1" ht="12.75" x14ac:dyDescent="0.2">
      <c r="A239" s="5"/>
      <c r="B239" s="5"/>
    </row>
    <row r="240" spans="1:2" s="2" customFormat="1" ht="12.75" x14ac:dyDescent="0.2">
      <c r="A240" s="5"/>
      <c r="B240" s="5"/>
    </row>
    <row r="241" spans="1:2" s="2" customFormat="1" ht="12.75" x14ac:dyDescent="0.2">
      <c r="A241" s="5"/>
      <c r="B241" s="5"/>
    </row>
    <row r="242" spans="1:2" s="2" customFormat="1" ht="12.75" x14ac:dyDescent="0.2">
      <c r="A242" s="5"/>
      <c r="B242" s="5"/>
    </row>
    <row r="243" spans="1:2" s="2" customFormat="1" ht="12.75" x14ac:dyDescent="0.2">
      <c r="A243" s="5"/>
      <c r="B243" s="5"/>
    </row>
    <row r="244" spans="1:2" s="2" customFormat="1" ht="12.75" x14ac:dyDescent="0.2">
      <c r="A244" s="5"/>
      <c r="B244" s="5"/>
    </row>
    <row r="245" spans="1:2" s="2" customFormat="1" ht="12.75" x14ac:dyDescent="0.2">
      <c r="A245" s="5"/>
      <c r="B245" s="5"/>
    </row>
    <row r="246" spans="1:2" s="2" customFormat="1" ht="12.75" x14ac:dyDescent="0.2">
      <c r="A246" s="5"/>
      <c r="B246" s="5"/>
    </row>
    <row r="247" spans="1:2" s="2" customFormat="1" ht="12.75" x14ac:dyDescent="0.2">
      <c r="A247" s="5"/>
      <c r="B247" s="5"/>
    </row>
    <row r="248" spans="1:2" s="2" customFormat="1" ht="12.75" x14ac:dyDescent="0.2">
      <c r="A248" s="5"/>
      <c r="B248" s="5"/>
    </row>
    <row r="249" spans="1:2" s="2" customFormat="1" ht="12.75" x14ac:dyDescent="0.2">
      <c r="A249" s="5"/>
      <c r="B249" s="5"/>
    </row>
    <row r="250" spans="1:2" s="2" customFormat="1" ht="12.75" x14ac:dyDescent="0.2">
      <c r="A250" s="5"/>
      <c r="B250" s="5"/>
    </row>
    <row r="251" spans="1:2" s="2" customFormat="1" ht="12.75" x14ac:dyDescent="0.2">
      <c r="A251" s="5"/>
      <c r="B251" s="5"/>
    </row>
    <row r="252" spans="1:2" s="2" customFormat="1" ht="12.75" x14ac:dyDescent="0.2">
      <c r="A252" s="5"/>
      <c r="B252" s="5"/>
    </row>
    <row r="253" spans="1:2" s="2" customFormat="1" ht="12.75" x14ac:dyDescent="0.2">
      <c r="A253" s="5"/>
      <c r="B253" s="5"/>
    </row>
    <row r="254" spans="1:2" s="2" customFormat="1" ht="12.75" x14ac:dyDescent="0.2">
      <c r="A254" s="5"/>
      <c r="B254" s="5"/>
    </row>
    <row r="255" spans="1:2" s="2" customFormat="1" ht="12.75" x14ac:dyDescent="0.2">
      <c r="A255" s="5"/>
      <c r="B255" s="5"/>
    </row>
    <row r="256" spans="1:2" s="2" customFormat="1" ht="12.75" x14ac:dyDescent="0.2">
      <c r="A256" s="5"/>
      <c r="B256" s="5"/>
    </row>
    <row r="257" spans="1:2" s="2" customFormat="1" ht="12.75" x14ac:dyDescent="0.2">
      <c r="A257" s="5"/>
      <c r="B257" s="5"/>
    </row>
    <row r="258" spans="1:2" s="2" customFormat="1" ht="12.75" x14ac:dyDescent="0.2">
      <c r="A258" s="5"/>
      <c r="B258" s="5"/>
    </row>
    <row r="259" spans="1:2" s="2" customFormat="1" ht="12.75" x14ac:dyDescent="0.2">
      <c r="A259" s="5"/>
      <c r="B259" s="5"/>
    </row>
    <row r="260" spans="1:2" s="2" customFormat="1" ht="12.75" x14ac:dyDescent="0.2">
      <c r="A260" s="5"/>
      <c r="B260" s="5"/>
    </row>
    <row r="261" spans="1:2" s="2" customFormat="1" ht="12.75" x14ac:dyDescent="0.2">
      <c r="A261" s="5"/>
      <c r="B261" s="5"/>
    </row>
    <row r="262" spans="1:2" s="2" customFormat="1" ht="12.75" x14ac:dyDescent="0.2">
      <c r="A262" s="5"/>
      <c r="B262" s="5"/>
    </row>
    <row r="263" spans="1:2" s="2" customFormat="1" ht="12.75" x14ac:dyDescent="0.2">
      <c r="A263" s="5"/>
      <c r="B263" s="5"/>
    </row>
    <row r="264" spans="1:2" s="2" customFormat="1" ht="12.75" x14ac:dyDescent="0.2">
      <c r="A264" s="5"/>
      <c r="B264" s="5"/>
    </row>
    <row r="265" spans="1:2" s="2" customFormat="1" ht="12.75" x14ac:dyDescent="0.2">
      <c r="A265" s="5"/>
      <c r="B265" s="5"/>
    </row>
    <row r="266" spans="1:2" s="2" customFormat="1" ht="12.75" x14ac:dyDescent="0.2">
      <c r="A266" s="5"/>
      <c r="B266" s="5"/>
    </row>
    <row r="267" spans="1:2" s="2" customFormat="1" ht="12.75" x14ac:dyDescent="0.2">
      <c r="A267" s="5"/>
      <c r="B267" s="5"/>
    </row>
    <row r="268" spans="1:2" s="2" customFormat="1" ht="12.75" x14ac:dyDescent="0.2">
      <c r="A268" s="5"/>
      <c r="B268" s="5"/>
    </row>
    <row r="269" spans="1:2" s="2" customFormat="1" ht="12.75" x14ac:dyDescent="0.2">
      <c r="A269" s="5"/>
      <c r="B269" s="5"/>
    </row>
    <row r="270" spans="1:2" s="2" customFormat="1" ht="12.75" x14ac:dyDescent="0.2">
      <c r="A270" s="5"/>
      <c r="B270" s="5"/>
    </row>
    <row r="271" spans="1:2" s="2" customFormat="1" ht="12.75" x14ac:dyDescent="0.2">
      <c r="A271" s="5"/>
      <c r="B271" s="5"/>
    </row>
    <row r="272" spans="1:2" s="2" customFormat="1" ht="12.75" x14ac:dyDescent="0.2">
      <c r="A272" s="5"/>
      <c r="B272" s="5"/>
    </row>
    <row r="273" spans="1:2" s="2" customFormat="1" ht="12.75" x14ac:dyDescent="0.2">
      <c r="A273" s="5"/>
      <c r="B273" s="5"/>
    </row>
    <row r="274" spans="1:2" s="2" customFormat="1" ht="12.75" x14ac:dyDescent="0.2">
      <c r="A274" s="5"/>
      <c r="B274" s="5"/>
    </row>
    <row r="275" spans="1:2" s="2" customFormat="1" ht="12.75" x14ac:dyDescent="0.2">
      <c r="A275" s="5"/>
      <c r="B275" s="5"/>
    </row>
    <row r="276" spans="1:2" s="2" customFormat="1" ht="12.75" x14ac:dyDescent="0.2">
      <c r="A276" s="5"/>
      <c r="B276" s="5"/>
    </row>
    <row r="277" spans="1:2" s="2" customFormat="1" ht="12.75" x14ac:dyDescent="0.2">
      <c r="A277" s="5"/>
      <c r="B277" s="5"/>
    </row>
    <row r="278" spans="1:2" s="2" customFormat="1" ht="12.75" x14ac:dyDescent="0.2">
      <c r="A278" s="5"/>
      <c r="B278" s="5"/>
    </row>
    <row r="279" spans="1:2" s="2" customFormat="1" ht="12.75" x14ac:dyDescent="0.2">
      <c r="A279" s="5"/>
      <c r="B279" s="5"/>
    </row>
    <row r="280" spans="1:2" s="2" customFormat="1" ht="12.75" x14ac:dyDescent="0.2">
      <c r="A280" s="5"/>
      <c r="B280" s="5"/>
    </row>
    <row r="281" spans="1:2" s="2" customFormat="1" ht="12.75" x14ac:dyDescent="0.2">
      <c r="A281" s="5"/>
      <c r="B281" s="5"/>
    </row>
    <row r="282" spans="1:2" s="2" customFormat="1" ht="12.75" x14ac:dyDescent="0.2">
      <c r="A282" s="5"/>
      <c r="B282" s="5"/>
    </row>
    <row r="283" spans="1:2" s="2" customFormat="1" ht="12.75" x14ac:dyDescent="0.2">
      <c r="A283" s="5"/>
      <c r="B283" s="5"/>
    </row>
    <row r="284" spans="1:2" s="2" customFormat="1" ht="12.75" x14ac:dyDescent="0.2">
      <c r="A284" s="5"/>
      <c r="B284" s="5"/>
    </row>
    <row r="285" spans="1:2" s="2" customFormat="1" ht="12.75" x14ac:dyDescent="0.2">
      <c r="A285" s="5"/>
      <c r="B285" s="5"/>
    </row>
    <row r="286" spans="1:2" s="2" customFormat="1" ht="12.75" x14ac:dyDescent="0.2">
      <c r="A286" s="5"/>
      <c r="B286" s="5"/>
    </row>
    <row r="287" spans="1:2" s="2" customFormat="1" ht="12.75" x14ac:dyDescent="0.2">
      <c r="A287" s="5"/>
      <c r="B287" s="5"/>
    </row>
    <row r="288" spans="1:2" s="2" customFormat="1" ht="12.75" x14ac:dyDescent="0.2">
      <c r="A288" s="5"/>
      <c r="B288" s="5"/>
    </row>
    <row r="289" spans="1:2" s="2" customFormat="1" ht="12.75" x14ac:dyDescent="0.2">
      <c r="A289" s="5"/>
      <c r="B289" s="5"/>
    </row>
    <row r="290" spans="1:2" s="2" customFormat="1" ht="12.75" x14ac:dyDescent="0.2">
      <c r="A290" s="5"/>
      <c r="B290" s="5"/>
    </row>
    <row r="291" spans="1:2" s="2" customFormat="1" ht="12.75" x14ac:dyDescent="0.2">
      <c r="A291" s="5"/>
      <c r="B291" s="5"/>
    </row>
    <row r="292" spans="1:2" s="2" customFormat="1" ht="12.75" x14ac:dyDescent="0.2">
      <c r="A292" s="5"/>
      <c r="B292" s="5"/>
    </row>
    <row r="293" spans="1:2" s="2" customFormat="1" ht="12.75" x14ac:dyDescent="0.2">
      <c r="A293" s="5"/>
      <c r="B293" s="5"/>
    </row>
    <row r="294" spans="1:2" s="2" customFormat="1" ht="12.75" x14ac:dyDescent="0.2">
      <c r="A294" s="5"/>
      <c r="B294" s="5"/>
    </row>
    <row r="295" spans="1:2" s="2" customFormat="1" ht="12.75" x14ac:dyDescent="0.2">
      <c r="A295" s="5"/>
      <c r="B295" s="5"/>
    </row>
    <row r="296" spans="1:2" s="2" customFormat="1" ht="12.75" x14ac:dyDescent="0.2">
      <c r="A296" s="5"/>
      <c r="B296" s="5"/>
    </row>
    <row r="297" spans="1:2" s="2" customFormat="1" ht="12.75" x14ac:dyDescent="0.2">
      <c r="A297" s="5"/>
      <c r="B297" s="5"/>
    </row>
    <row r="298" spans="1:2" s="2" customFormat="1" ht="12.75" x14ac:dyDescent="0.2">
      <c r="A298" s="5"/>
      <c r="B298" s="5"/>
    </row>
    <row r="299" spans="1:2" s="2" customFormat="1" ht="12.75" x14ac:dyDescent="0.2">
      <c r="A299" s="5"/>
      <c r="B299" s="5"/>
    </row>
    <row r="300" spans="1:2" s="2" customFormat="1" ht="12.75" x14ac:dyDescent="0.2">
      <c r="A300" s="5"/>
      <c r="B300" s="5"/>
    </row>
    <row r="301" spans="1:2" s="2" customFormat="1" ht="12.75" x14ac:dyDescent="0.2">
      <c r="A301" s="5"/>
      <c r="B301" s="5"/>
    </row>
    <row r="302" spans="1:2" s="2" customFormat="1" ht="12.75" x14ac:dyDescent="0.2">
      <c r="A302" s="5"/>
      <c r="B302" s="5"/>
    </row>
    <row r="303" spans="1:2" s="2" customFormat="1" ht="12.75" x14ac:dyDescent="0.2">
      <c r="A303" s="5"/>
      <c r="B303" s="5"/>
    </row>
    <row r="304" spans="1:2" s="2" customFormat="1" ht="12.75" x14ac:dyDescent="0.2">
      <c r="A304" s="5"/>
      <c r="B304" s="5"/>
    </row>
    <row r="305" spans="1:2" s="2" customFormat="1" ht="12.75" x14ac:dyDescent="0.2">
      <c r="A305" s="5"/>
      <c r="B305" s="5"/>
    </row>
    <row r="306" spans="1:2" s="2" customFormat="1" ht="12.75" x14ac:dyDescent="0.2">
      <c r="A306" s="5"/>
      <c r="B306" s="5"/>
    </row>
    <row r="307" spans="1:2" s="2" customFormat="1" ht="12.75" x14ac:dyDescent="0.2">
      <c r="A307" s="5"/>
      <c r="B307" s="5"/>
    </row>
    <row r="308" spans="1:2" s="2" customFormat="1" ht="12.75" x14ac:dyDescent="0.2">
      <c r="A308" s="5"/>
      <c r="B308" s="5"/>
    </row>
    <row r="309" spans="1:2" s="2" customFormat="1" ht="12.75" x14ac:dyDescent="0.2">
      <c r="A309" s="5"/>
      <c r="B309" s="5"/>
    </row>
    <row r="310" spans="1:2" s="2" customFormat="1" ht="12.75" x14ac:dyDescent="0.2">
      <c r="A310" s="5"/>
      <c r="B310" s="5"/>
    </row>
    <row r="311" spans="1:2" s="2" customFormat="1" ht="12.75" x14ac:dyDescent="0.2">
      <c r="A311" s="5"/>
      <c r="B311" s="5"/>
    </row>
    <row r="312" spans="1:2" s="2" customFormat="1" ht="12.75" x14ac:dyDescent="0.2">
      <c r="A312" s="5"/>
      <c r="B312" s="5"/>
    </row>
    <row r="313" spans="1:2" s="2" customFormat="1" ht="12.75" x14ac:dyDescent="0.2">
      <c r="A313" s="5"/>
      <c r="B313" s="5"/>
    </row>
    <row r="314" spans="1:2" s="2" customFormat="1" ht="12.75" x14ac:dyDescent="0.2">
      <c r="A314" s="5"/>
      <c r="B314" s="5"/>
    </row>
    <row r="315" spans="1:2" s="2" customFormat="1" ht="12.75" x14ac:dyDescent="0.2">
      <c r="A315" s="5"/>
      <c r="B315" s="5"/>
    </row>
    <row r="316" spans="1:2" s="2" customFormat="1" ht="12.75" x14ac:dyDescent="0.2">
      <c r="A316" s="5"/>
      <c r="B316" s="5"/>
    </row>
    <row r="317" spans="1:2" s="2" customFormat="1" ht="12.75" x14ac:dyDescent="0.2">
      <c r="A317" s="5"/>
      <c r="B317" s="5"/>
    </row>
    <row r="318" spans="1:2" s="2" customFormat="1" ht="12.75" x14ac:dyDescent="0.2">
      <c r="A318" s="5"/>
      <c r="B318" s="5"/>
    </row>
    <row r="319" spans="1:2" s="2" customFormat="1" ht="12.75" x14ac:dyDescent="0.2">
      <c r="A319" s="5"/>
      <c r="B319" s="5"/>
    </row>
    <row r="320" spans="1:2" s="2" customFormat="1" ht="12.75" x14ac:dyDescent="0.2">
      <c r="A320" s="5"/>
      <c r="B320" s="5"/>
    </row>
    <row r="321" spans="1:2" s="2" customFormat="1" ht="12.75" x14ac:dyDescent="0.2">
      <c r="A321" s="5"/>
      <c r="B321" s="5"/>
    </row>
    <row r="322" spans="1:2" s="2" customFormat="1" ht="12.75" x14ac:dyDescent="0.2">
      <c r="A322" s="5"/>
      <c r="B322" s="5"/>
    </row>
    <row r="323" spans="1:2" s="2" customFormat="1" ht="12.75" x14ac:dyDescent="0.2">
      <c r="A323" s="5"/>
      <c r="B323" s="5"/>
    </row>
    <row r="324" spans="1:2" s="2" customFormat="1" ht="12.75" x14ac:dyDescent="0.2">
      <c r="A324" s="5"/>
      <c r="B324" s="5"/>
    </row>
    <row r="325" spans="1:2" s="2" customFormat="1" ht="12.75" x14ac:dyDescent="0.2">
      <c r="A325" s="5"/>
      <c r="B325" s="5"/>
    </row>
    <row r="326" spans="1:2" s="2" customFormat="1" ht="12.75" x14ac:dyDescent="0.2">
      <c r="A326" s="5"/>
      <c r="B326" s="5"/>
    </row>
    <row r="327" spans="1:2" s="2" customFormat="1" ht="12.75" x14ac:dyDescent="0.2">
      <c r="A327" s="5"/>
      <c r="B327" s="5"/>
    </row>
    <row r="328" spans="1:2" s="2" customFormat="1" ht="12.75" x14ac:dyDescent="0.2">
      <c r="A328" s="5"/>
      <c r="B328" s="5"/>
    </row>
    <row r="329" spans="1:2" s="2" customFormat="1" ht="12.75" x14ac:dyDescent="0.2">
      <c r="A329" s="5"/>
      <c r="B329" s="5"/>
    </row>
    <row r="330" spans="1:2" s="2" customFormat="1" ht="12.75" x14ac:dyDescent="0.2">
      <c r="A330" s="5"/>
      <c r="B330" s="5"/>
    </row>
    <row r="331" spans="1:2" s="2" customFormat="1" ht="12.75" x14ac:dyDescent="0.2">
      <c r="A331" s="5"/>
      <c r="B331" s="5"/>
    </row>
    <row r="332" spans="1:2" s="2" customFormat="1" ht="12.75" x14ac:dyDescent="0.2">
      <c r="A332" s="5"/>
      <c r="B332" s="5"/>
    </row>
    <row r="333" spans="1:2" s="2" customFormat="1" ht="12.75" x14ac:dyDescent="0.2">
      <c r="A333" s="5"/>
      <c r="B333" s="5"/>
    </row>
    <row r="334" spans="1:2" s="2" customFormat="1" ht="12.75" x14ac:dyDescent="0.2">
      <c r="A334" s="5"/>
      <c r="B334" s="5"/>
    </row>
    <row r="335" spans="1:2" s="2" customFormat="1" ht="12.75" x14ac:dyDescent="0.2">
      <c r="A335" s="5"/>
      <c r="B335" s="5"/>
    </row>
    <row r="336" spans="1:2" s="2" customFormat="1" ht="12.75" x14ac:dyDescent="0.2">
      <c r="A336" s="5"/>
      <c r="B336" s="5"/>
    </row>
    <row r="337" spans="1:2" s="2" customFormat="1" ht="12.75" x14ac:dyDescent="0.2">
      <c r="A337" s="5"/>
      <c r="B337" s="5"/>
    </row>
    <row r="338" spans="1:2" s="2" customFormat="1" ht="12.75" x14ac:dyDescent="0.2">
      <c r="A338" s="5"/>
      <c r="B338" s="5"/>
    </row>
    <row r="339" spans="1:2" s="2" customFormat="1" ht="12.75" x14ac:dyDescent="0.2">
      <c r="A339" s="5"/>
      <c r="B339" s="5"/>
    </row>
    <row r="340" spans="1:2" s="2" customFormat="1" ht="12.75" x14ac:dyDescent="0.2">
      <c r="A340" s="5"/>
      <c r="B340" s="5"/>
    </row>
    <row r="341" spans="1:2" s="2" customFormat="1" ht="12.75" x14ac:dyDescent="0.2">
      <c r="A341" s="5"/>
      <c r="B341" s="5"/>
    </row>
    <row r="342" spans="1:2" s="2" customFormat="1" ht="12.75" x14ac:dyDescent="0.2">
      <c r="A342" s="5"/>
      <c r="B342" s="5"/>
    </row>
    <row r="343" spans="1:2" s="2" customFormat="1" ht="12.75" x14ac:dyDescent="0.2">
      <c r="A343" s="5"/>
      <c r="B343" s="5"/>
    </row>
    <row r="344" spans="1:2" s="2" customFormat="1" ht="12.75" x14ac:dyDescent="0.2">
      <c r="A344" s="5"/>
      <c r="B344" s="5"/>
    </row>
    <row r="345" spans="1:2" s="2" customFormat="1" ht="12.75" x14ac:dyDescent="0.2">
      <c r="A345" s="5"/>
      <c r="B345" s="5"/>
    </row>
    <row r="346" spans="1:2" s="2" customFormat="1" ht="12.75" x14ac:dyDescent="0.2">
      <c r="A346" s="5"/>
      <c r="B346" s="5"/>
    </row>
    <row r="347" spans="1:2" s="2" customFormat="1" ht="12.75" x14ac:dyDescent="0.2">
      <c r="A347" s="5"/>
      <c r="B347" s="5"/>
    </row>
    <row r="348" spans="1:2" s="2" customFormat="1" ht="12.75" x14ac:dyDescent="0.2">
      <c r="A348" s="5"/>
      <c r="B348" s="5"/>
    </row>
    <row r="349" spans="1:2" s="2" customFormat="1" ht="12.75" x14ac:dyDescent="0.2">
      <c r="A349" s="5"/>
      <c r="B349" s="5"/>
    </row>
    <row r="350" spans="1:2" s="2" customFormat="1" ht="12.75" x14ac:dyDescent="0.2">
      <c r="A350" s="5"/>
      <c r="B350" s="5"/>
    </row>
    <row r="351" spans="1:2" s="2" customFormat="1" ht="12.75" x14ac:dyDescent="0.2">
      <c r="A351" s="5"/>
      <c r="B351" s="5"/>
    </row>
    <row r="352" spans="1:2" s="2" customFormat="1" ht="12.75" x14ac:dyDescent="0.2">
      <c r="A352" s="5"/>
      <c r="B352" s="5"/>
    </row>
    <row r="353" spans="1:2" s="2" customFormat="1" ht="12.75" x14ac:dyDescent="0.2">
      <c r="A353" s="5"/>
      <c r="B353" s="5"/>
    </row>
    <row r="354" spans="1:2" s="2" customFormat="1" ht="12.75" x14ac:dyDescent="0.2">
      <c r="A354" s="5"/>
      <c r="B354" s="5"/>
    </row>
    <row r="355" spans="1:2" s="2" customFormat="1" ht="12.75" x14ac:dyDescent="0.2">
      <c r="A355" s="5"/>
      <c r="B355" s="5"/>
    </row>
    <row r="356" spans="1:2" s="2" customFormat="1" ht="12.75" x14ac:dyDescent="0.2">
      <c r="A356" s="5"/>
      <c r="B356" s="5"/>
    </row>
    <row r="357" spans="1:2" s="2" customFormat="1" ht="12.75" x14ac:dyDescent="0.2">
      <c r="A357" s="5"/>
      <c r="B357" s="5"/>
    </row>
    <row r="358" spans="1:2" s="2" customFormat="1" ht="12.75" x14ac:dyDescent="0.2">
      <c r="A358" s="5"/>
      <c r="B358" s="5"/>
    </row>
    <row r="359" spans="1:2" s="2" customFormat="1" ht="12.75" x14ac:dyDescent="0.2">
      <c r="A359" s="5"/>
      <c r="B359" s="5"/>
    </row>
    <row r="360" spans="1:2" s="2" customFormat="1" ht="12.75" x14ac:dyDescent="0.2">
      <c r="A360" s="5"/>
      <c r="B360" s="5"/>
    </row>
    <row r="361" spans="1:2" s="2" customFormat="1" ht="12.75" x14ac:dyDescent="0.2">
      <c r="A361" s="5"/>
      <c r="B361" s="5"/>
    </row>
    <row r="362" spans="1:2" s="2" customFormat="1" ht="12.75" x14ac:dyDescent="0.2">
      <c r="A362" s="5"/>
      <c r="B362" s="5"/>
    </row>
    <row r="363" spans="1:2" s="2" customFormat="1" ht="12.75" x14ac:dyDescent="0.2">
      <c r="A363" s="5"/>
      <c r="B363" s="5"/>
    </row>
    <row r="364" spans="1:2" s="2" customFormat="1" ht="12.75" x14ac:dyDescent="0.2">
      <c r="A364" s="5"/>
      <c r="B364" s="5"/>
    </row>
    <row r="365" spans="1:2" s="2" customFormat="1" ht="12.75" x14ac:dyDescent="0.2">
      <c r="A365" s="5"/>
      <c r="B365" s="5"/>
    </row>
    <row r="366" spans="1:2" s="2" customFormat="1" ht="12.75" x14ac:dyDescent="0.2">
      <c r="A366" s="5"/>
      <c r="B366" s="5"/>
    </row>
    <row r="367" spans="1:2" s="2" customFormat="1" ht="12.75" x14ac:dyDescent="0.2">
      <c r="A367" s="5"/>
      <c r="B367" s="5"/>
    </row>
    <row r="368" spans="1:2" s="2" customFormat="1" ht="12.75" x14ac:dyDescent="0.2">
      <c r="A368" s="5"/>
      <c r="B368" s="5"/>
    </row>
    <row r="369" spans="1:2" s="2" customFormat="1" ht="12.75" x14ac:dyDescent="0.2">
      <c r="A369" s="5"/>
      <c r="B369" s="5"/>
    </row>
    <row r="370" spans="1:2" s="2" customFormat="1" ht="12.75" x14ac:dyDescent="0.2">
      <c r="A370" s="5"/>
      <c r="B370" s="5"/>
    </row>
    <row r="371" spans="1:2" s="2" customFormat="1" ht="12.75" x14ac:dyDescent="0.2">
      <c r="A371" s="5"/>
      <c r="B371" s="5"/>
    </row>
    <row r="372" spans="1:2" s="2" customFormat="1" ht="12.75" x14ac:dyDescent="0.2">
      <c r="A372" s="5"/>
      <c r="B372" s="5"/>
    </row>
    <row r="373" spans="1:2" s="2" customFormat="1" ht="12.75" x14ac:dyDescent="0.2">
      <c r="A373" s="5"/>
      <c r="B373" s="5"/>
    </row>
    <row r="374" spans="1:2" s="2" customFormat="1" ht="12.75" x14ac:dyDescent="0.2">
      <c r="A374" s="5"/>
      <c r="B374" s="5"/>
    </row>
    <row r="375" spans="1:2" s="2" customFormat="1" ht="12.75" x14ac:dyDescent="0.2">
      <c r="A375" s="5"/>
      <c r="B375" s="5"/>
    </row>
    <row r="376" spans="1:2" s="2" customFormat="1" ht="12.75" x14ac:dyDescent="0.2">
      <c r="A376" s="5"/>
      <c r="B376" s="5"/>
    </row>
    <row r="377" spans="1:2" s="2" customFormat="1" ht="12.75" x14ac:dyDescent="0.2">
      <c r="A377" s="5"/>
      <c r="B377" s="5"/>
    </row>
    <row r="378" spans="1:2" s="2" customFormat="1" ht="12.75" x14ac:dyDescent="0.2">
      <c r="A378" s="5"/>
      <c r="B378" s="5"/>
    </row>
    <row r="379" spans="1:2" s="2" customFormat="1" ht="12.75" x14ac:dyDescent="0.2">
      <c r="A379" s="5"/>
      <c r="B379" s="5"/>
    </row>
    <row r="380" spans="1:2" s="2" customFormat="1" ht="12.75" x14ac:dyDescent="0.2">
      <c r="A380" s="5"/>
      <c r="B380" s="5"/>
    </row>
    <row r="381" spans="1:2" s="2" customFormat="1" ht="12.75" x14ac:dyDescent="0.2">
      <c r="A381" s="5"/>
      <c r="B381" s="5"/>
    </row>
    <row r="382" spans="1:2" s="2" customFormat="1" ht="12.75" x14ac:dyDescent="0.2">
      <c r="A382" s="5"/>
      <c r="B382" s="5"/>
    </row>
    <row r="383" spans="1:2" s="2" customFormat="1" ht="12.75" x14ac:dyDescent="0.2">
      <c r="A383" s="5"/>
      <c r="B383" s="5"/>
    </row>
    <row r="384" spans="1:2" s="2" customFormat="1" ht="12.75" x14ac:dyDescent="0.2">
      <c r="A384" s="5"/>
      <c r="B384" s="5"/>
    </row>
    <row r="385" spans="1:2" s="2" customFormat="1" ht="12.75" x14ac:dyDescent="0.2">
      <c r="A385" s="5"/>
      <c r="B385" s="5"/>
    </row>
    <row r="386" spans="1:2" s="2" customFormat="1" ht="12.75" x14ac:dyDescent="0.2">
      <c r="A386" s="5"/>
      <c r="B386" s="5"/>
    </row>
    <row r="387" spans="1:2" s="2" customFormat="1" ht="12.75" x14ac:dyDescent="0.2">
      <c r="A387" s="5"/>
      <c r="B387" s="5"/>
    </row>
    <row r="388" spans="1:2" s="2" customFormat="1" ht="12.75" x14ac:dyDescent="0.2">
      <c r="A388" s="5"/>
      <c r="B388" s="5"/>
    </row>
    <row r="389" spans="1:2" s="2" customFormat="1" ht="12.75" x14ac:dyDescent="0.2">
      <c r="A389" s="5"/>
      <c r="B389" s="5"/>
    </row>
    <row r="390" spans="1:2" s="2" customFormat="1" ht="12.75" x14ac:dyDescent="0.2">
      <c r="A390" s="5"/>
      <c r="B390" s="5"/>
    </row>
    <row r="391" spans="1:2" s="2" customFormat="1" ht="12.75" x14ac:dyDescent="0.2">
      <c r="A391" s="5"/>
      <c r="B391" s="5"/>
    </row>
    <row r="392" spans="1:2" s="2" customFormat="1" ht="12.75" x14ac:dyDescent="0.2">
      <c r="A392" s="5"/>
      <c r="B392" s="5"/>
    </row>
    <row r="393" spans="1:2" s="2" customFormat="1" ht="12.75" x14ac:dyDescent="0.2">
      <c r="A393" s="5"/>
      <c r="B393" s="5"/>
    </row>
    <row r="394" spans="1:2" s="2" customFormat="1" ht="12.75" x14ac:dyDescent="0.2">
      <c r="A394" s="5"/>
      <c r="B394" s="5"/>
    </row>
    <row r="395" spans="1:2" s="2" customFormat="1" ht="12.75" x14ac:dyDescent="0.2">
      <c r="A395" s="5"/>
      <c r="B395" s="5"/>
    </row>
    <row r="396" spans="1:2" s="2" customFormat="1" ht="12.75" x14ac:dyDescent="0.2">
      <c r="A396" s="5"/>
      <c r="B396" s="5"/>
    </row>
    <row r="397" spans="1:2" s="2" customFormat="1" ht="12.75" x14ac:dyDescent="0.2">
      <c r="A397" s="5"/>
      <c r="B397" s="5"/>
    </row>
    <row r="398" spans="1:2" s="2" customFormat="1" ht="12.75" x14ac:dyDescent="0.2">
      <c r="A398" s="5"/>
      <c r="B398" s="5"/>
    </row>
    <row r="399" spans="1:2" s="2" customFormat="1" ht="12.75" x14ac:dyDescent="0.2">
      <c r="A399" s="5"/>
      <c r="B399" s="5"/>
    </row>
    <row r="400" spans="1:2" s="2" customFormat="1" ht="12.75" x14ac:dyDescent="0.2">
      <c r="A400" s="5"/>
      <c r="B400" s="5"/>
    </row>
    <row r="401" spans="1:2" s="2" customFormat="1" ht="12.75" x14ac:dyDescent="0.2">
      <c r="A401" s="5"/>
      <c r="B401" s="5"/>
    </row>
    <row r="402" spans="1:2" s="2" customFormat="1" ht="12.75" x14ac:dyDescent="0.2">
      <c r="A402" s="5"/>
      <c r="B402" s="5"/>
    </row>
    <row r="403" spans="1:2" s="2" customFormat="1" ht="12.75" x14ac:dyDescent="0.2">
      <c r="A403" s="5"/>
      <c r="B403" s="5"/>
    </row>
    <row r="404" spans="1:2" s="2" customFormat="1" ht="12.75" x14ac:dyDescent="0.2">
      <c r="A404" s="5"/>
      <c r="B404" s="5"/>
    </row>
    <row r="405" spans="1:2" s="2" customFormat="1" ht="12.75" x14ac:dyDescent="0.2">
      <c r="A405" s="5"/>
      <c r="B405" s="5"/>
    </row>
    <row r="406" spans="1:2" s="2" customFormat="1" ht="12.75" x14ac:dyDescent="0.2">
      <c r="A406" s="5"/>
      <c r="B406" s="5"/>
    </row>
    <row r="407" spans="1:2" s="2" customFormat="1" ht="12.75" x14ac:dyDescent="0.2">
      <c r="A407" s="5"/>
      <c r="B407" s="5"/>
    </row>
    <row r="408" spans="1:2" s="2" customFormat="1" ht="12.75" x14ac:dyDescent="0.2">
      <c r="A408" s="5"/>
      <c r="B408" s="5"/>
    </row>
    <row r="409" spans="1:2" s="2" customFormat="1" ht="12.75" x14ac:dyDescent="0.2">
      <c r="A409" s="5"/>
      <c r="B409" s="5"/>
    </row>
    <row r="410" spans="1:2" s="2" customFormat="1" ht="12.75" x14ac:dyDescent="0.2">
      <c r="A410" s="5"/>
      <c r="B410" s="5"/>
    </row>
    <row r="411" spans="1:2" s="2" customFormat="1" ht="12.75" x14ac:dyDescent="0.2">
      <c r="A411" s="5"/>
      <c r="B411" s="5"/>
    </row>
    <row r="412" spans="1:2" s="2" customFormat="1" ht="12.75" x14ac:dyDescent="0.2">
      <c r="A412" s="5"/>
      <c r="B412" s="5"/>
    </row>
    <row r="413" spans="1:2" s="2" customFormat="1" ht="12.75" x14ac:dyDescent="0.2">
      <c r="A413" s="5"/>
      <c r="B413" s="5"/>
    </row>
    <row r="414" spans="1:2" s="2" customFormat="1" ht="12.75" x14ac:dyDescent="0.2">
      <c r="A414" s="5"/>
      <c r="B414" s="5"/>
    </row>
    <row r="415" spans="1:2" s="2" customFormat="1" ht="12.75" x14ac:dyDescent="0.2">
      <c r="A415" s="5"/>
      <c r="B415" s="5"/>
    </row>
    <row r="416" spans="1:2" s="2" customFormat="1" ht="12.75" x14ac:dyDescent="0.2">
      <c r="A416" s="5"/>
      <c r="B416" s="5"/>
    </row>
    <row r="417" spans="1:2" s="2" customFormat="1" ht="12.75" x14ac:dyDescent="0.2">
      <c r="A417" s="5"/>
      <c r="B417" s="5"/>
    </row>
    <row r="418" spans="1:2" s="2" customFormat="1" ht="12.75" x14ac:dyDescent="0.2">
      <c r="A418" s="5"/>
      <c r="B418" s="5"/>
    </row>
    <row r="419" spans="1:2" s="2" customFormat="1" ht="12.75" x14ac:dyDescent="0.2">
      <c r="A419" s="5"/>
      <c r="B419" s="5"/>
    </row>
    <row r="420" spans="1:2" s="2" customFormat="1" ht="12.75" x14ac:dyDescent="0.2">
      <c r="A420" s="5"/>
      <c r="B420" s="5"/>
    </row>
    <row r="421" spans="1:2" s="2" customFormat="1" ht="12.75" x14ac:dyDescent="0.2">
      <c r="A421" s="5"/>
      <c r="B421" s="5"/>
    </row>
    <row r="422" spans="1:2" s="2" customFormat="1" ht="12.75" x14ac:dyDescent="0.2">
      <c r="A422" s="5"/>
      <c r="B422" s="5"/>
    </row>
    <row r="423" spans="1:2" s="2" customFormat="1" ht="12.75" x14ac:dyDescent="0.2">
      <c r="A423" s="5"/>
      <c r="B423" s="5"/>
    </row>
    <row r="424" spans="1:2" s="2" customFormat="1" ht="12.75" x14ac:dyDescent="0.2">
      <c r="A424" s="5"/>
      <c r="B424" s="5"/>
    </row>
    <row r="425" spans="1:2" s="2" customFormat="1" ht="12.75" x14ac:dyDescent="0.2">
      <c r="A425" s="5"/>
      <c r="B425" s="5"/>
    </row>
    <row r="426" spans="1:2" s="2" customFormat="1" ht="12.75" x14ac:dyDescent="0.2">
      <c r="A426" s="5"/>
      <c r="B426" s="5"/>
    </row>
    <row r="427" spans="1:2" s="2" customFormat="1" ht="12.75" x14ac:dyDescent="0.2">
      <c r="A427" s="5"/>
      <c r="B427" s="5"/>
    </row>
    <row r="428" spans="1:2" s="2" customFormat="1" ht="12.75" x14ac:dyDescent="0.2">
      <c r="A428" s="5"/>
      <c r="B428" s="5"/>
    </row>
    <row r="429" spans="1:2" s="2" customFormat="1" ht="12.75" x14ac:dyDescent="0.2">
      <c r="A429" s="5"/>
      <c r="B429" s="5"/>
    </row>
    <row r="430" spans="1:2" s="2" customFormat="1" ht="12.75" x14ac:dyDescent="0.2">
      <c r="A430" s="5"/>
      <c r="B430" s="5"/>
    </row>
    <row r="431" spans="1:2" s="2" customFormat="1" ht="12.75" x14ac:dyDescent="0.2">
      <c r="A431" s="5"/>
      <c r="B431" s="5"/>
    </row>
    <row r="432" spans="1:2" s="2" customFormat="1" ht="12.75" x14ac:dyDescent="0.2">
      <c r="A432" s="5"/>
      <c r="B432" s="5"/>
    </row>
    <row r="433" spans="1:2" s="2" customFormat="1" ht="12.75" x14ac:dyDescent="0.2">
      <c r="A433" s="5"/>
      <c r="B433" s="5"/>
    </row>
    <row r="434" spans="1:2" s="2" customFormat="1" ht="12.75" x14ac:dyDescent="0.2">
      <c r="A434" s="5"/>
      <c r="B434" s="5"/>
    </row>
    <row r="435" spans="1:2" s="2" customFormat="1" ht="12.75" x14ac:dyDescent="0.2">
      <c r="A435" s="5"/>
      <c r="B435" s="5"/>
    </row>
    <row r="436" spans="1:2" s="2" customFormat="1" ht="12.75" x14ac:dyDescent="0.2">
      <c r="A436" s="5"/>
      <c r="B436" s="5"/>
    </row>
    <row r="437" spans="1:2" s="2" customFormat="1" ht="12.75" x14ac:dyDescent="0.2">
      <c r="A437" s="5"/>
      <c r="B437" s="5"/>
    </row>
    <row r="438" spans="1:2" s="2" customFormat="1" ht="12.75" x14ac:dyDescent="0.2">
      <c r="A438" s="5"/>
      <c r="B438" s="5"/>
    </row>
    <row r="439" spans="1:2" s="2" customFormat="1" ht="12.75" x14ac:dyDescent="0.2">
      <c r="A439" s="5"/>
      <c r="B439" s="5"/>
    </row>
    <row r="440" spans="1:2" s="2" customFormat="1" ht="12.75" x14ac:dyDescent="0.2">
      <c r="A440" s="5"/>
      <c r="B440" s="5"/>
    </row>
    <row r="441" spans="1:2" s="2" customFormat="1" ht="12.75" x14ac:dyDescent="0.2">
      <c r="A441" s="5"/>
      <c r="B441" s="5"/>
    </row>
    <row r="442" spans="1:2" s="2" customFormat="1" ht="12.75" x14ac:dyDescent="0.2">
      <c r="A442" s="5"/>
      <c r="B442" s="5"/>
    </row>
    <row r="443" spans="1:2" s="2" customFormat="1" ht="12.75" x14ac:dyDescent="0.2">
      <c r="A443" s="5"/>
      <c r="B443" s="5"/>
    </row>
    <row r="444" spans="1:2" s="2" customFormat="1" ht="12.75" x14ac:dyDescent="0.2">
      <c r="A444" s="5"/>
      <c r="B444" s="5"/>
    </row>
    <row r="445" spans="1:2" s="2" customFormat="1" ht="12.75" x14ac:dyDescent="0.2">
      <c r="A445" s="5"/>
      <c r="B445" s="5"/>
    </row>
    <row r="446" spans="1:2" s="2" customFormat="1" ht="12.75" x14ac:dyDescent="0.2">
      <c r="A446" s="5"/>
      <c r="B446" s="5"/>
    </row>
    <row r="447" spans="1:2" s="2" customFormat="1" ht="12.75" x14ac:dyDescent="0.2">
      <c r="A447" s="5"/>
      <c r="B447" s="5"/>
    </row>
    <row r="448" spans="1:2" s="2" customFormat="1" ht="12.75" x14ac:dyDescent="0.2">
      <c r="A448" s="5"/>
      <c r="B448" s="5"/>
    </row>
    <row r="449" spans="1:2" s="2" customFormat="1" ht="12.75" x14ac:dyDescent="0.2">
      <c r="A449" s="5"/>
      <c r="B449" s="5"/>
    </row>
    <row r="450" spans="1:2" s="2" customFormat="1" ht="12.75" x14ac:dyDescent="0.2">
      <c r="A450" s="5"/>
      <c r="B450" s="5"/>
    </row>
    <row r="451" spans="1:2" s="2" customFormat="1" ht="12.75" x14ac:dyDescent="0.2">
      <c r="A451" s="5"/>
      <c r="B451" s="5"/>
    </row>
    <row r="452" spans="1:2" s="2" customFormat="1" ht="12.75" x14ac:dyDescent="0.2">
      <c r="A452" s="5"/>
      <c r="B452" s="5"/>
    </row>
    <row r="453" spans="1:2" s="2" customFormat="1" ht="12.75" x14ac:dyDescent="0.2">
      <c r="A453" s="5"/>
      <c r="B453" s="5"/>
    </row>
    <row r="454" spans="1:2" s="2" customFormat="1" ht="12.75" x14ac:dyDescent="0.2">
      <c r="A454" s="5"/>
      <c r="B454" s="5"/>
    </row>
    <row r="455" spans="1:2" s="2" customFormat="1" ht="12.75" x14ac:dyDescent="0.2">
      <c r="A455" s="5"/>
      <c r="B455" s="5"/>
    </row>
    <row r="456" spans="1:2" s="2" customFormat="1" ht="12.75" x14ac:dyDescent="0.2">
      <c r="A456" s="5"/>
      <c r="B456" s="5"/>
    </row>
    <row r="457" spans="1:2" s="2" customFormat="1" ht="12.75" x14ac:dyDescent="0.2">
      <c r="A457" s="5"/>
      <c r="B457" s="5"/>
    </row>
    <row r="458" spans="1:2" s="2" customFormat="1" ht="12.75" x14ac:dyDescent="0.2">
      <c r="A458" s="5"/>
      <c r="B458" s="5"/>
    </row>
    <row r="459" spans="1:2" s="2" customFormat="1" ht="12.75" x14ac:dyDescent="0.2">
      <c r="A459" s="5"/>
      <c r="B459" s="5"/>
    </row>
    <row r="460" spans="1:2" s="2" customFormat="1" ht="12.75" x14ac:dyDescent="0.2">
      <c r="A460" s="5"/>
      <c r="B460" s="5"/>
    </row>
    <row r="461" spans="1:2" s="2" customFormat="1" ht="12.75" x14ac:dyDescent="0.2">
      <c r="A461" s="5"/>
      <c r="B461" s="5"/>
    </row>
    <row r="462" spans="1:2" s="2" customFormat="1" ht="12.75" x14ac:dyDescent="0.2">
      <c r="A462" s="5"/>
      <c r="B462" s="5"/>
    </row>
    <row r="463" spans="1:2" s="2" customFormat="1" ht="12.75" x14ac:dyDescent="0.2">
      <c r="A463" s="5"/>
      <c r="B463" s="5"/>
    </row>
    <row r="464" spans="1:2" s="2" customFormat="1" ht="12.75" x14ac:dyDescent="0.2">
      <c r="A464" s="5"/>
      <c r="B464" s="5"/>
    </row>
    <row r="465" spans="1:2" s="2" customFormat="1" ht="12.75" x14ac:dyDescent="0.2">
      <c r="A465" s="5"/>
      <c r="B465" s="5"/>
    </row>
    <row r="466" spans="1:2" s="2" customFormat="1" ht="12.75" x14ac:dyDescent="0.2">
      <c r="A466" s="5"/>
      <c r="B466" s="5"/>
    </row>
    <row r="467" spans="1:2" s="2" customFormat="1" ht="12.75" x14ac:dyDescent="0.2">
      <c r="A467" s="5"/>
      <c r="B467" s="5"/>
    </row>
    <row r="468" spans="1:2" s="2" customFormat="1" ht="12.75" x14ac:dyDescent="0.2">
      <c r="A468" s="5"/>
      <c r="B468" s="5"/>
    </row>
    <row r="469" spans="1:2" s="2" customFormat="1" ht="12.75" x14ac:dyDescent="0.2">
      <c r="A469" s="5"/>
      <c r="B469" s="5"/>
    </row>
    <row r="470" spans="1:2" s="2" customFormat="1" ht="12.75" x14ac:dyDescent="0.2">
      <c r="A470" s="5"/>
      <c r="B470" s="5"/>
    </row>
    <row r="471" spans="1:2" s="2" customFormat="1" ht="12.75" x14ac:dyDescent="0.2">
      <c r="A471" s="5"/>
      <c r="B471" s="5"/>
    </row>
    <row r="472" spans="1:2" s="2" customFormat="1" ht="12.75" x14ac:dyDescent="0.2">
      <c r="A472" s="5"/>
      <c r="B472" s="5"/>
    </row>
  </sheetData>
  <sheetProtection insertRows="0" deleteRows="0" selectLockedCells="1"/>
  <mergeCells count="40">
    <mergeCell ref="A1:B6"/>
    <mergeCell ref="C1:I2"/>
    <mergeCell ref="C3:I3"/>
    <mergeCell ref="C4:I4"/>
    <mergeCell ref="C5:I5"/>
    <mergeCell ref="C6:I7"/>
    <mergeCell ref="H8:I8"/>
    <mergeCell ref="A10:A23"/>
    <mergeCell ref="A26:I27"/>
    <mergeCell ref="A28:G28"/>
    <mergeCell ref="E29:F29"/>
    <mergeCell ref="G29:H29"/>
    <mergeCell ref="A8:A9"/>
    <mergeCell ref="B8:B9"/>
    <mergeCell ref="C8:C9"/>
    <mergeCell ref="D8:D9"/>
    <mergeCell ref="E8:E9"/>
    <mergeCell ref="F8:G8"/>
    <mergeCell ref="E30:F30"/>
    <mergeCell ref="G30:H30"/>
    <mergeCell ref="E31:F31"/>
    <mergeCell ref="G31:H31"/>
    <mergeCell ref="E32:F32"/>
    <mergeCell ref="G32:H32"/>
    <mergeCell ref="E35:F35"/>
    <mergeCell ref="G35:H35"/>
    <mergeCell ref="E36:F36"/>
    <mergeCell ref="G36:H36"/>
    <mergeCell ref="E37:F37"/>
    <mergeCell ref="G37:H37"/>
    <mergeCell ref="A44:XFD44"/>
    <mergeCell ref="A45:G45"/>
    <mergeCell ref="A46:G46"/>
    <mergeCell ref="A47:G47"/>
    <mergeCell ref="E38:F38"/>
    <mergeCell ref="G38:H38"/>
    <mergeCell ref="A39:G39"/>
    <mergeCell ref="A41:G41"/>
    <mergeCell ref="A42:G42"/>
    <mergeCell ref="A43:XFD43"/>
  </mergeCells>
  <printOptions horizontalCentered="1"/>
  <pageMargins left="1.1811023622047245" right="0.59055118110236227" top="0.78740157480314965" bottom="0.59055118110236227" header="0.31496062992125984" footer="0.31496062992125984"/>
  <pageSetup scale="64" fitToHeight="0" orientation="landscape" r:id="rId1"/>
  <headerFooter>
    <oddHeader>&amp;RFOLIO &amp;P  DE &amp;N</oddHeader>
  </headerFooter>
  <drawing r:id="rId2"/>
  <legacyDrawing r:id="rId3"/>
</worksheet>
</file>

<file path=xl/worksheets/sheet6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3"/>
  </sheetPr>
  <dimension ref="A1:K472"/>
  <sheetViews>
    <sheetView view="pageBreakPreview" zoomScale="90" zoomScaleNormal="100" zoomScaleSheetLayoutView="90" workbookViewId="0">
      <selection activeCell="L26" sqref="L26"/>
    </sheetView>
  </sheetViews>
  <sheetFormatPr baseColWidth="10" defaultColWidth="11.42578125" defaultRowHeight="15" x14ac:dyDescent="0.25"/>
  <cols>
    <col min="1" max="1" width="19.140625" style="9" customWidth="1"/>
    <col min="2" max="2" width="12.140625" style="9" customWidth="1"/>
    <col min="3" max="3" width="35.5703125" style="1" customWidth="1"/>
    <col min="4" max="4" width="7.42578125" style="1" customWidth="1"/>
    <col min="5" max="5" width="10.42578125" style="1" customWidth="1"/>
    <col min="6" max="6" width="11.28515625" style="1" customWidth="1"/>
    <col min="7" max="7" width="13.140625" style="1" customWidth="1"/>
    <col min="8" max="8" width="15.140625" style="1" customWidth="1"/>
    <col min="9" max="9" width="23" style="1" customWidth="1"/>
    <col min="10" max="10" width="0.140625" style="1" hidden="1" customWidth="1"/>
    <col min="11" max="16384" width="11.42578125" style="1"/>
  </cols>
  <sheetData>
    <row r="1" spans="1:11" ht="15" customHeight="1" x14ac:dyDescent="0.25">
      <c r="A1" s="88"/>
      <c r="B1" s="89"/>
      <c r="C1" s="94" t="s">
        <v>3</v>
      </c>
      <c r="D1" s="95"/>
      <c r="E1" s="95"/>
      <c r="F1" s="95"/>
      <c r="G1" s="95"/>
      <c r="H1" s="95"/>
      <c r="I1" s="96"/>
    </row>
    <row r="2" spans="1:11" ht="15" customHeight="1" thickBot="1" x14ac:dyDescent="0.3">
      <c r="A2" s="90"/>
      <c r="B2" s="91"/>
      <c r="C2" s="97"/>
      <c r="D2" s="98"/>
      <c r="E2" s="98"/>
      <c r="F2" s="98"/>
      <c r="G2" s="98"/>
      <c r="H2" s="98"/>
      <c r="I2" s="99"/>
    </row>
    <row r="3" spans="1:11" ht="21.75" thickBot="1" x14ac:dyDescent="0.3">
      <c r="A3" s="90"/>
      <c r="B3" s="91"/>
      <c r="C3" s="100" t="s">
        <v>7</v>
      </c>
      <c r="D3" s="101"/>
      <c r="E3" s="101"/>
      <c r="F3" s="101"/>
      <c r="G3" s="101"/>
      <c r="H3" s="101"/>
      <c r="I3" s="102"/>
    </row>
    <row r="4" spans="1:11" ht="21.75" thickBot="1" x14ac:dyDescent="0.3">
      <c r="A4" s="90"/>
      <c r="B4" s="91"/>
      <c r="C4" s="103" t="s">
        <v>28</v>
      </c>
      <c r="D4" s="104"/>
      <c r="E4" s="104"/>
      <c r="F4" s="104"/>
      <c r="G4" s="104"/>
      <c r="H4" s="104"/>
      <c r="I4" s="105"/>
    </row>
    <row r="5" spans="1:11" ht="21.75" customHeight="1" thickBot="1" x14ac:dyDescent="0.3">
      <c r="A5" s="90"/>
      <c r="B5" s="91"/>
      <c r="C5" s="106" t="s">
        <v>29</v>
      </c>
      <c r="D5" s="107"/>
      <c r="E5" s="107"/>
      <c r="F5" s="107"/>
      <c r="G5" s="107"/>
      <c r="H5" s="107"/>
      <c r="I5" s="108"/>
    </row>
    <row r="6" spans="1:11" ht="18.75" customHeight="1" thickBot="1" x14ac:dyDescent="0.3">
      <c r="A6" s="92"/>
      <c r="B6" s="93"/>
      <c r="C6" s="109" t="s">
        <v>696</v>
      </c>
      <c r="D6" s="110"/>
      <c r="E6" s="110"/>
      <c r="F6" s="110"/>
      <c r="G6" s="110"/>
      <c r="H6" s="110"/>
      <c r="I6" s="111"/>
    </row>
    <row r="7" spans="1:11" s="2" customFormat="1" ht="0.75" customHeight="1" thickBot="1" x14ac:dyDescent="0.25">
      <c r="A7" s="7"/>
      <c r="B7" s="7"/>
      <c r="C7" s="112"/>
      <c r="D7" s="113"/>
      <c r="E7" s="113"/>
      <c r="F7" s="113"/>
      <c r="G7" s="113"/>
      <c r="H7" s="113"/>
      <c r="I7" s="114"/>
    </row>
    <row r="8" spans="1:11" s="2" customFormat="1" ht="29.25" customHeight="1" thickBot="1" x14ac:dyDescent="0.25">
      <c r="A8" s="124" t="s">
        <v>1</v>
      </c>
      <c r="B8" s="126" t="s">
        <v>9</v>
      </c>
      <c r="C8" s="124" t="s">
        <v>8</v>
      </c>
      <c r="D8" s="126" t="s">
        <v>10</v>
      </c>
      <c r="E8" s="126" t="s">
        <v>11</v>
      </c>
      <c r="F8" s="115" t="s">
        <v>12</v>
      </c>
      <c r="G8" s="128"/>
      <c r="H8" s="115" t="s">
        <v>15</v>
      </c>
      <c r="I8" s="116"/>
    </row>
    <row r="9" spans="1:11" s="6" customFormat="1" ht="36.75" thickBot="1" x14ac:dyDescent="0.25">
      <c r="A9" s="125"/>
      <c r="B9" s="127"/>
      <c r="C9" s="125"/>
      <c r="D9" s="127"/>
      <c r="E9" s="127"/>
      <c r="F9" s="13" t="s">
        <v>13</v>
      </c>
      <c r="G9" s="13" t="s">
        <v>14</v>
      </c>
      <c r="H9" s="13" t="s">
        <v>16</v>
      </c>
      <c r="I9" s="17" t="s">
        <v>17</v>
      </c>
      <c r="K9" s="6">
        <f>1516+2328</f>
        <v>3844</v>
      </c>
    </row>
    <row r="10" spans="1:11" s="6" customFormat="1" ht="14.25" x14ac:dyDescent="0.2">
      <c r="A10" s="117" t="s">
        <v>56</v>
      </c>
      <c r="B10" s="28">
        <v>1</v>
      </c>
      <c r="C10" s="12" t="s">
        <v>240</v>
      </c>
      <c r="D10" s="12">
        <v>1</v>
      </c>
      <c r="E10" s="12">
        <v>290</v>
      </c>
      <c r="F10" s="33">
        <v>42644</v>
      </c>
      <c r="G10" s="33">
        <v>42674</v>
      </c>
      <c r="H10" s="33">
        <v>44362</v>
      </c>
      <c r="I10" s="33">
        <v>46188</v>
      </c>
    </row>
    <row r="11" spans="1:11" s="6" customFormat="1" ht="26.25" customHeight="1" x14ac:dyDescent="0.2">
      <c r="A11" s="118"/>
      <c r="B11" s="29">
        <v>2</v>
      </c>
      <c r="C11" s="12" t="s">
        <v>241</v>
      </c>
      <c r="D11" s="10">
        <v>3</v>
      </c>
      <c r="E11" s="10">
        <f>141+224+311</f>
        <v>676</v>
      </c>
      <c r="F11" s="33">
        <v>42675</v>
      </c>
      <c r="G11" s="33">
        <v>42704</v>
      </c>
      <c r="H11" s="33">
        <v>44362</v>
      </c>
      <c r="I11" s="33">
        <v>46188</v>
      </c>
    </row>
    <row r="12" spans="1:11" s="6" customFormat="1" ht="25.5" customHeight="1" x14ac:dyDescent="0.2">
      <c r="A12" s="118"/>
      <c r="B12" s="29">
        <v>3</v>
      </c>
      <c r="C12" s="12" t="s">
        <v>242</v>
      </c>
      <c r="D12" s="10">
        <v>2</v>
      </c>
      <c r="E12" s="10">
        <f>348+307</f>
        <v>655</v>
      </c>
      <c r="F12" s="33">
        <v>42705</v>
      </c>
      <c r="G12" s="33">
        <v>42735</v>
      </c>
      <c r="H12" s="33">
        <v>44362</v>
      </c>
      <c r="I12" s="33">
        <v>46188</v>
      </c>
    </row>
    <row r="13" spans="1:11" s="6" customFormat="1" ht="27" customHeight="1" x14ac:dyDescent="0.2">
      <c r="A13" s="118"/>
      <c r="B13" s="29"/>
      <c r="C13" s="12" t="s">
        <v>243</v>
      </c>
      <c r="D13" s="10">
        <v>3</v>
      </c>
      <c r="E13" s="10">
        <f>25+14+74</f>
        <v>113</v>
      </c>
      <c r="F13" s="33">
        <v>42461</v>
      </c>
      <c r="G13" s="33">
        <v>42704</v>
      </c>
      <c r="H13" s="33">
        <v>44362</v>
      </c>
      <c r="I13" s="33">
        <v>46188</v>
      </c>
    </row>
    <row r="14" spans="1:11" s="6" customFormat="1" ht="27" customHeight="1" x14ac:dyDescent="0.2">
      <c r="A14" s="133"/>
      <c r="B14" s="31"/>
      <c r="C14" s="12" t="s">
        <v>244</v>
      </c>
      <c r="D14" s="32">
        <v>1</v>
      </c>
      <c r="E14" s="32">
        <v>110</v>
      </c>
      <c r="F14" s="33">
        <v>42370</v>
      </c>
      <c r="G14" s="33">
        <v>42735</v>
      </c>
      <c r="H14" s="33">
        <v>44362</v>
      </c>
      <c r="I14" s="33">
        <v>46188</v>
      </c>
    </row>
    <row r="15" spans="1:11" s="6" customFormat="1" ht="24" customHeight="1" x14ac:dyDescent="0.2">
      <c r="A15" s="133"/>
      <c r="B15" s="31"/>
      <c r="C15" s="12" t="s">
        <v>245</v>
      </c>
      <c r="D15" s="32">
        <v>3</v>
      </c>
      <c r="E15" s="32">
        <f>147+46+75</f>
        <v>268</v>
      </c>
      <c r="F15" s="33">
        <v>42552</v>
      </c>
      <c r="G15" s="33">
        <v>42643</v>
      </c>
      <c r="H15" s="33">
        <v>44362</v>
      </c>
      <c r="I15" s="33">
        <v>46188</v>
      </c>
    </row>
    <row r="16" spans="1:11" s="6" customFormat="1" ht="24" customHeight="1" x14ac:dyDescent="0.2">
      <c r="A16" s="133"/>
      <c r="B16" s="31"/>
      <c r="C16" s="12" t="s">
        <v>246</v>
      </c>
      <c r="D16" s="32">
        <v>2</v>
      </c>
      <c r="E16" s="32">
        <f>19+38</f>
        <v>57</v>
      </c>
      <c r="F16" s="33">
        <v>42401</v>
      </c>
      <c r="G16" s="33">
        <v>42460</v>
      </c>
      <c r="H16" s="33">
        <v>44362</v>
      </c>
      <c r="I16" s="33">
        <v>46188</v>
      </c>
    </row>
    <row r="17" spans="1:9" s="6" customFormat="1" ht="14.45" customHeight="1" x14ac:dyDescent="0.2">
      <c r="A17" s="133"/>
      <c r="B17" s="31"/>
      <c r="C17" s="12" t="s">
        <v>248</v>
      </c>
      <c r="D17" s="32">
        <v>2</v>
      </c>
      <c r="E17" s="32">
        <f>365+172</f>
        <v>537</v>
      </c>
      <c r="F17" s="33">
        <v>42370</v>
      </c>
      <c r="G17" s="33">
        <v>42735</v>
      </c>
      <c r="H17" s="33">
        <v>44362</v>
      </c>
      <c r="I17" s="33">
        <v>46188</v>
      </c>
    </row>
    <row r="18" spans="1:9" s="6" customFormat="1" ht="27" customHeight="1" x14ac:dyDescent="0.2">
      <c r="A18" s="133"/>
      <c r="B18" s="31"/>
      <c r="C18" s="12" t="s">
        <v>247</v>
      </c>
      <c r="D18" s="32">
        <v>1</v>
      </c>
      <c r="E18" s="32">
        <v>213</v>
      </c>
      <c r="F18" s="33">
        <v>42370</v>
      </c>
      <c r="G18" s="33">
        <v>42735</v>
      </c>
      <c r="H18" s="33">
        <v>44362</v>
      </c>
      <c r="I18" s="33">
        <v>46188</v>
      </c>
    </row>
    <row r="19" spans="1:9" s="6" customFormat="1" ht="23.25" customHeight="1" x14ac:dyDescent="0.2">
      <c r="A19" s="133"/>
      <c r="B19" s="31"/>
      <c r="C19" s="12" t="s">
        <v>249</v>
      </c>
      <c r="D19" s="32">
        <v>1</v>
      </c>
      <c r="E19" s="32">
        <v>101</v>
      </c>
      <c r="F19" s="33">
        <v>42705</v>
      </c>
      <c r="G19" s="33">
        <v>42735</v>
      </c>
      <c r="H19" s="33">
        <v>44362</v>
      </c>
      <c r="I19" s="33">
        <v>46188</v>
      </c>
    </row>
    <row r="20" spans="1:9" s="6" customFormat="1" ht="14.45" customHeight="1" x14ac:dyDescent="0.2">
      <c r="A20" s="133"/>
      <c r="B20" s="31"/>
      <c r="C20" s="12" t="s">
        <v>250</v>
      </c>
      <c r="D20" s="32">
        <v>2</v>
      </c>
      <c r="E20" s="32">
        <f>154+88</f>
        <v>242</v>
      </c>
      <c r="F20" s="33">
        <v>42370</v>
      </c>
      <c r="G20" s="33">
        <v>42428</v>
      </c>
      <c r="H20" s="33">
        <v>44362</v>
      </c>
      <c r="I20" s="33">
        <v>46188</v>
      </c>
    </row>
    <row r="21" spans="1:9" s="6" customFormat="1" ht="14.45" customHeight="1" x14ac:dyDescent="0.2">
      <c r="A21" s="133"/>
      <c r="B21" s="31"/>
      <c r="C21" s="12" t="s">
        <v>251</v>
      </c>
      <c r="D21" s="32">
        <v>1</v>
      </c>
      <c r="E21" s="32">
        <v>24</v>
      </c>
      <c r="F21" s="33">
        <v>42644</v>
      </c>
      <c r="G21" s="33">
        <v>42673</v>
      </c>
      <c r="H21" s="33">
        <v>44362</v>
      </c>
      <c r="I21" s="33">
        <v>46188</v>
      </c>
    </row>
    <row r="22" spans="1:9" s="6" customFormat="1" ht="14.25" x14ac:dyDescent="0.2">
      <c r="A22" s="133"/>
      <c r="B22" s="31"/>
      <c r="C22" s="12" t="s">
        <v>252</v>
      </c>
      <c r="D22" s="32">
        <v>1</v>
      </c>
      <c r="E22" s="32">
        <v>52</v>
      </c>
      <c r="F22" s="33">
        <v>42461</v>
      </c>
      <c r="G22" s="33">
        <v>42490</v>
      </c>
      <c r="H22" s="33">
        <v>44362</v>
      </c>
      <c r="I22" s="33">
        <v>46188</v>
      </c>
    </row>
    <row r="23" spans="1:9" s="6" customFormat="1" ht="15" customHeight="1" thickBot="1" x14ac:dyDescent="0.25">
      <c r="A23" s="119"/>
      <c r="B23" s="30"/>
      <c r="C23" s="12" t="s">
        <v>253</v>
      </c>
      <c r="D23" s="10">
        <v>1</v>
      </c>
      <c r="E23" s="10">
        <v>91</v>
      </c>
      <c r="F23" s="33">
        <v>42583</v>
      </c>
      <c r="G23" s="33">
        <v>42613</v>
      </c>
      <c r="H23" s="33">
        <v>44362</v>
      </c>
      <c r="I23" s="33">
        <v>46188</v>
      </c>
    </row>
    <row r="24" spans="1:9" s="2" customFormat="1" ht="12.75" x14ac:dyDescent="0.2"/>
    <row r="25" spans="1:9" s="2" customFormat="1" ht="12.75" x14ac:dyDescent="0.2">
      <c r="H25" s="37"/>
    </row>
    <row r="26" spans="1:9" s="2" customFormat="1" ht="12.75" x14ac:dyDescent="0.2">
      <c r="A26" s="120" t="s">
        <v>32</v>
      </c>
      <c r="B26" s="120"/>
      <c r="C26" s="120"/>
      <c r="D26" s="120"/>
      <c r="E26" s="120"/>
      <c r="F26" s="120"/>
      <c r="G26" s="120"/>
      <c r="H26" s="120"/>
      <c r="I26" s="120"/>
    </row>
    <row r="27" spans="1:9" s="2" customFormat="1" ht="12.75" x14ac:dyDescent="0.2">
      <c r="A27" s="120"/>
      <c r="B27" s="120"/>
      <c r="C27" s="120"/>
      <c r="D27" s="120"/>
      <c r="E27" s="120"/>
      <c r="F27" s="120"/>
      <c r="G27" s="120"/>
      <c r="H27" s="120"/>
      <c r="I27" s="120"/>
    </row>
    <row r="28" spans="1:9" s="2" customFormat="1" ht="12.75" x14ac:dyDescent="0.2">
      <c r="A28" s="121"/>
      <c r="B28" s="121"/>
      <c r="C28" s="121"/>
      <c r="D28" s="121"/>
      <c r="E28" s="121"/>
      <c r="F28" s="121"/>
      <c r="G28" s="121"/>
      <c r="H28" s="37"/>
    </row>
    <row r="29" spans="1:9" s="2" customFormat="1" ht="12.75" x14ac:dyDescent="0.2">
      <c r="A29" s="37"/>
      <c r="B29" s="39" t="s">
        <v>20</v>
      </c>
      <c r="C29" s="39" t="s">
        <v>33</v>
      </c>
      <c r="D29" s="37"/>
      <c r="E29" s="122" t="s">
        <v>24</v>
      </c>
      <c r="F29" s="122"/>
      <c r="G29" s="123" t="s">
        <v>684</v>
      </c>
      <c r="H29" s="123"/>
    </row>
    <row r="30" spans="1:9" s="2" customFormat="1" ht="12.75" x14ac:dyDescent="0.2">
      <c r="A30" s="37"/>
      <c r="B30" s="39" t="s">
        <v>21</v>
      </c>
      <c r="C30" s="39" t="s">
        <v>34</v>
      </c>
      <c r="D30" s="37"/>
      <c r="E30" s="122" t="s">
        <v>21</v>
      </c>
      <c r="F30" s="122"/>
      <c r="G30" s="123" t="s">
        <v>366</v>
      </c>
      <c r="H30" s="123"/>
    </row>
    <row r="31" spans="1:9" s="2" customFormat="1" ht="12.75" x14ac:dyDescent="0.2">
      <c r="A31" s="37"/>
      <c r="B31" s="39" t="s">
        <v>22</v>
      </c>
      <c r="C31" s="35">
        <v>44362</v>
      </c>
      <c r="D31" s="37"/>
      <c r="E31" s="122" t="s">
        <v>22</v>
      </c>
      <c r="F31" s="122"/>
      <c r="G31" s="129">
        <v>44362</v>
      </c>
      <c r="H31" s="123"/>
    </row>
    <row r="32" spans="1:9" s="2" customFormat="1" ht="12.75" x14ac:dyDescent="0.2">
      <c r="A32" s="37"/>
      <c r="B32" s="39" t="s">
        <v>23</v>
      </c>
      <c r="C32" s="39"/>
      <c r="D32" s="37"/>
      <c r="E32" s="122" t="s">
        <v>25</v>
      </c>
      <c r="F32" s="122"/>
      <c r="G32" s="123"/>
      <c r="H32" s="123"/>
    </row>
    <row r="33" spans="1:10" s="2" customFormat="1" ht="12.75" x14ac:dyDescent="0.2">
      <c r="A33" s="37"/>
      <c r="B33" s="21"/>
      <c r="C33" s="21"/>
      <c r="D33" s="37"/>
      <c r="E33" s="22"/>
      <c r="F33" s="22"/>
      <c r="G33" s="22"/>
      <c r="H33" s="22"/>
    </row>
    <row r="34" spans="1:10" s="2" customFormat="1" ht="12.75" x14ac:dyDescent="0.2">
      <c r="A34" s="37"/>
      <c r="B34" s="21"/>
      <c r="C34" s="21"/>
      <c r="D34" s="37"/>
      <c r="E34" s="22"/>
      <c r="F34" s="22"/>
      <c r="G34" s="22"/>
      <c r="H34" s="22"/>
    </row>
    <row r="35" spans="1:10" s="2" customFormat="1" ht="12.75" x14ac:dyDescent="0.2">
      <c r="A35" s="37"/>
      <c r="B35" s="21"/>
      <c r="C35" s="21"/>
      <c r="D35" s="37"/>
      <c r="E35" s="122" t="s">
        <v>26</v>
      </c>
      <c r="F35" s="122"/>
      <c r="G35" s="123" t="s">
        <v>367</v>
      </c>
      <c r="H35" s="123"/>
    </row>
    <row r="36" spans="1:10" s="2" customFormat="1" ht="12.75" x14ac:dyDescent="0.2">
      <c r="A36" s="37"/>
      <c r="B36" s="21"/>
      <c r="C36" s="21"/>
      <c r="D36" s="37"/>
      <c r="E36" s="122" t="s">
        <v>21</v>
      </c>
      <c r="F36" s="122"/>
      <c r="G36" s="123" t="s">
        <v>36</v>
      </c>
      <c r="H36" s="123"/>
    </row>
    <row r="37" spans="1:10" s="2" customFormat="1" ht="12.75" x14ac:dyDescent="0.2">
      <c r="A37" s="37"/>
      <c r="B37" s="21"/>
      <c r="C37" s="21"/>
      <c r="D37" s="37"/>
      <c r="E37" s="122" t="s">
        <v>27</v>
      </c>
      <c r="F37" s="122"/>
      <c r="G37" s="129">
        <v>44362</v>
      </c>
      <c r="H37" s="123"/>
    </row>
    <row r="38" spans="1:10" s="2" customFormat="1" ht="12.75" x14ac:dyDescent="0.2">
      <c r="A38" s="23"/>
      <c r="B38" s="23"/>
      <c r="C38" s="23"/>
      <c r="D38" s="23"/>
      <c r="E38" s="131" t="s">
        <v>25</v>
      </c>
      <c r="F38" s="131"/>
      <c r="G38" s="132"/>
      <c r="H38" s="132"/>
    </row>
    <row r="39" spans="1:10" s="2" customFormat="1" ht="12.75" x14ac:dyDescent="0.2">
      <c r="A39" s="130"/>
      <c r="B39" s="130"/>
      <c r="C39" s="130"/>
      <c r="D39" s="130"/>
      <c r="E39" s="130"/>
      <c r="F39" s="130"/>
      <c r="G39" s="130"/>
      <c r="H39" s="38"/>
    </row>
    <row r="40" spans="1:10" s="2" customFormat="1" ht="12.75" x14ac:dyDescent="0.2">
      <c r="A40" s="8" t="s">
        <v>0</v>
      </c>
      <c r="B40" s="8"/>
      <c r="C40" s="4"/>
      <c r="D40" s="4"/>
      <c r="E40" s="4"/>
      <c r="H40" s="38"/>
    </row>
    <row r="41" spans="1:10" s="2" customFormat="1" ht="12.75" x14ac:dyDescent="0.2">
      <c r="A41" s="121" t="s">
        <v>5</v>
      </c>
      <c r="B41" s="121"/>
      <c r="C41" s="121"/>
      <c r="D41" s="121"/>
      <c r="E41" s="121"/>
      <c r="F41" s="121"/>
      <c r="G41" s="121"/>
      <c r="H41" s="38"/>
    </row>
    <row r="42" spans="1:10" s="2" customFormat="1" x14ac:dyDescent="0.25">
      <c r="A42" s="121" t="s">
        <v>4</v>
      </c>
      <c r="B42" s="121"/>
      <c r="C42" s="121"/>
      <c r="D42" s="121"/>
      <c r="E42" s="121"/>
      <c r="F42" s="121"/>
      <c r="G42" s="121"/>
      <c r="H42" s="38"/>
      <c r="I42" s="3"/>
      <c r="J42"/>
    </row>
    <row r="43" spans="1:10" s="121" customFormat="1" ht="15" customHeight="1" x14ac:dyDescent="0.2">
      <c r="A43" s="121" t="s">
        <v>19</v>
      </c>
    </row>
    <row r="44" spans="1:10" s="121" customFormat="1" ht="15" customHeight="1" x14ac:dyDescent="0.2">
      <c r="A44" s="121" t="s">
        <v>18</v>
      </c>
    </row>
    <row r="45" spans="1:10" s="2" customFormat="1" x14ac:dyDescent="0.25">
      <c r="A45" s="121" t="s">
        <v>6</v>
      </c>
      <c r="B45" s="121"/>
      <c r="C45" s="121"/>
      <c r="D45" s="121"/>
      <c r="E45" s="121"/>
      <c r="F45" s="121"/>
      <c r="G45" s="121"/>
      <c r="H45" s="38"/>
      <c r="J45"/>
    </row>
    <row r="46" spans="1:10" s="2" customFormat="1" ht="12.75" x14ac:dyDescent="0.2">
      <c r="A46" s="130"/>
      <c r="B46" s="130"/>
      <c r="C46" s="130"/>
      <c r="D46" s="130"/>
      <c r="E46" s="130"/>
      <c r="F46" s="130"/>
      <c r="G46" s="130"/>
      <c r="H46" s="38"/>
    </row>
    <row r="47" spans="1:10" s="2" customFormat="1" ht="12.75" x14ac:dyDescent="0.2">
      <c r="A47" s="130"/>
      <c r="B47" s="130"/>
      <c r="C47" s="130"/>
      <c r="D47" s="130"/>
      <c r="E47" s="130"/>
      <c r="F47" s="130"/>
      <c r="G47" s="130"/>
      <c r="H47" s="38"/>
    </row>
    <row r="48" spans="1:10" s="2" customFormat="1" ht="12.75" x14ac:dyDescent="0.2">
      <c r="A48" s="5"/>
      <c r="B48" s="5"/>
    </row>
    <row r="49" spans="1:2" s="2" customFormat="1" ht="12.75" x14ac:dyDescent="0.2">
      <c r="A49" s="5"/>
      <c r="B49" s="5"/>
    </row>
    <row r="50" spans="1:2" s="2" customFormat="1" ht="12.75" x14ac:dyDescent="0.2">
      <c r="A50" s="5"/>
      <c r="B50" s="5"/>
    </row>
    <row r="51" spans="1:2" s="2" customFormat="1" ht="12.75" x14ac:dyDescent="0.2">
      <c r="A51" s="5"/>
      <c r="B51" s="5"/>
    </row>
    <row r="52" spans="1:2" s="2" customFormat="1" ht="12.75" x14ac:dyDescent="0.2">
      <c r="A52" s="5"/>
      <c r="B52" s="5"/>
    </row>
    <row r="53" spans="1:2" s="2" customFormat="1" ht="12.75" x14ac:dyDescent="0.2">
      <c r="A53" s="5"/>
      <c r="B53" s="5"/>
    </row>
    <row r="54" spans="1:2" s="2" customFormat="1" ht="12.75" x14ac:dyDescent="0.2">
      <c r="A54" s="5"/>
      <c r="B54" s="5"/>
    </row>
    <row r="55" spans="1:2" s="2" customFormat="1" ht="12.75" x14ac:dyDescent="0.2">
      <c r="A55" s="5"/>
      <c r="B55" s="5"/>
    </row>
    <row r="56" spans="1:2" s="2" customFormat="1" ht="12.75" x14ac:dyDescent="0.2">
      <c r="A56" s="5"/>
      <c r="B56" s="5"/>
    </row>
    <row r="57" spans="1:2" s="2" customFormat="1" ht="12.75" x14ac:dyDescent="0.2">
      <c r="A57" s="5"/>
      <c r="B57" s="5"/>
    </row>
    <row r="58" spans="1:2" s="2" customFormat="1" ht="12.75" x14ac:dyDescent="0.2">
      <c r="A58" s="5"/>
      <c r="B58" s="5"/>
    </row>
    <row r="59" spans="1:2" s="2" customFormat="1" ht="12.75" x14ac:dyDescent="0.2">
      <c r="A59" s="5"/>
      <c r="B59" s="5"/>
    </row>
    <row r="60" spans="1:2" s="2" customFormat="1" ht="12.75" x14ac:dyDescent="0.2">
      <c r="A60" s="5"/>
      <c r="B60" s="5"/>
    </row>
    <row r="61" spans="1:2" s="2" customFormat="1" ht="12.75" x14ac:dyDescent="0.2">
      <c r="A61" s="5"/>
      <c r="B61" s="5"/>
    </row>
    <row r="62" spans="1:2" s="2" customFormat="1" ht="12.75" x14ac:dyDescent="0.2">
      <c r="A62" s="5"/>
      <c r="B62" s="5"/>
    </row>
    <row r="63" spans="1:2" s="2" customFormat="1" ht="12.75" x14ac:dyDescent="0.2">
      <c r="A63" s="5"/>
      <c r="B63" s="5"/>
    </row>
    <row r="64" spans="1:2" s="2" customFormat="1" ht="12.75" x14ac:dyDescent="0.2">
      <c r="A64" s="5"/>
      <c r="B64" s="5"/>
    </row>
    <row r="65" spans="1:2" s="2" customFormat="1" ht="12.75" x14ac:dyDescent="0.2">
      <c r="A65" s="5"/>
      <c r="B65" s="5"/>
    </row>
    <row r="66" spans="1:2" s="2" customFormat="1" ht="12.75" x14ac:dyDescent="0.2">
      <c r="A66" s="5"/>
      <c r="B66" s="5"/>
    </row>
    <row r="67" spans="1:2" s="2" customFormat="1" ht="12.75" x14ac:dyDescent="0.2">
      <c r="A67" s="5"/>
      <c r="B67" s="5"/>
    </row>
    <row r="68" spans="1:2" s="2" customFormat="1" ht="12.75" x14ac:dyDescent="0.2">
      <c r="A68" s="5"/>
      <c r="B68" s="5"/>
    </row>
    <row r="69" spans="1:2" s="2" customFormat="1" ht="12.75" x14ac:dyDescent="0.2">
      <c r="A69" s="5"/>
      <c r="B69" s="5"/>
    </row>
    <row r="70" spans="1:2" s="2" customFormat="1" ht="12.75" x14ac:dyDescent="0.2">
      <c r="A70" s="5"/>
      <c r="B70" s="5"/>
    </row>
    <row r="71" spans="1:2" s="2" customFormat="1" ht="12.75" x14ac:dyDescent="0.2">
      <c r="A71" s="5"/>
      <c r="B71" s="5"/>
    </row>
    <row r="72" spans="1:2" s="2" customFormat="1" ht="12.75" x14ac:dyDescent="0.2">
      <c r="A72" s="5"/>
      <c r="B72" s="5"/>
    </row>
    <row r="73" spans="1:2" s="2" customFormat="1" ht="12.75" x14ac:dyDescent="0.2">
      <c r="A73" s="5"/>
      <c r="B73" s="5"/>
    </row>
    <row r="74" spans="1:2" s="2" customFormat="1" ht="12.75" x14ac:dyDescent="0.2">
      <c r="A74" s="5"/>
      <c r="B74" s="5"/>
    </row>
    <row r="75" spans="1:2" s="2" customFormat="1" ht="12.75" x14ac:dyDescent="0.2">
      <c r="A75" s="5"/>
      <c r="B75" s="5"/>
    </row>
    <row r="76" spans="1:2" s="2" customFormat="1" ht="12.75" x14ac:dyDescent="0.2">
      <c r="A76" s="5"/>
      <c r="B76" s="5"/>
    </row>
    <row r="77" spans="1:2" s="2" customFormat="1" ht="12.75" x14ac:dyDescent="0.2">
      <c r="A77" s="5"/>
      <c r="B77" s="5"/>
    </row>
    <row r="78" spans="1:2" s="2" customFormat="1" ht="12.75" x14ac:dyDescent="0.2">
      <c r="A78" s="5"/>
      <c r="B78" s="5"/>
    </row>
    <row r="79" spans="1:2" s="2" customFormat="1" ht="12.75" x14ac:dyDescent="0.2">
      <c r="A79" s="5"/>
      <c r="B79" s="5"/>
    </row>
    <row r="80" spans="1:2" s="2" customFormat="1" ht="12.75" x14ac:dyDescent="0.2">
      <c r="A80" s="5"/>
      <c r="B80" s="5"/>
    </row>
    <row r="81" spans="1:2" s="2" customFormat="1" ht="12.75" x14ac:dyDescent="0.2">
      <c r="A81" s="5"/>
      <c r="B81" s="5"/>
    </row>
    <row r="82" spans="1:2" s="2" customFormat="1" ht="12.75" x14ac:dyDescent="0.2">
      <c r="A82" s="5"/>
      <c r="B82" s="5"/>
    </row>
    <row r="83" spans="1:2" s="2" customFormat="1" ht="12.75" x14ac:dyDescent="0.2">
      <c r="A83" s="5"/>
      <c r="B83" s="5"/>
    </row>
    <row r="84" spans="1:2" s="2" customFormat="1" ht="12.75" x14ac:dyDescent="0.2">
      <c r="A84" s="5"/>
      <c r="B84" s="5"/>
    </row>
    <row r="85" spans="1:2" s="2" customFormat="1" ht="12.75" x14ac:dyDescent="0.2">
      <c r="A85" s="5"/>
      <c r="B85" s="5"/>
    </row>
    <row r="86" spans="1:2" s="2" customFormat="1" ht="12.75" x14ac:dyDescent="0.2">
      <c r="A86" s="5"/>
      <c r="B86" s="5"/>
    </row>
    <row r="87" spans="1:2" s="2" customFormat="1" ht="12.75" x14ac:dyDescent="0.2">
      <c r="A87" s="5"/>
      <c r="B87" s="5"/>
    </row>
    <row r="88" spans="1:2" s="2" customFormat="1" ht="12.75" x14ac:dyDescent="0.2">
      <c r="A88" s="5"/>
      <c r="B88" s="5"/>
    </row>
    <row r="89" spans="1:2" s="2" customFormat="1" ht="12.75" x14ac:dyDescent="0.2">
      <c r="A89" s="5"/>
      <c r="B89" s="5"/>
    </row>
    <row r="90" spans="1:2" s="2" customFormat="1" ht="12.75" x14ac:dyDescent="0.2">
      <c r="A90" s="5"/>
      <c r="B90" s="5"/>
    </row>
    <row r="91" spans="1:2" s="2" customFormat="1" ht="12.75" x14ac:dyDescent="0.2">
      <c r="A91" s="5"/>
      <c r="B91" s="5"/>
    </row>
    <row r="92" spans="1:2" s="2" customFormat="1" ht="12.75" x14ac:dyDescent="0.2">
      <c r="A92" s="5"/>
      <c r="B92" s="5"/>
    </row>
    <row r="93" spans="1:2" s="2" customFormat="1" ht="12.75" x14ac:dyDescent="0.2">
      <c r="A93" s="5"/>
      <c r="B93" s="5"/>
    </row>
    <row r="94" spans="1:2" s="2" customFormat="1" ht="12.75" x14ac:dyDescent="0.2">
      <c r="A94" s="5"/>
      <c r="B94" s="5"/>
    </row>
    <row r="95" spans="1:2" s="2" customFormat="1" ht="12.75" x14ac:dyDescent="0.2">
      <c r="A95" s="5"/>
      <c r="B95" s="5"/>
    </row>
    <row r="96" spans="1:2" s="2" customFormat="1" ht="12.75" x14ac:dyDescent="0.2">
      <c r="A96" s="5"/>
      <c r="B96" s="5"/>
    </row>
    <row r="97" spans="1:2" s="2" customFormat="1" ht="12.75" x14ac:dyDescent="0.2">
      <c r="A97" s="5"/>
      <c r="B97" s="5"/>
    </row>
    <row r="98" spans="1:2" s="2" customFormat="1" ht="12.75" x14ac:dyDescent="0.2">
      <c r="A98" s="5"/>
      <c r="B98" s="5"/>
    </row>
    <row r="99" spans="1:2" s="2" customFormat="1" ht="12.75" x14ac:dyDescent="0.2">
      <c r="A99" s="5"/>
      <c r="B99" s="5"/>
    </row>
    <row r="100" spans="1:2" s="2" customFormat="1" ht="12.75" x14ac:dyDescent="0.2">
      <c r="A100" s="5"/>
      <c r="B100" s="5"/>
    </row>
    <row r="101" spans="1:2" s="2" customFormat="1" ht="12.75" x14ac:dyDescent="0.2">
      <c r="A101" s="5"/>
      <c r="B101" s="5"/>
    </row>
    <row r="102" spans="1:2" s="2" customFormat="1" ht="12.75" x14ac:dyDescent="0.2">
      <c r="A102" s="5"/>
      <c r="B102" s="5"/>
    </row>
    <row r="103" spans="1:2" s="2" customFormat="1" ht="12.75" x14ac:dyDescent="0.2">
      <c r="A103" s="5"/>
      <c r="B103" s="5"/>
    </row>
    <row r="104" spans="1:2" s="2" customFormat="1" ht="12.75" x14ac:dyDescent="0.2">
      <c r="A104" s="5"/>
      <c r="B104" s="5"/>
    </row>
    <row r="105" spans="1:2" s="2" customFormat="1" ht="12.75" x14ac:dyDescent="0.2">
      <c r="A105" s="5"/>
      <c r="B105" s="5"/>
    </row>
    <row r="106" spans="1:2" s="2" customFormat="1" ht="12.75" x14ac:dyDescent="0.2">
      <c r="A106" s="5"/>
      <c r="B106" s="5"/>
    </row>
    <row r="107" spans="1:2" s="2" customFormat="1" ht="12.75" x14ac:dyDescent="0.2">
      <c r="A107" s="5"/>
      <c r="B107" s="5"/>
    </row>
    <row r="108" spans="1:2" s="2" customFormat="1" ht="12.75" x14ac:dyDescent="0.2">
      <c r="A108" s="5"/>
      <c r="B108" s="5"/>
    </row>
    <row r="109" spans="1:2" s="2" customFormat="1" ht="12.75" x14ac:dyDescent="0.2">
      <c r="A109" s="5"/>
      <c r="B109" s="5"/>
    </row>
    <row r="110" spans="1:2" s="2" customFormat="1" ht="12.75" x14ac:dyDescent="0.2">
      <c r="A110" s="5"/>
      <c r="B110" s="5"/>
    </row>
    <row r="111" spans="1:2" s="2" customFormat="1" ht="12.75" x14ac:dyDescent="0.2">
      <c r="A111" s="5"/>
      <c r="B111" s="5"/>
    </row>
    <row r="112" spans="1:2" s="2" customFormat="1" ht="12.75" x14ac:dyDescent="0.2">
      <c r="A112" s="5"/>
      <c r="B112" s="5"/>
    </row>
    <row r="113" spans="1:2" s="2" customFormat="1" ht="12.75" x14ac:dyDescent="0.2">
      <c r="A113" s="5"/>
      <c r="B113" s="5"/>
    </row>
    <row r="114" spans="1:2" s="2" customFormat="1" ht="12.75" x14ac:dyDescent="0.2">
      <c r="A114" s="5"/>
      <c r="B114" s="5"/>
    </row>
    <row r="115" spans="1:2" s="2" customFormat="1" ht="12.75" x14ac:dyDescent="0.2">
      <c r="A115" s="5"/>
      <c r="B115" s="5"/>
    </row>
    <row r="116" spans="1:2" s="2" customFormat="1" ht="12.75" x14ac:dyDescent="0.2">
      <c r="A116" s="5"/>
      <c r="B116" s="5"/>
    </row>
    <row r="117" spans="1:2" s="2" customFormat="1" ht="12.75" x14ac:dyDescent="0.2">
      <c r="A117" s="5"/>
      <c r="B117" s="5"/>
    </row>
    <row r="118" spans="1:2" s="2" customFormat="1" ht="12.75" x14ac:dyDescent="0.2">
      <c r="A118" s="5"/>
      <c r="B118" s="5"/>
    </row>
    <row r="119" spans="1:2" s="2" customFormat="1" ht="12.75" x14ac:dyDescent="0.2">
      <c r="A119" s="5"/>
      <c r="B119" s="5"/>
    </row>
    <row r="120" spans="1:2" s="2" customFormat="1" ht="12.75" x14ac:dyDescent="0.2">
      <c r="A120" s="5"/>
      <c r="B120" s="5"/>
    </row>
    <row r="121" spans="1:2" s="2" customFormat="1" ht="12.75" x14ac:dyDescent="0.2">
      <c r="A121" s="5"/>
      <c r="B121" s="5"/>
    </row>
    <row r="122" spans="1:2" s="2" customFormat="1" ht="12.75" x14ac:dyDescent="0.2">
      <c r="A122" s="5"/>
      <c r="B122" s="5"/>
    </row>
    <row r="123" spans="1:2" s="2" customFormat="1" ht="12.75" x14ac:dyDescent="0.2">
      <c r="A123" s="5"/>
      <c r="B123" s="5"/>
    </row>
    <row r="124" spans="1:2" s="2" customFormat="1" ht="12.75" x14ac:dyDescent="0.2">
      <c r="A124" s="5"/>
      <c r="B124" s="5"/>
    </row>
    <row r="125" spans="1:2" s="2" customFormat="1" ht="12.75" x14ac:dyDescent="0.2">
      <c r="A125" s="5"/>
      <c r="B125" s="5"/>
    </row>
    <row r="126" spans="1:2" s="2" customFormat="1" ht="12.75" x14ac:dyDescent="0.2">
      <c r="A126" s="5"/>
      <c r="B126" s="5"/>
    </row>
    <row r="127" spans="1:2" s="2" customFormat="1" ht="12.75" x14ac:dyDescent="0.2">
      <c r="A127" s="5"/>
      <c r="B127" s="5"/>
    </row>
    <row r="128" spans="1:2" s="2" customFormat="1" ht="12.75" x14ac:dyDescent="0.2">
      <c r="A128" s="5"/>
      <c r="B128" s="5"/>
    </row>
    <row r="129" spans="1:2" s="2" customFormat="1" ht="12.75" x14ac:dyDescent="0.2">
      <c r="A129" s="5"/>
      <c r="B129" s="5"/>
    </row>
    <row r="130" spans="1:2" s="2" customFormat="1" ht="12.75" x14ac:dyDescent="0.2">
      <c r="A130" s="5"/>
      <c r="B130" s="5"/>
    </row>
    <row r="131" spans="1:2" s="2" customFormat="1" ht="12.75" x14ac:dyDescent="0.2">
      <c r="A131" s="5"/>
      <c r="B131" s="5"/>
    </row>
    <row r="132" spans="1:2" s="2" customFormat="1" ht="12.75" x14ac:dyDescent="0.2">
      <c r="A132" s="5"/>
      <c r="B132" s="5"/>
    </row>
    <row r="133" spans="1:2" s="2" customFormat="1" ht="12.75" x14ac:dyDescent="0.2">
      <c r="A133" s="5"/>
      <c r="B133" s="5"/>
    </row>
    <row r="134" spans="1:2" s="2" customFormat="1" ht="12.75" x14ac:dyDescent="0.2">
      <c r="A134" s="5"/>
      <c r="B134" s="5"/>
    </row>
    <row r="135" spans="1:2" s="2" customFormat="1" ht="12.75" x14ac:dyDescent="0.2">
      <c r="A135" s="5"/>
      <c r="B135" s="5"/>
    </row>
    <row r="136" spans="1:2" s="2" customFormat="1" ht="12.75" x14ac:dyDescent="0.2">
      <c r="A136" s="5"/>
      <c r="B136" s="5"/>
    </row>
    <row r="137" spans="1:2" s="2" customFormat="1" ht="12.75" x14ac:dyDescent="0.2">
      <c r="A137" s="5"/>
      <c r="B137" s="5"/>
    </row>
    <row r="138" spans="1:2" s="2" customFormat="1" ht="12.75" x14ac:dyDescent="0.2">
      <c r="A138" s="5"/>
      <c r="B138" s="5"/>
    </row>
    <row r="139" spans="1:2" s="2" customFormat="1" ht="12.75" x14ac:dyDescent="0.2">
      <c r="A139" s="5"/>
      <c r="B139" s="5"/>
    </row>
    <row r="140" spans="1:2" s="2" customFormat="1" ht="12.75" x14ac:dyDescent="0.2">
      <c r="A140" s="5"/>
      <c r="B140" s="5"/>
    </row>
    <row r="141" spans="1:2" s="2" customFormat="1" ht="12.75" x14ac:dyDescent="0.2">
      <c r="A141" s="5"/>
      <c r="B141" s="5"/>
    </row>
    <row r="142" spans="1:2" s="2" customFormat="1" ht="12.75" x14ac:dyDescent="0.2">
      <c r="A142" s="5"/>
      <c r="B142" s="5"/>
    </row>
    <row r="143" spans="1:2" s="2" customFormat="1" ht="12.75" x14ac:dyDescent="0.2">
      <c r="A143" s="5"/>
      <c r="B143" s="5"/>
    </row>
    <row r="144" spans="1:2" s="2" customFormat="1" ht="12.75" x14ac:dyDescent="0.2">
      <c r="A144" s="5"/>
      <c r="B144" s="5"/>
    </row>
    <row r="145" spans="1:2" s="2" customFormat="1" ht="12.75" x14ac:dyDescent="0.2">
      <c r="A145" s="5"/>
      <c r="B145" s="5"/>
    </row>
    <row r="146" spans="1:2" s="2" customFormat="1" ht="12.75" x14ac:dyDescent="0.2">
      <c r="A146" s="5"/>
      <c r="B146" s="5"/>
    </row>
    <row r="147" spans="1:2" s="2" customFormat="1" ht="12.75" x14ac:dyDescent="0.2">
      <c r="A147" s="5"/>
      <c r="B147" s="5"/>
    </row>
    <row r="148" spans="1:2" s="2" customFormat="1" ht="12.75" x14ac:dyDescent="0.2">
      <c r="A148" s="5"/>
      <c r="B148" s="5"/>
    </row>
    <row r="149" spans="1:2" s="2" customFormat="1" ht="12.75" x14ac:dyDescent="0.2">
      <c r="A149" s="5"/>
      <c r="B149" s="5"/>
    </row>
    <row r="150" spans="1:2" s="2" customFormat="1" ht="12.75" x14ac:dyDescent="0.2">
      <c r="A150" s="5"/>
      <c r="B150" s="5"/>
    </row>
    <row r="151" spans="1:2" s="2" customFormat="1" ht="12.75" x14ac:dyDescent="0.2">
      <c r="A151" s="5"/>
      <c r="B151" s="5"/>
    </row>
    <row r="152" spans="1:2" s="2" customFormat="1" ht="12.75" x14ac:dyDescent="0.2">
      <c r="A152" s="5"/>
      <c r="B152" s="5"/>
    </row>
    <row r="153" spans="1:2" s="2" customFormat="1" ht="12.75" x14ac:dyDescent="0.2">
      <c r="A153" s="5"/>
      <c r="B153" s="5"/>
    </row>
    <row r="154" spans="1:2" s="2" customFormat="1" ht="12.75" x14ac:dyDescent="0.2">
      <c r="A154" s="5"/>
      <c r="B154" s="5"/>
    </row>
    <row r="155" spans="1:2" s="2" customFormat="1" ht="12.75" x14ac:dyDescent="0.2">
      <c r="A155" s="5"/>
      <c r="B155" s="5"/>
    </row>
    <row r="156" spans="1:2" s="2" customFormat="1" ht="12.75" x14ac:dyDescent="0.2">
      <c r="A156" s="5"/>
      <c r="B156" s="5"/>
    </row>
    <row r="157" spans="1:2" s="2" customFormat="1" ht="12.75" x14ac:dyDescent="0.2">
      <c r="A157" s="5"/>
      <c r="B157" s="5"/>
    </row>
    <row r="158" spans="1:2" s="2" customFormat="1" ht="12.75" x14ac:dyDescent="0.2">
      <c r="A158" s="5"/>
      <c r="B158" s="5"/>
    </row>
    <row r="159" spans="1:2" s="2" customFormat="1" ht="12.75" x14ac:dyDescent="0.2">
      <c r="A159" s="5"/>
      <c r="B159" s="5"/>
    </row>
    <row r="160" spans="1:2" s="2" customFormat="1" ht="12.75" x14ac:dyDescent="0.2">
      <c r="A160" s="5"/>
      <c r="B160" s="5"/>
    </row>
    <row r="161" spans="1:2" s="2" customFormat="1" ht="12.75" x14ac:dyDescent="0.2">
      <c r="A161" s="5"/>
      <c r="B161" s="5"/>
    </row>
    <row r="162" spans="1:2" s="2" customFormat="1" ht="12.75" x14ac:dyDescent="0.2">
      <c r="A162" s="5"/>
      <c r="B162" s="5"/>
    </row>
    <row r="163" spans="1:2" s="2" customFormat="1" ht="12.75" x14ac:dyDescent="0.2">
      <c r="A163" s="5"/>
      <c r="B163" s="5"/>
    </row>
    <row r="164" spans="1:2" s="2" customFormat="1" ht="12.75" x14ac:dyDescent="0.2">
      <c r="A164" s="5"/>
      <c r="B164" s="5"/>
    </row>
    <row r="165" spans="1:2" s="2" customFormat="1" ht="12.75" x14ac:dyDescent="0.2">
      <c r="A165" s="5"/>
      <c r="B165" s="5"/>
    </row>
    <row r="166" spans="1:2" s="2" customFormat="1" ht="12.75" x14ac:dyDescent="0.2">
      <c r="A166" s="5"/>
      <c r="B166" s="5"/>
    </row>
    <row r="167" spans="1:2" s="2" customFormat="1" ht="12.75" x14ac:dyDescent="0.2">
      <c r="A167" s="5"/>
      <c r="B167" s="5"/>
    </row>
    <row r="168" spans="1:2" s="2" customFormat="1" ht="12.75" x14ac:dyDescent="0.2">
      <c r="A168" s="5"/>
      <c r="B168" s="5"/>
    </row>
    <row r="169" spans="1:2" s="2" customFormat="1" ht="12.75" x14ac:dyDescent="0.2">
      <c r="A169" s="5"/>
      <c r="B169" s="5"/>
    </row>
    <row r="170" spans="1:2" s="2" customFormat="1" ht="12.75" x14ac:dyDescent="0.2">
      <c r="A170" s="5"/>
      <c r="B170" s="5"/>
    </row>
    <row r="171" spans="1:2" s="2" customFormat="1" ht="12.75" x14ac:dyDescent="0.2">
      <c r="A171" s="5"/>
      <c r="B171" s="5"/>
    </row>
    <row r="172" spans="1:2" s="2" customFormat="1" ht="12.75" x14ac:dyDescent="0.2">
      <c r="A172" s="5"/>
      <c r="B172" s="5"/>
    </row>
    <row r="173" spans="1:2" s="2" customFormat="1" ht="12.75" x14ac:dyDescent="0.2">
      <c r="A173" s="5"/>
      <c r="B173" s="5"/>
    </row>
    <row r="174" spans="1:2" s="2" customFormat="1" ht="12.75" x14ac:dyDescent="0.2">
      <c r="A174" s="5"/>
      <c r="B174" s="5"/>
    </row>
    <row r="175" spans="1:2" s="2" customFormat="1" ht="12.75" x14ac:dyDescent="0.2">
      <c r="A175" s="5"/>
      <c r="B175" s="5"/>
    </row>
    <row r="176" spans="1:2" s="2" customFormat="1" ht="12.75" x14ac:dyDescent="0.2">
      <c r="A176" s="5"/>
      <c r="B176" s="5"/>
    </row>
    <row r="177" spans="1:2" s="2" customFormat="1" ht="12.75" x14ac:dyDescent="0.2">
      <c r="A177" s="5"/>
      <c r="B177" s="5"/>
    </row>
    <row r="178" spans="1:2" s="2" customFormat="1" ht="12.75" x14ac:dyDescent="0.2">
      <c r="A178" s="5"/>
      <c r="B178" s="5"/>
    </row>
    <row r="179" spans="1:2" s="2" customFormat="1" ht="12.75" x14ac:dyDescent="0.2">
      <c r="A179" s="5"/>
      <c r="B179" s="5"/>
    </row>
    <row r="180" spans="1:2" s="2" customFormat="1" ht="12.75" x14ac:dyDescent="0.2">
      <c r="A180" s="5"/>
      <c r="B180" s="5"/>
    </row>
    <row r="181" spans="1:2" s="2" customFormat="1" ht="12.75" x14ac:dyDescent="0.2">
      <c r="A181" s="5"/>
      <c r="B181" s="5"/>
    </row>
    <row r="182" spans="1:2" s="2" customFormat="1" ht="12.75" x14ac:dyDescent="0.2">
      <c r="A182" s="5"/>
      <c r="B182" s="5"/>
    </row>
    <row r="183" spans="1:2" s="2" customFormat="1" ht="12.75" x14ac:dyDescent="0.2">
      <c r="A183" s="5"/>
      <c r="B183" s="5"/>
    </row>
    <row r="184" spans="1:2" s="2" customFormat="1" ht="12.75" x14ac:dyDescent="0.2">
      <c r="A184" s="5"/>
      <c r="B184" s="5"/>
    </row>
    <row r="185" spans="1:2" s="2" customFormat="1" ht="12.75" x14ac:dyDescent="0.2">
      <c r="A185" s="5"/>
      <c r="B185" s="5"/>
    </row>
    <row r="186" spans="1:2" s="2" customFormat="1" ht="12.75" x14ac:dyDescent="0.2">
      <c r="A186" s="5"/>
      <c r="B186" s="5"/>
    </row>
    <row r="187" spans="1:2" s="2" customFormat="1" ht="12.75" x14ac:dyDescent="0.2">
      <c r="A187" s="5"/>
      <c r="B187" s="5"/>
    </row>
    <row r="188" spans="1:2" s="2" customFormat="1" ht="12.75" x14ac:dyDescent="0.2">
      <c r="A188" s="5"/>
      <c r="B188" s="5"/>
    </row>
    <row r="189" spans="1:2" s="2" customFormat="1" ht="12.75" x14ac:dyDescent="0.2">
      <c r="A189" s="5"/>
      <c r="B189" s="5"/>
    </row>
    <row r="190" spans="1:2" s="2" customFormat="1" ht="12.75" x14ac:dyDescent="0.2">
      <c r="A190" s="5"/>
      <c r="B190" s="5"/>
    </row>
    <row r="191" spans="1:2" s="2" customFormat="1" ht="12.75" x14ac:dyDescent="0.2">
      <c r="A191" s="5"/>
      <c r="B191" s="5"/>
    </row>
    <row r="192" spans="1:2" s="2" customFormat="1" ht="12.75" x14ac:dyDescent="0.2">
      <c r="A192" s="5"/>
      <c r="B192" s="5"/>
    </row>
    <row r="193" spans="1:2" s="2" customFormat="1" ht="12.75" x14ac:dyDescent="0.2">
      <c r="A193" s="5"/>
      <c r="B193" s="5"/>
    </row>
    <row r="194" spans="1:2" s="2" customFormat="1" ht="12.75" x14ac:dyDescent="0.2">
      <c r="A194" s="5"/>
      <c r="B194" s="5"/>
    </row>
    <row r="195" spans="1:2" s="2" customFormat="1" ht="12.75" x14ac:dyDescent="0.2">
      <c r="A195" s="5"/>
      <c r="B195" s="5"/>
    </row>
    <row r="196" spans="1:2" s="2" customFormat="1" ht="12.75" x14ac:dyDescent="0.2">
      <c r="A196" s="5"/>
      <c r="B196" s="5"/>
    </row>
    <row r="197" spans="1:2" s="2" customFormat="1" ht="12.75" x14ac:dyDescent="0.2">
      <c r="A197" s="5"/>
      <c r="B197" s="5"/>
    </row>
    <row r="198" spans="1:2" s="2" customFormat="1" ht="12.75" x14ac:dyDescent="0.2">
      <c r="A198" s="5"/>
      <c r="B198" s="5"/>
    </row>
    <row r="199" spans="1:2" s="2" customFormat="1" ht="12.75" x14ac:dyDescent="0.2">
      <c r="A199" s="5"/>
      <c r="B199" s="5"/>
    </row>
    <row r="200" spans="1:2" s="2" customFormat="1" ht="12.75" x14ac:dyDescent="0.2">
      <c r="A200" s="5"/>
      <c r="B200" s="5"/>
    </row>
    <row r="201" spans="1:2" s="2" customFormat="1" ht="12.75" x14ac:dyDescent="0.2">
      <c r="A201" s="5"/>
      <c r="B201" s="5"/>
    </row>
    <row r="202" spans="1:2" s="2" customFormat="1" ht="12.75" x14ac:dyDescent="0.2">
      <c r="A202" s="5"/>
      <c r="B202" s="5"/>
    </row>
    <row r="203" spans="1:2" s="2" customFormat="1" ht="12.75" x14ac:dyDescent="0.2">
      <c r="A203" s="5"/>
      <c r="B203" s="5"/>
    </row>
    <row r="204" spans="1:2" s="2" customFormat="1" ht="12.75" x14ac:dyDescent="0.2">
      <c r="A204" s="5"/>
      <c r="B204" s="5"/>
    </row>
    <row r="205" spans="1:2" s="2" customFormat="1" ht="12.75" x14ac:dyDescent="0.2">
      <c r="A205" s="5"/>
      <c r="B205" s="5"/>
    </row>
    <row r="206" spans="1:2" s="2" customFormat="1" ht="12.75" x14ac:dyDescent="0.2">
      <c r="A206" s="5"/>
      <c r="B206" s="5"/>
    </row>
    <row r="207" spans="1:2" s="2" customFormat="1" ht="12.75" x14ac:dyDescent="0.2">
      <c r="A207" s="5"/>
      <c r="B207" s="5"/>
    </row>
    <row r="208" spans="1:2" s="2" customFormat="1" ht="12.75" x14ac:dyDescent="0.2">
      <c r="A208" s="5"/>
      <c r="B208" s="5"/>
    </row>
    <row r="209" spans="1:2" s="2" customFormat="1" ht="12.75" x14ac:dyDescent="0.2">
      <c r="A209" s="5"/>
      <c r="B209" s="5"/>
    </row>
    <row r="210" spans="1:2" s="2" customFormat="1" ht="12.75" x14ac:dyDescent="0.2">
      <c r="A210" s="5"/>
      <c r="B210" s="5"/>
    </row>
    <row r="211" spans="1:2" s="2" customFormat="1" ht="12.75" x14ac:dyDescent="0.2">
      <c r="A211" s="5"/>
      <c r="B211" s="5"/>
    </row>
    <row r="212" spans="1:2" s="2" customFormat="1" ht="12.75" x14ac:dyDescent="0.2">
      <c r="A212" s="5"/>
      <c r="B212" s="5"/>
    </row>
    <row r="213" spans="1:2" s="2" customFormat="1" ht="12.75" x14ac:dyDescent="0.2">
      <c r="A213" s="5"/>
      <c r="B213" s="5"/>
    </row>
    <row r="214" spans="1:2" s="2" customFormat="1" ht="12.75" x14ac:dyDescent="0.2">
      <c r="A214" s="5"/>
      <c r="B214" s="5"/>
    </row>
    <row r="215" spans="1:2" s="2" customFormat="1" ht="12.75" x14ac:dyDescent="0.2">
      <c r="A215" s="5"/>
      <c r="B215" s="5"/>
    </row>
    <row r="216" spans="1:2" s="2" customFormat="1" ht="12.75" x14ac:dyDescent="0.2">
      <c r="A216" s="5"/>
      <c r="B216" s="5"/>
    </row>
    <row r="217" spans="1:2" s="2" customFormat="1" ht="12.75" x14ac:dyDescent="0.2">
      <c r="A217" s="5"/>
      <c r="B217" s="5"/>
    </row>
    <row r="218" spans="1:2" s="2" customFormat="1" ht="12.75" x14ac:dyDescent="0.2">
      <c r="A218" s="5"/>
      <c r="B218" s="5"/>
    </row>
    <row r="219" spans="1:2" s="2" customFormat="1" ht="12.75" x14ac:dyDescent="0.2">
      <c r="A219" s="5"/>
      <c r="B219" s="5"/>
    </row>
    <row r="220" spans="1:2" s="2" customFormat="1" ht="12.75" x14ac:dyDescent="0.2">
      <c r="A220" s="5"/>
      <c r="B220" s="5"/>
    </row>
    <row r="221" spans="1:2" s="2" customFormat="1" ht="12.75" x14ac:dyDescent="0.2">
      <c r="A221" s="5"/>
      <c r="B221" s="5"/>
    </row>
    <row r="222" spans="1:2" s="2" customFormat="1" ht="12.75" x14ac:dyDescent="0.2">
      <c r="A222" s="5"/>
      <c r="B222" s="5"/>
    </row>
    <row r="223" spans="1:2" s="2" customFormat="1" ht="12.75" x14ac:dyDescent="0.2">
      <c r="A223" s="5"/>
      <c r="B223" s="5"/>
    </row>
    <row r="224" spans="1:2" s="2" customFormat="1" ht="12.75" x14ac:dyDescent="0.2">
      <c r="A224" s="5"/>
      <c r="B224" s="5"/>
    </row>
    <row r="225" spans="1:2" s="2" customFormat="1" ht="12.75" x14ac:dyDescent="0.2">
      <c r="A225" s="5"/>
      <c r="B225" s="5"/>
    </row>
    <row r="226" spans="1:2" s="2" customFormat="1" ht="12.75" x14ac:dyDescent="0.2">
      <c r="A226" s="5"/>
      <c r="B226" s="5"/>
    </row>
    <row r="227" spans="1:2" s="2" customFormat="1" ht="12.75" x14ac:dyDescent="0.2">
      <c r="A227" s="5"/>
      <c r="B227" s="5"/>
    </row>
    <row r="228" spans="1:2" s="2" customFormat="1" ht="12.75" x14ac:dyDescent="0.2">
      <c r="A228" s="5"/>
      <c r="B228" s="5"/>
    </row>
    <row r="229" spans="1:2" s="2" customFormat="1" ht="12.75" x14ac:dyDescent="0.2">
      <c r="A229" s="5"/>
      <c r="B229" s="5"/>
    </row>
    <row r="230" spans="1:2" s="2" customFormat="1" ht="12.75" x14ac:dyDescent="0.2">
      <c r="A230" s="5"/>
      <c r="B230" s="5"/>
    </row>
    <row r="231" spans="1:2" s="2" customFormat="1" ht="12.75" x14ac:dyDescent="0.2">
      <c r="A231" s="5"/>
      <c r="B231" s="5"/>
    </row>
    <row r="232" spans="1:2" s="2" customFormat="1" ht="12.75" x14ac:dyDescent="0.2">
      <c r="A232" s="5"/>
      <c r="B232" s="5"/>
    </row>
    <row r="233" spans="1:2" s="2" customFormat="1" ht="12.75" x14ac:dyDescent="0.2">
      <c r="A233" s="5"/>
      <c r="B233" s="5"/>
    </row>
    <row r="234" spans="1:2" s="2" customFormat="1" ht="12.75" x14ac:dyDescent="0.2">
      <c r="A234" s="5"/>
      <c r="B234" s="5"/>
    </row>
    <row r="235" spans="1:2" s="2" customFormat="1" ht="12.75" x14ac:dyDescent="0.2">
      <c r="A235" s="5"/>
      <c r="B235" s="5"/>
    </row>
    <row r="236" spans="1:2" s="2" customFormat="1" ht="12.75" x14ac:dyDescent="0.2">
      <c r="A236" s="5"/>
      <c r="B236" s="5"/>
    </row>
    <row r="237" spans="1:2" s="2" customFormat="1" ht="12.75" x14ac:dyDescent="0.2">
      <c r="A237" s="5"/>
      <c r="B237" s="5"/>
    </row>
    <row r="238" spans="1:2" s="2" customFormat="1" ht="12.75" x14ac:dyDescent="0.2">
      <c r="A238" s="5"/>
      <c r="B238" s="5"/>
    </row>
    <row r="239" spans="1:2" s="2" customFormat="1" ht="12.75" x14ac:dyDescent="0.2">
      <c r="A239" s="5"/>
      <c r="B239" s="5"/>
    </row>
    <row r="240" spans="1:2" s="2" customFormat="1" ht="12.75" x14ac:dyDescent="0.2">
      <c r="A240" s="5"/>
      <c r="B240" s="5"/>
    </row>
    <row r="241" spans="1:2" s="2" customFormat="1" ht="12.75" x14ac:dyDescent="0.2">
      <c r="A241" s="5"/>
      <c r="B241" s="5"/>
    </row>
    <row r="242" spans="1:2" s="2" customFormat="1" ht="12.75" x14ac:dyDescent="0.2">
      <c r="A242" s="5"/>
      <c r="B242" s="5"/>
    </row>
    <row r="243" spans="1:2" s="2" customFormat="1" ht="12.75" x14ac:dyDescent="0.2">
      <c r="A243" s="5"/>
      <c r="B243" s="5"/>
    </row>
    <row r="244" spans="1:2" s="2" customFormat="1" ht="12.75" x14ac:dyDescent="0.2">
      <c r="A244" s="5"/>
      <c r="B244" s="5"/>
    </row>
    <row r="245" spans="1:2" s="2" customFormat="1" ht="12.75" x14ac:dyDescent="0.2">
      <c r="A245" s="5"/>
      <c r="B245" s="5"/>
    </row>
    <row r="246" spans="1:2" s="2" customFormat="1" ht="12.75" x14ac:dyDescent="0.2">
      <c r="A246" s="5"/>
      <c r="B246" s="5"/>
    </row>
    <row r="247" spans="1:2" s="2" customFormat="1" ht="12.75" x14ac:dyDescent="0.2">
      <c r="A247" s="5"/>
      <c r="B247" s="5"/>
    </row>
    <row r="248" spans="1:2" s="2" customFormat="1" ht="12.75" x14ac:dyDescent="0.2">
      <c r="A248" s="5"/>
      <c r="B248" s="5"/>
    </row>
    <row r="249" spans="1:2" s="2" customFormat="1" ht="12.75" x14ac:dyDescent="0.2">
      <c r="A249" s="5"/>
      <c r="B249" s="5"/>
    </row>
    <row r="250" spans="1:2" s="2" customFormat="1" ht="12.75" x14ac:dyDescent="0.2">
      <c r="A250" s="5"/>
      <c r="B250" s="5"/>
    </row>
    <row r="251" spans="1:2" s="2" customFormat="1" ht="12.75" x14ac:dyDescent="0.2">
      <c r="A251" s="5"/>
      <c r="B251" s="5"/>
    </row>
    <row r="252" spans="1:2" s="2" customFormat="1" ht="12.75" x14ac:dyDescent="0.2">
      <c r="A252" s="5"/>
      <c r="B252" s="5"/>
    </row>
    <row r="253" spans="1:2" s="2" customFormat="1" ht="12.75" x14ac:dyDescent="0.2">
      <c r="A253" s="5"/>
      <c r="B253" s="5"/>
    </row>
    <row r="254" spans="1:2" s="2" customFormat="1" ht="12.75" x14ac:dyDescent="0.2">
      <c r="A254" s="5"/>
      <c r="B254" s="5"/>
    </row>
    <row r="255" spans="1:2" s="2" customFormat="1" ht="12.75" x14ac:dyDescent="0.2">
      <c r="A255" s="5"/>
      <c r="B255" s="5"/>
    </row>
    <row r="256" spans="1:2" s="2" customFormat="1" ht="12.75" x14ac:dyDescent="0.2">
      <c r="A256" s="5"/>
      <c r="B256" s="5"/>
    </row>
    <row r="257" spans="1:2" s="2" customFormat="1" ht="12.75" x14ac:dyDescent="0.2">
      <c r="A257" s="5"/>
      <c r="B257" s="5"/>
    </row>
    <row r="258" spans="1:2" s="2" customFormat="1" ht="12.75" x14ac:dyDescent="0.2">
      <c r="A258" s="5"/>
      <c r="B258" s="5"/>
    </row>
    <row r="259" spans="1:2" s="2" customFormat="1" ht="12.75" x14ac:dyDescent="0.2">
      <c r="A259" s="5"/>
      <c r="B259" s="5"/>
    </row>
    <row r="260" spans="1:2" s="2" customFormat="1" ht="12.75" x14ac:dyDescent="0.2">
      <c r="A260" s="5"/>
      <c r="B260" s="5"/>
    </row>
    <row r="261" spans="1:2" s="2" customFormat="1" ht="12.75" x14ac:dyDescent="0.2">
      <c r="A261" s="5"/>
      <c r="B261" s="5"/>
    </row>
    <row r="262" spans="1:2" s="2" customFormat="1" ht="12.75" x14ac:dyDescent="0.2">
      <c r="A262" s="5"/>
      <c r="B262" s="5"/>
    </row>
    <row r="263" spans="1:2" s="2" customFormat="1" ht="12.75" x14ac:dyDescent="0.2">
      <c r="A263" s="5"/>
      <c r="B263" s="5"/>
    </row>
    <row r="264" spans="1:2" s="2" customFormat="1" ht="12.75" x14ac:dyDescent="0.2">
      <c r="A264" s="5"/>
      <c r="B264" s="5"/>
    </row>
    <row r="265" spans="1:2" s="2" customFormat="1" ht="12.75" x14ac:dyDescent="0.2">
      <c r="A265" s="5"/>
      <c r="B265" s="5"/>
    </row>
    <row r="266" spans="1:2" s="2" customFormat="1" ht="12.75" x14ac:dyDescent="0.2">
      <c r="A266" s="5"/>
      <c r="B266" s="5"/>
    </row>
    <row r="267" spans="1:2" s="2" customFormat="1" ht="12.75" x14ac:dyDescent="0.2">
      <c r="A267" s="5"/>
      <c r="B267" s="5"/>
    </row>
    <row r="268" spans="1:2" s="2" customFormat="1" ht="12.75" x14ac:dyDescent="0.2">
      <c r="A268" s="5"/>
      <c r="B268" s="5"/>
    </row>
    <row r="269" spans="1:2" s="2" customFormat="1" ht="12.75" x14ac:dyDescent="0.2">
      <c r="A269" s="5"/>
      <c r="B269" s="5"/>
    </row>
    <row r="270" spans="1:2" s="2" customFormat="1" ht="12.75" x14ac:dyDescent="0.2">
      <c r="A270" s="5"/>
      <c r="B270" s="5"/>
    </row>
    <row r="271" spans="1:2" s="2" customFormat="1" ht="12.75" x14ac:dyDescent="0.2">
      <c r="A271" s="5"/>
      <c r="B271" s="5"/>
    </row>
    <row r="272" spans="1:2" s="2" customFormat="1" ht="12.75" x14ac:dyDescent="0.2">
      <c r="A272" s="5"/>
      <c r="B272" s="5"/>
    </row>
    <row r="273" spans="1:2" s="2" customFormat="1" ht="12.75" x14ac:dyDescent="0.2">
      <c r="A273" s="5"/>
      <c r="B273" s="5"/>
    </row>
    <row r="274" spans="1:2" s="2" customFormat="1" ht="12.75" x14ac:dyDescent="0.2">
      <c r="A274" s="5"/>
      <c r="B274" s="5"/>
    </row>
    <row r="275" spans="1:2" s="2" customFormat="1" ht="12.75" x14ac:dyDescent="0.2">
      <c r="A275" s="5"/>
      <c r="B275" s="5"/>
    </row>
    <row r="276" spans="1:2" s="2" customFormat="1" ht="12.75" x14ac:dyDescent="0.2">
      <c r="A276" s="5"/>
      <c r="B276" s="5"/>
    </row>
    <row r="277" spans="1:2" s="2" customFormat="1" ht="12.75" x14ac:dyDescent="0.2">
      <c r="A277" s="5"/>
      <c r="B277" s="5"/>
    </row>
    <row r="278" spans="1:2" s="2" customFormat="1" ht="12.75" x14ac:dyDescent="0.2">
      <c r="A278" s="5"/>
      <c r="B278" s="5"/>
    </row>
    <row r="279" spans="1:2" s="2" customFormat="1" ht="12.75" x14ac:dyDescent="0.2">
      <c r="A279" s="5"/>
      <c r="B279" s="5"/>
    </row>
    <row r="280" spans="1:2" s="2" customFormat="1" ht="12.75" x14ac:dyDescent="0.2">
      <c r="A280" s="5"/>
      <c r="B280" s="5"/>
    </row>
    <row r="281" spans="1:2" s="2" customFormat="1" ht="12.75" x14ac:dyDescent="0.2">
      <c r="A281" s="5"/>
      <c r="B281" s="5"/>
    </row>
    <row r="282" spans="1:2" s="2" customFormat="1" ht="12.75" x14ac:dyDescent="0.2">
      <c r="A282" s="5"/>
      <c r="B282" s="5"/>
    </row>
    <row r="283" spans="1:2" s="2" customFormat="1" ht="12.75" x14ac:dyDescent="0.2">
      <c r="A283" s="5"/>
      <c r="B283" s="5"/>
    </row>
    <row r="284" spans="1:2" s="2" customFormat="1" ht="12.75" x14ac:dyDescent="0.2">
      <c r="A284" s="5"/>
      <c r="B284" s="5"/>
    </row>
    <row r="285" spans="1:2" s="2" customFormat="1" ht="12.75" x14ac:dyDescent="0.2">
      <c r="A285" s="5"/>
      <c r="B285" s="5"/>
    </row>
    <row r="286" spans="1:2" s="2" customFormat="1" ht="12.75" x14ac:dyDescent="0.2">
      <c r="A286" s="5"/>
      <c r="B286" s="5"/>
    </row>
    <row r="287" spans="1:2" s="2" customFormat="1" ht="12.75" x14ac:dyDescent="0.2">
      <c r="A287" s="5"/>
      <c r="B287" s="5"/>
    </row>
    <row r="288" spans="1:2" s="2" customFormat="1" ht="12.75" x14ac:dyDescent="0.2">
      <c r="A288" s="5"/>
      <c r="B288" s="5"/>
    </row>
    <row r="289" spans="1:2" s="2" customFormat="1" ht="12.75" x14ac:dyDescent="0.2">
      <c r="A289" s="5"/>
      <c r="B289" s="5"/>
    </row>
    <row r="290" spans="1:2" s="2" customFormat="1" ht="12.75" x14ac:dyDescent="0.2">
      <c r="A290" s="5"/>
      <c r="B290" s="5"/>
    </row>
    <row r="291" spans="1:2" s="2" customFormat="1" ht="12.75" x14ac:dyDescent="0.2">
      <c r="A291" s="5"/>
      <c r="B291" s="5"/>
    </row>
    <row r="292" spans="1:2" s="2" customFormat="1" ht="12.75" x14ac:dyDescent="0.2">
      <c r="A292" s="5"/>
      <c r="B292" s="5"/>
    </row>
    <row r="293" spans="1:2" s="2" customFormat="1" ht="12.75" x14ac:dyDescent="0.2">
      <c r="A293" s="5"/>
      <c r="B293" s="5"/>
    </row>
    <row r="294" spans="1:2" s="2" customFormat="1" ht="12.75" x14ac:dyDescent="0.2">
      <c r="A294" s="5"/>
      <c r="B294" s="5"/>
    </row>
    <row r="295" spans="1:2" s="2" customFormat="1" ht="12.75" x14ac:dyDescent="0.2">
      <c r="A295" s="5"/>
      <c r="B295" s="5"/>
    </row>
    <row r="296" spans="1:2" s="2" customFormat="1" ht="12.75" x14ac:dyDescent="0.2">
      <c r="A296" s="5"/>
      <c r="B296" s="5"/>
    </row>
    <row r="297" spans="1:2" s="2" customFormat="1" ht="12.75" x14ac:dyDescent="0.2">
      <c r="A297" s="5"/>
      <c r="B297" s="5"/>
    </row>
    <row r="298" spans="1:2" s="2" customFormat="1" ht="12.75" x14ac:dyDescent="0.2">
      <c r="A298" s="5"/>
      <c r="B298" s="5"/>
    </row>
    <row r="299" spans="1:2" s="2" customFormat="1" ht="12.75" x14ac:dyDescent="0.2">
      <c r="A299" s="5"/>
      <c r="B299" s="5"/>
    </row>
    <row r="300" spans="1:2" s="2" customFormat="1" ht="12.75" x14ac:dyDescent="0.2">
      <c r="A300" s="5"/>
      <c r="B300" s="5"/>
    </row>
    <row r="301" spans="1:2" s="2" customFormat="1" ht="12.75" x14ac:dyDescent="0.2">
      <c r="A301" s="5"/>
      <c r="B301" s="5"/>
    </row>
    <row r="302" spans="1:2" s="2" customFormat="1" ht="12.75" x14ac:dyDescent="0.2">
      <c r="A302" s="5"/>
      <c r="B302" s="5"/>
    </row>
    <row r="303" spans="1:2" s="2" customFormat="1" ht="12.75" x14ac:dyDescent="0.2">
      <c r="A303" s="5"/>
      <c r="B303" s="5"/>
    </row>
    <row r="304" spans="1:2" s="2" customFormat="1" ht="12.75" x14ac:dyDescent="0.2">
      <c r="A304" s="5"/>
      <c r="B304" s="5"/>
    </row>
    <row r="305" spans="1:2" s="2" customFormat="1" ht="12.75" x14ac:dyDescent="0.2">
      <c r="A305" s="5"/>
      <c r="B305" s="5"/>
    </row>
    <row r="306" spans="1:2" s="2" customFormat="1" ht="12.75" x14ac:dyDescent="0.2">
      <c r="A306" s="5"/>
      <c r="B306" s="5"/>
    </row>
    <row r="307" spans="1:2" s="2" customFormat="1" ht="12.75" x14ac:dyDescent="0.2">
      <c r="A307" s="5"/>
      <c r="B307" s="5"/>
    </row>
    <row r="308" spans="1:2" s="2" customFormat="1" ht="12.75" x14ac:dyDescent="0.2">
      <c r="A308" s="5"/>
      <c r="B308" s="5"/>
    </row>
    <row r="309" spans="1:2" s="2" customFormat="1" ht="12.75" x14ac:dyDescent="0.2">
      <c r="A309" s="5"/>
      <c r="B309" s="5"/>
    </row>
    <row r="310" spans="1:2" s="2" customFormat="1" ht="12.75" x14ac:dyDescent="0.2">
      <c r="A310" s="5"/>
      <c r="B310" s="5"/>
    </row>
    <row r="311" spans="1:2" s="2" customFormat="1" ht="12.75" x14ac:dyDescent="0.2">
      <c r="A311" s="5"/>
      <c r="B311" s="5"/>
    </row>
    <row r="312" spans="1:2" s="2" customFormat="1" ht="12.75" x14ac:dyDescent="0.2">
      <c r="A312" s="5"/>
      <c r="B312" s="5"/>
    </row>
    <row r="313" spans="1:2" s="2" customFormat="1" ht="12.75" x14ac:dyDescent="0.2">
      <c r="A313" s="5"/>
      <c r="B313" s="5"/>
    </row>
    <row r="314" spans="1:2" s="2" customFormat="1" ht="12.75" x14ac:dyDescent="0.2">
      <c r="A314" s="5"/>
      <c r="B314" s="5"/>
    </row>
    <row r="315" spans="1:2" s="2" customFormat="1" ht="12.75" x14ac:dyDescent="0.2">
      <c r="A315" s="5"/>
      <c r="B315" s="5"/>
    </row>
    <row r="316" spans="1:2" s="2" customFormat="1" ht="12.75" x14ac:dyDescent="0.2">
      <c r="A316" s="5"/>
      <c r="B316" s="5"/>
    </row>
    <row r="317" spans="1:2" s="2" customFormat="1" ht="12.75" x14ac:dyDescent="0.2">
      <c r="A317" s="5"/>
      <c r="B317" s="5"/>
    </row>
    <row r="318" spans="1:2" s="2" customFormat="1" ht="12.75" x14ac:dyDescent="0.2">
      <c r="A318" s="5"/>
      <c r="B318" s="5"/>
    </row>
    <row r="319" spans="1:2" s="2" customFormat="1" ht="12.75" x14ac:dyDescent="0.2">
      <c r="A319" s="5"/>
      <c r="B319" s="5"/>
    </row>
    <row r="320" spans="1:2" s="2" customFormat="1" ht="12.75" x14ac:dyDescent="0.2">
      <c r="A320" s="5"/>
      <c r="B320" s="5"/>
    </row>
    <row r="321" spans="1:2" s="2" customFormat="1" ht="12.75" x14ac:dyDescent="0.2">
      <c r="A321" s="5"/>
      <c r="B321" s="5"/>
    </row>
    <row r="322" spans="1:2" s="2" customFormat="1" ht="12.75" x14ac:dyDescent="0.2">
      <c r="A322" s="5"/>
      <c r="B322" s="5"/>
    </row>
    <row r="323" spans="1:2" s="2" customFormat="1" ht="12.75" x14ac:dyDescent="0.2">
      <c r="A323" s="5"/>
      <c r="B323" s="5"/>
    </row>
    <row r="324" spans="1:2" s="2" customFormat="1" ht="12.75" x14ac:dyDescent="0.2">
      <c r="A324" s="5"/>
      <c r="B324" s="5"/>
    </row>
    <row r="325" spans="1:2" s="2" customFormat="1" ht="12.75" x14ac:dyDescent="0.2">
      <c r="A325" s="5"/>
      <c r="B325" s="5"/>
    </row>
    <row r="326" spans="1:2" s="2" customFormat="1" ht="12.75" x14ac:dyDescent="0.2">
      <c r="A326" s="5"/>
      <c r="B326" s="5"/>
    </row>
    <row r="327" spans="1:2" s="2" customFormat="1" ht="12.75" x14ac:dyDescent="0.2">
      <c r="A327" s="5"/>
      <c r="B327" s="5"/>
    </row>
    <row r="328" spans="1:2" s="2" customFormat="1" ht="12.75" x14ac:dyDescent="0.2">
      <c r="A328" s="5"/>
      <c r="B328" s="5"/>
    </row>
    <row r="329" spans="1:2" s="2" customFormat="1" ht="12.75" x14ac:dyDescent="0.2">
      <c r="A329" s="5"/>
      <c r="B329" s="5"/>
    </row>
    <row r="330" spans="1:2" s="2" customFormat="1" ht="12.75" x14ac:dyDescent="0.2">
      <c r="A330" s="5"/>
      <c r="B330" s="5"/>
    </row>
    <row r="331" spans="1:2" s="2" customFormat="1" ht="12.75" x14ac:dyDescent="0.2">
      <c r="A331" s="5"/>
      <c r="B331" s="5"/>
    </row>
    <row r="332" spans="1:2" s="2" customFormat="1" ht="12.75" x14ac:dyDescent="0.2">
      <c r="A332" s="5"/>
      <c r="B332" s="5"/>
    </row>
    <row r="333" spans="1:2" s="2" customFormat="1" ht="12.75" x14ac:dyDescent="0.2">
      <c r="A333" s="5"/>
      <c r="B333" s="5"/>
    </row>
    <row r="334" spans="1:2" s="2" customFormat="1" ht="12.75" x14ac:dyDescent="0.2">
      <c r="A334" s="5"/>
      <c r="B334" s="5"/>
    </row>
    <row r="335" spans="1:2" s="2" customFormat="1" ht="12.75" x14ac:dyDescent="0.2">
      <c r="A335" s="5"/>
      <c r="B335" s="5"/>
    </row>
    <row r="336" spans="1:2" s="2" customFormat="1" ht="12.75" x14ac:dyDescent="0.2">
      <c r="A336" s="5"/>
      <c r="B336" s="5"/>
    </row>
    <row r="337" spans="1:2" s="2" customFormat="1" ht="12.75" x14ac:dyDescent="0.2">
      <c r="A337" s="5"/>
      <c r="B337" s="5"/>
    </row>
    <row r="338" spans="1:2" s="2" customFormat="1" ht="12.75" x14ac:dyDescent="0.2">
      <c r="A338" s="5"/>
      <c r="B338" s="5"/>
    </row>
    <row r="339" spans="1:2" s="2" customFormat="1" ht="12.75" x14ac:dyDescent="0.2">
      <c r="A339" s="5"/>
      <c r="B339" s="5"/>
    </row>
    <row r="340" spans="1:2" s="2" customFormat="1" ht="12.75" x14ac:dyDescent="0.2">
      <c r="A340" s="5"/>
      <c r="B340" s="5"/>
    </row>
    <row r="341" spans="1:2" s="2" customFormat="1" ht="12.75" x14ac:dyDescent="0.2">
      <c r="A341" s="5"/>
      <c r="B341" s="5"/>
    </row>
    <row r="342" spans="1:2" s="2" customFormat="1" ht="12.75" x14ac:dyDescent="0.2">
      <c r="A342" s="5"/>
      <c r="B342" s="5"/>
    </row>
    <row r="343" spans="1:2" s="2" customFormat="1" ht="12.75" x14ac:dyDescent="0.2">
      <c r="A343" s="5"/>
      <c r="B343" s="5"/>
    </row>
    <row r="344" spans="1:2" s="2" customFormat="1" ht="12.75" x14ac:dyDescent="0.2">
      <c r="A344" s="5"/>
      <c r="B344" s="5"/>
    </row>
    <row r="345" spans="1:2" s="2" customFormat="1" ht="12.75" x14ac:dyDescent="0.2">
      <c r="A345" s="5"/>
      <c r="B345" s="5"/>
    </row>
    <row r="346" spans="1:2" s="2" customFormat="1" ht="12.75" x14ac:dyDescent="0.2">
      <c r="A346" s="5"/>
      <c r="B346" s="5"/>
    </row>
    <row r="347" spans="1:2" s="2" customFormat="1" ht="12.75" x14ac:dyDescent="0.2">
      <c r="A347" s="5"/>
      <c r="B347" s="5"/>
    </row>
    <row r="348" spans="1:2" s="2" customFormat="1" ht="12.75" x14ac:dyDescent="0.2">
      <c r="A348" s="5"/>
      <c r="B348" s="5"/>
    </row>
    <row r="349" spans="1:2" s="2" customFormat="1" ht="12.75" x14ac:dyDescent="0.2">
      <c r="A349" s="5"/>
      <c r="B349" s="5"/>
    </row>
    <row r="350" spans="1:2" s="2" customFormat="1" ht="12.75" x14ac:dyDescent="0.2">
      <c r="A350" s="5"/>
      <c r="B350" s="5"/>
    </row>
    <row r="351" spans="1:2" s="2" customFormat="1" ht="12.75" x14ac:dyDescent="0.2">
      <c r="A351" s="5"/>
      <c r="B351" s="5"/>
    </row>
    <row r="352" spans="1:2" s="2" customFormat="1" ht="12.75" x14ac:dyDescent="0.2">
      <c r="A352" s="5"/>
      <c r="B352" s="5"/>
    </row>
    <row r="353" spans="1:2" s="2" customFormat="1" ht="12.75" x14ac:dyDescent="0.2">
      <c r="A353" s="5"/>
      <c r="B353" s="5"/>
    </row>
    <row r="354" spans="1:2" s="2" customFormat="1" ht="12.75" x14ac:dyDescent="0.2">
      <c r="A354" s="5"/>
      <c r="B354" s="5"/>
    </row>
    <row r="355" spans="1:2" s="2" customFormat="1" ht="12.75" x14ac:dyDescent="0.2">
      <c r="A355" s="5"/>
      <c r="B355" s="5"/>
    </row>
    <row r="356" spans="1:2" s="2" customFormat="1" ht="12.75" x14ac:dyDescent="0.2">
      <c r="A356" s="5"/>
      <c r="B356" s="5"/>
    </row>
    <row r="357" spans="1:2" s="2" customFormat="1" ht="12.75" x14ac:dyDescent="0.2">
      <c r="A357" s="5"/>
      <c r="B357" s="5"/>
    </row>
    <row r="358" spans="1:2" s="2" customFormat="1" ht="12.75" x14ac:dyDescent="0.2">
      <c r="A358" s="5"/>
      <c r="B358" s="5"/>
    </row>
    <row r="359" spans="1:2" s="2" customFormat="1" ht="12.75" x14ac:dyDescent="0.2">
      <c r="A359" s="5"/>
      <c r="B359" s="5"/>
    </row>
    <row r="360" spans="1:2" s="2" customFormat="1" ht="12.75" x14ac:dyDescent="0.2">
      <c r="A360" s="5"/>
      <c r="B360" s="5"/>
    </row>
    <row r="361" spans="1:2" s="2" customFormat="1" ht="12.75" x14ac:dyDescent="0.2">
      <c r="A361" s="5"/>
      <c r="B361" s="5"/>
    </row>
    <row r="362" spans="1:2" s="2" customFormat="1" ht="12.75" x14ac:dyDescent="0.2">
      <c r="A362" s="5"/>
      <c r="B362" s="5"/>
    </row>
    <row r="363" spans="1:2" s="2" customFormat="1" ht="12.75" x14ac:dyDescent="0.2">
      <c r="A363" s="5"/>
      <c r="B363" s="5"/>
    </row>
    <row r="364" spans="1:2" s="2" customFormat="1" ht="12.75" x14ac:dyDescent="0.2">
      <c r="A364" s="5"/>
      <c r="B364" s="5"/>
    </row>
    <row r="365" spans="1:2" s="2" customFormat="1" ht="12.75" x14ac:dyDescent="0.2">
      <c r="A365" s="5"/>
      <c r="B365" s="5"/>
    </row>
    <row r="366" spans="1:2" s="2" customFormat="1" ht="12.75" x14ac:dyDescent="0.2">
      <c r="A366" s="5"/>
      <c r="B366" s="5"/>
    </row>
    <row r="367" spans="1:2" s="2" customFormat="1" ht="12.75" x14ac:dyDescent="0.2">
      <c r="A367" s="5"/>
      <c r="B367" s="5"/>
    </row>
    <row r="368" spans="1:2" s="2" customFormat="1" ht="12.75" x14ac:dyDescent="0.2">
      <c r="A368" s="5"/>
      <c r="B368" s="5"/>
    </row>
    <row r="369" spans="1:2" s="2" customFormat="1" ht="12.75" x14ac:dyDescent="0.2">
      <c r="A369" s="5"/>
      <c r="B369" s="5"/>
    </row>
    <row r="370" spans="1:2" s="2" customFormat="1" ht="12.75" x14ac:dyDescent="0.2">
      <c r="A370" s="5"/>
      <c r="B370" s="5"/>
    </row>
    <row r="371" spans="1:2" s="2" customFormat="1" ht="12.75" x14ac:dyDescent="0.2">
      <c r="A371" s="5"/>
      <c r="B371" s="5"/>
    </row>
    <row r="372" spans="1:2" s="2" customFormat="1" ht="12.75" x14ac:dyDescent="0.2">
      <c r="A372" s="5"/>
      <c r="B372" s="5"/>
    </row>
    <row r="373" spans="1:2" s="2" customFormat="1" ht="12.75" x14ac:dyDescent="0.2">
      <c r="A373" s="5"/>
      <c r="B373" s="5"/>
    </row>
    <row r="374" spans="1:2" s="2" customFormat="1" ht="12.75" x14ac:dyDescent="0.2">
      <c r="A374" s="5"/>
      <c r="B374" s="5"/>
    </row>
    <row r="375" spans="1:2" s="2" customFormat="1" ht="12.75" x14ac:dyDescent="0.2">
      <c r="A375" s="5"/>
      <c r="B375" s="5"/>
    </row>
    <row r="376" spans="1:2" s="2" customFormat="1" ht="12.75" x14ac:dyDescent="0.2">
      <c r="A376" s="5"/>
      <c r="B376" s="5"/>
    </row>
    <row r="377" spans="1:2" s="2" customFormat="1" ht="12.75" x14ac:dyDescent="0.2">
      <c r="A377" s="5"/>
      <c r="B377" s="5"/>
    </row>
    <row r="378" spans="1:2" s="2" customFormat="1" ht="12.75" x14ac:dyDescent="0.2">
      <c r="A378" s="5"/>
      <c r="B378" s="5"/>
    </row>
    <row r="379" spans="1:2" s="2" customFormat="1" ht="12.75" x14ac:dyDescent="0.2">
      <c r="A379" s="5"/>
      <c r="B379" s="5"/>
    </row>
    <row r="380" spans="1:2" s="2" customFormat="1" ht="12.75" x14ac:dyDescent="0.2">
      <c r="A380" s="5"/>
      <c r="B380" s="5"/>
    </row>
    <row r="381" spans="1:2" s="2" customFormat="1" ht="12.75" x14ac:dyDescent="0.2">
      <c r="A381" s="5"/>
      <c r="B381" s="5"/>
    </row>
    <row r="382" spans="1:2" s="2" customFormat="1" ht="12.75" x14ac:dyDescent="0.2">
      <c r="A382" s="5"/>
      <c r="B382" s="5"/>
    </row>
    <row r="383" spans="1:2" s="2" customFormat="1" ht="12.75" x14ac:dyDescent="0.2">
      <c r="A383" s="5"/>
      <c r="B383" s="5"/>
    </row>
    <row r="384" spans="1:2" s="2" customFormat="1" ht="12.75" x14ac:dyDescent="0.2">
      <c r="A384" s="5"/>
      <c r="B384" s="5"/>
    </row>
    <row r="385" spans="1:2" s="2" customFormat="1" ht="12.75" x14ac:dyDescent="0.2">
      <c r="A385" s="5"/>
      <c r="B385" s="5"/>
    </row>
    <row r="386" spans="1:2" s="2" customFormat="1" ht="12.75" x14ac:dyDescent="0.2">
      <c r="A386" s="5"/>
      <c r="B386" s="5"/>
    </row>
    <row r="387" spans="1:2" s="2" customFormat="1" ht="12.75" x14ac:dyDescent="0.2">
      <c r="A387" s="5"/>
      <c r="B387" s="5"/>
    </row>
    <row r="388" spans="1:2" s="2" customFormat="1" ht="12.75" x14ac:dyDescent="0.2">
      <c r="A388" s="5"/>
      <c r="B388" s="5"/>
    </row>
    <row r="389" spans="1:2" s="2" customFormat="1" ht="12.75" x14ac:dyDescent="0.2">
      <c r="A389" s="5"/>
      <c r="B389" s="5"/>
    </row>
    <row r="390" spans="1:2" s="2" customFormat="1" ht="12.75" x14ac:dyDescent="0.2">
      <c r="A390" s="5"/>
      <c r="B390" s="5"/>
    </row>
    <row r="391" spans="1:2" s="2" customFormat="1" ht="12.75" x14ac:dyDescent="0.2">
      <c r="A391" s="5"/>
      <c r="B391" s="5"/>
    </row>
    <row r="392" spans="1:2" s="2" customFormat="1" ht="12.75" x14ac:dyDescent="0.2">
      <c r="A392" s="5"/>
      <c r="B392" s="5"/>
    </row>
    <row r="393" spans="1:2" s="2" customFormat="1" ht="12.75" x14ac:dyDescent="0.2">
      <c r="A393" s="5"/>
      <c r="B393" s="5"/>
    </row>
    <row r="394" spans="1:2" s="2" customFormat="1" ht="12.75" x14ac:dyDescent="0.2">
      <c r="A394" s="5"/>
      <c r="B394" s="5"/>
    </row>
    <row r="395" spans="1:2" s="2" customFormat="1" ht="12.75" x14ac:dyDescent="0.2">
      <c r="A395" s="5"/>
      <c r="B395" s="5"/>
    </row>
    <row r="396" spans="1:2" s="2" customFormat="1" ht="12.75" x14ac:dyDescent="0.2">
      <c r="A396" s="5"/>
      <c r="B396" s="5"/>
    </row>
    <row r="397" spans="1:2" s="2" customFormat="1" ht="12.75" x14ac:dyDescent="0.2">
      <c r="A397" s="5"/>
      <c r="B397" s="5"/>
    </row>
    <row r="398" spans="1:2" s="2" customFormat="1" ht="12.75" x14ac:dyDescent="0.2">
      <c r="A398" s="5"/>
      <c r="B398" s="5"/>
    </row>
    <row r="399" spans="1:2" s="2" customFormat="1" ht="12.75" x14ac:dyDescent="0.2">
      <c r="A399" s="5"/>
      <c r="B399" s="5"/>
    </row>
    <row r="400" spans="1:2" s="2" customFormat="1" ht="12.75" x14ac:dyDescent="0.2">
      <c r="A400" s="5"/>
      <c r="B400" s="5"/>
    </row>
    <row r="401" spans="1:2" s="2" customFormat="1" ht="12.75" x14ac:dyDescent="0.2">
      <c r="A401" s="5"/>
      <c r="B401" s="5"/>
    </row>
    <row r="402" spans="1:2" s="2" customFormat="1" ht="12.75" x14ac:dyDescent="0.2">
      <c r="A402" s="5"/>
      <c r="B402" s="5"/>
    </row>
    <row r="403" spans="1:2" s="2" customFormat="1" ht="12.75" x14ac:dyDescent="0.2">
      <c r="A403" s="5"/>
      <c r="B403" s="5"/>
    </row>
    <row r="404" spans="1:2" s="2" customFormat="1" ht="12.75" x14ac:dyDescent="0.2">
      <c r="A404" s="5"/>
      <c r="B404" s="5"/>
    </row>
    <row r="405" spans="1:2" s="2" customFormat="1" ht="12.75" x14ac:dyDescent="0.2">
      <c r="A405" s="5"/>
      <c r="B405" s="5"/>
    </row>
    <row r="406" spans="1:2" s="2" customFormat="1" ht="12.75" x14ac:dyDescent="0.2">
      <c r="A406" s="5"/>
      <c r="B406" s="5"/>
    </row>
    <row r="407" spans="1:2" s="2" customFormat="1" ht="12.75" x14ac:dyDescent="0.2">
      <c r="A407" s="5"/>
      <c r="B407" s="5"/>
    </row>
    <row r="408" spans="1:2" s="2" customFormat="1" ht="12.75" x14ac:dyDescent="0.2">
      <c r="A408" s="5"/>
      <c r="B408" s="5"/>
    </row>
    <row r="409" spans="1:2" s="2" customFormat="1" ht="12.75" x14ac:dyDescent="0.2">
      <c r="A409" s="5"/>
      <c r="B409" s="5"/>
    </row>
    <row r="410" spans="1:2" s="2" customFormat="1" ht="12.75" x14ac:dyDescent="0.2">
      <c r="A410" s="5"/>
      <c r="B410" s="5"/>
    </row>
    <row r="411" spans="1:2" s="2" customFormat="1" ht="12.75" x14ac:dyDescent="0.2">
      <c r="A411" s="5"/>
      <c r="B411" s="5"/>
    </row>
    <row r="412" spans="1:2" s="2" customFormat="1" ht="12.75" x14ac:dyDescent="0.2">
      <c r="A412" s="5"/>
      <c r="B412" s="5"/>
    </row>
    <row r="413" spans="1:2" s="2" customFormat="1" ht="12.75" x14ac:dyDescent="0.2">
      <c r="A413" s="5"/>
      <c r="B413" s="5"/>
    </row>
    <row r="414" spans="1:2" s="2" customFormat="1" ht="12.75" x14ac:dyDescent="0.2">
      <c r="A414" s="5"/>
      <c r="B414" s="5"/>
    </row>
    <row r="415" spans="1:2" s="2" customFormat="1" ht="12.75" x14ac:dyDescent="0.2">
      <c r="A415" s="5"/>
      <c r="B415" s="5"/>
    </row>
    <row r="416" spans="1:2" s="2" customFormat="1" ht="12.75" x14ac:dyDescent="0.2">
      <c r="A416" s="5"/>
      <c r="B416" s="5"/>
    </row>
    <row r="417" spans="1:2" s="2" customFormat="1" ht="12.75" x14ac:dyDescent="0.2">
      <c r="A417" s="5"/>
      <c r="B417" s="5"/>
    </row>
    <row r="418" spans="1:2" s="2" customFormat="1" ht="12.75" x14ac:dyDescent="0.2">
      <c r="A418" s="5"/>
      <c r="B418" s="5"/>
    </row>
    <row r="419" spans="1:2" s="2" customFormat="1" ht="12.75" x14ac:dyDescent="0.2">
      <c r="A419" s="5"/>
      <c r="B419" s="5"/>
    </row>
    <row r="420" spans="1:2" s="2" customFormat="1" ht="12.75" x14ac:dyDescent="0.2">
      <c r="A420" s="5"/>
      <c r="B420" s="5"/>
    </row>
    <row r="421" spans="1:2" s="2" customFormat="1" ht="12.75" x14ac:dyDescent="0.2">
      <c r="A421" s="5"/>
      <c r="B421" s="5"/>
    </row>
    <row r="422" spans="1:2" s="2" customFormat="1" ht="12.75" x14ac:dyDescent="0.2">
      <c r="A422" s="5"/>
      <c r="B422" s="5"/>
    </row>
    <row r="423" spans="1:2" s="2" customFormat="1" ht="12.75" x14ac:dyDescent="0.2">
      <c r="A423" s="5"/>
      <c r="B423" s="5"/>
    </row>
    <row r="424" spans="1:2" s="2" customFormat="1" ht="12.75" x14ac:dyDescent="0.2">
      <c r="A424" s="5"/>
      <c r="B424" s="5"/>
    </row>
    <row r="425" spans="1:2" s="2" customFormat="1" ht="12.75" x14ac:dyDescent="0.2">
      <c r="A425" s="5"/>
      <c r="B425" s="5"/>
    </row>
    <row r="426" spans="1:2" s="2" customFormat="1" ht="12.75" x14ac:dyDescent="0.2">
      <c r="A426" s="5"/>
      <c r="B426" s="5"/>
    </row>
    <row r="427" spans="1:2" s="2" customFormat="1" ht="12.75" x14ac:dyDescent="0.2">
      <c r="A427" s="5"/>
      <c r="B427" s="5"/>
    </row>
    <row r="428" spans="1:2" s="2" customFormat="1" ht="12.75" x14ac:dyDescent="0.2">
      <c r="A428" s="5"/>
      <c r="B428" s="5"/>
    </row>
    <row r="429" spans="1:2" s="2" customFormat="1" ht="12.75" x14ac:dyDescent="0.2">
      <c r="A429" s="5"/>
      <c r="B429" s="5"/>
    </row>
    <row r="430" spans="1:2" s="2" customFormat="1" ht="12.75" x14ac:dyDescent="0.2">
      <c r="A430" s="5"/>
      <c r="B430" s="5"/>
    </row>
    <row r="431" spans="1:2" s="2" customFormat="1" ht="12.75" x14ac:dyDescent="0.2">
      <c r="A431" s="5"/>
      <c r="B431" s="5"/>
    </row>
    <row r="432" spans="1:2" s="2" customFormat="1" ht="12.75" x14ac:dyDescent="0.2">
      <c r="A432" s="5"/>
      <c r="B432" s="5"/>
    </row>
    <row r="433" spans="1:2" s="2" customFormat="1" ht="12.75" x14ac:dyDescent="0.2">
      <c r="A433" s="5"/>
      <c r="B433" s="5"/>
    </row>
    <row r="434" spans="1:2" s="2" customFormat="1" ht="12.75" x14ac:dyDescent="0.2">
      <c r="A434" s="5"/>
      <c r="B434" s="5"/>
    </row>
    <row r="435" spans="1:2" s="2" customFormat="1" ht="12.75" x14ac:dyDescent="0.2">
      <c r="A435" s="5"/>
      <c r="B435" s="5"/>
    </row>
    <row r="436" spans="1:2" s="2" customFormat="1" ht="12.75" x14ac:dyDescent="0.2">
      <c r="A436" s="5"/>
      <c r="B436" s="5"/>
    </row>
    <row r="437" spans="1:2" s="2" customFormat="1" ht="12.75" x14ac:dyDescent="0.2">
      <c r="A437" s="5"/>
      <c r="B437" s="5"/>
    </row>
    <row r="438" spans="1:2" s="2" customFormat="1" ht="12.75" x14ac:dyDescent="0.2">
      <c r="A438" s="5"/>
      <c r="B438" s="5"/>
    </row>
    <row r="439" spans="1:2" s="2" customFormat="1" ht="12.75" x14ac:dyDescent="0.2">
      <c r="A439" s="5"/>
      <c r="B439" s="5"/>
    </row>
    <row r="440" spans="1:2" s="2" customFormat="1" ht="12.75" x14ac:dyDescent="0.2">
      <c r="A440" s="5"/>
      <c r="B440" s="5"/>
    </row>
    <row r="441" spans="1:2" s="2" customFormat="1" ht="12.75" x14ac:dyDescent="0.2">
      <c r="A441" s="5"/>
      <c r="B441" s="5"/>
    </row>
    <row r="442" spans="1:2" s="2" customFormat="1" ht="12.75" x14ac:dyDescent="0.2">
      <c r="A442" s="5"/>
      <c r="B442" s="5"/>
    </row>
    <row r="443" spans="1:2" s="2" customFormat="1" ht="12.75" x14ac:dyDescent="0.2">
      <c r="A443" s="5"/>
      <c r="B443" s="5"/>
    </row>
    <row r="444" spans="1:2" s="2" customFormat="1" ht="12.75" x14ac:dyDescent="0.2">
      <c r="A444" s="5"/>
      <c r="B444" s="5"/>
    </row>
    <row r="445" spans="1:2" s="2" customFormat="1" ht="12.75" x14ac:dyDescent="0.2">
      <c r="A445" s="5"/>
      <c r="B445" s="5"/>
    </row>
    <row r="446" spans="1:2" s="2" customFormat="1" ht="12.75" x14ac:dyDescent="0.2">
      <c r="A446" s="5"/>
      <c r="B446" s="5"/>
    </row>
    <row r="447" spans="1:2" s="2" customFormat="1" ht="12.75" x14ac:dyDescent="0.2">
      <c r="A447" s="5"/>
      <c r="B447" s="5"/>
    </row>
    <row r="448" spans="1:2" s="2" customFormat="1" ht="12.75" x14ac:dyDescent="0.2">
      <c r="A448" s="5"/>
      <c r="B448" s="5"/>
    </row>
    <row r="449" spans="1:2" s="2" customFormat="1" ht="12.75" x14ac:dyDescent="0.2">
      <c r="A449" s="5"/>
      <c r="B449" s="5"/>
    </row>
    <row r="450" spans="1:2" s="2" customFormat="1" ht="12.75" x14ac:dyDescent="0.2">
      <c r="A450" s="5"/>
      <c r="B450" s="5"/>
    </row>
    <row r="451" spans="1:2" s="2" customFormat="1" ht="12.75" x14ac:dyDescent="0.2">
      <c r="A451" s="5"/>
      <c r="B451" s="5"/>
    </row>
    <row r="452" spans="1:2" s="2" customFormat="1" ht="12.75" x14ac:dyDescent="0.2">
      <c r="A452" s="5"/>
      <c r="B452" s="5"/>
    </row>
    <row r="453" spans="1:2" s="2" customFormat="1" ht="12.75" x14ac:dyDescent="0.2">
      <c r="A453" s="5"/>
      <c r="B453" s="5"/>
    </row>
    <row r="454" spans="1:2" s="2" customFormat="1" ht="12.75" x14ac:dyDescent="0.2">
      <c r="A454" s="5"/>
      <c r="B454" s="5"/>
    </row>
    <row r="455" spans="1:2" s="2" customFormat="1" ht="12.75" x14ac:dyDescent="0.2">
      <c r="A455" s="5"/>
      <c r="B455" s="5"/>
    </row>
    <row r="456" spans="1:2" s="2" customFormat="1" ht="12.75" x14ac:dyDescent="0.2">
      <c r="A456" s="5"/>
      <c r="B456" s="5"/>
    </row>
    <row r="457" spans="1:2" s="2" customFormat="1" ht="12.75" x14ac:dyDescent="0.2">
      <c r="A457" s="5"/>
      <c r="B457" s="5"/>
    </row>
    <row r="458" spans="1:2" s="2" customFormat="1" ht="12.75" x14ac:dyDescent="0.2">
      <c r="A458" s="5"/>
      <c r="B458" s="5"/>
    </row>
    <row r="459" spans="1:2" s="2" customFormat="1" ht="12.75" x14ac:dyDescent="0.2">
      <c r="A459" s="5"/>
      <c r="B459" s="5"/>
    </row>
    <row r="460" spans="1:2" s="2" customFormat="1" ht="12.75" x14ac:dyDescent="0.2">
      <c r="A460" s="5"/>
      <c r="B460" s="5"/>
    </row>
    <row r="461" spans="1:2" s="2" customFormat="1" ht="12.75" x14ac:dyDescent="0.2">
      <c r="A461" s="5"/>
      <c r="B461" s="5"/>
    </row>
    <row r="462" spans="1:2" s="2" customFormat="1" ht="12.75" x14ac:dyDescent="0.2">
      <c r="A462" s="5"/>
      <c r="B462" s="5"/>
    </row>
    <row r="463" spans="1:2" s="2" customFormat="1" ht="12.75" x14ac:dyDescent="0.2">
      <c r="A463" s="5"/>
      <c r="B463" s="5"/>
    </row>
    <row r="464" spans="1:2" s="2" customFormat="1" ht="12.75" x14ac:dyDescent="0.2">
      <c r="A464" s="5"/>
      <c r="B464" s="5"/>
    </row>
    <row r="465" spans="1:2" s="2" customFormat="1" ht="12.75" x14ac:dyDescent="0.2">
      <c r="A465" s="5"/>
      <c r="B465" s="5"/>
    </row>
    <row r="466" spans="1:2" s="2" customFormat="1" ht="12.75" x14ac:dyDescent="0.2">
      <c r="A466" s="5"/>
      <c r="B466" s="5"/>
    </row>
    <row r="467" spans="1:2" s="2" customFormat="1" ht="12.75" x14ac:dyDescent="0.2">
      <c r="A467" s="5"/>
      <c r="B467" s="5"/>
    </row>
    <row r="468" spans="1:2" s="2" customFormat="1" ht="12.75" x14ac:dyDescent="0.2">
      <c r="A468" s="5"/>
      <c r="B468" s="5"/>
    </row>
    <row r="469" spans="1:2" s="2" customFormat="1" ht="12.75" x14ac:dyDescent="0.2">
      <c r="A469" s="5"/>
      <c r="B469" s="5"/>
    </row>
    <row r="470" spans="1:2" s="2" customFormat="1" ht="12.75" x14ac:dyDescent="0.2">
      <c r="A470" s="5"/>
      <c r="B470" s="5"/>
    </row>
    <row r="471" spans="1:2" s="2" customFormat="1" ht="12.75" x14ac:dyDescent="0.2">
      <c r="A471" s="5"/>
      <c r="B471" s="5"/>
    </row>
    <row r="472" spans="1:2" s="2" customFormat="1" ht="12.75" x14ac:dyDescent="0.2">
      <c r="A472" s="5"/>
      <c r="B472" s="5"/>
    </row>
  </sheetData>
  <sheetProtection insertRows="0" deleteRows="0" selectLockedCells="1"/>
  <mergeCells count="40">
    <mergeCell ref="A1:B6"/>
    <mergeCell ref="C1:I2"/>
    <mergeCell ref="C3:I3"/>
    <mergeCell ref="C4:I4"/>
    <mergeCell ref="C5:I5"/>
    <mergeCell ref="C6:I7"/>
    <mergeCell ref="H8:I8"/>
    <mergeCell ref="A10:A23"/>
    <mergeCell ref="A26:I27"/>
    <mergeCell ref="A28:G28"/>
    <mergeCell ref="E29:F29"/>
    <mergeCell ref="G29:H29"/>
    <mergeCell ref="A8:A9"/>
    <mergeCell ref="B8:B9"/>
    <mergeCell ref="C8:C9"/>
    <mergeCell ref="D8:D9"/>
    <mergeCell ref="E8:E9"/>
    <mergeCell ref="F8:G8"/>
    <mergeCell ref="E30:F30"/>
    <mergeCell ref="G30:H30"/>
    <mergeCell ref="E31:F31"/>
    <mergeCell ref="G31:H31"/>
    <mergeCell ref="E32:F32"/>
    <mergeCell ref="G32:H32"/>
    <mergeCell ref="E35:F35"/>
    <mergeCell ref="G35:H35"/>
    <mergeCell ref="E36:F36"/>
    <mergeCell ref="G36:H36"/>
    <mergeCell ref="E37:F37"/>
    <mergeCell ref="G37:H37"/>
    <mergeCell ref="A44:XFD44"/>
    <mergeCell ref="A45:G45"/>
    <mergeCell ref="A46:G46"/>
    <mergeCell ref="A47:G47"/>
    <mergeCell ref="E38:F38"/>
    <mergeCell ref="G38:H38"/>
    <mergeCell ref="A39:G39"/>
    <mergeCell ref="A41:G41"/>
    <mergeCell ref="A42:G42"/>
    <mergeCell ref="A43:XFD43"/>
  </mergeCells>
  <printOptions horizontalCentered="1"/>
  <pageMargins left="1.1811023622047245" right="0.59055118110236227" top="0.78740157480314965" bottom="0.59055118110236227" header="0.31496062992125984" footer="0.31496062992125984"/>
  <pageSetup scale="64" fitToHeight="0" orientation="landscape" r:id="rId1"/>
  <headerFooter>
    <oddHeader>&amp;RFOLIO &amp;P  DE &amp;N</oddHeader>
  </headerFooter>
  <drawing r:id="rId2"/>
  <legacyDrawing r:id="rId3"/>
</worksheet>
</file>

<file path=xl/worksheets/sheet6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K470"/>
  <sheetViews>
    <sheetView view="pageBreakPreview" topLeftCell="A4" zoomScale="90" zoomScaleNormal="100" zoomScaleSheetLayoutView="90" workbookViewId="0">
      <selection activeCell="L26" sqref="L26"/>
    </sheetView>
  </sheetViews>
  <sheetFormatPr baseColWidth="10" defaultColWidth="11.42578125" defaultRowHeight="15" x14ac:dyDescent="0.25"/>
  <cols>
    <col min="1" max="1" width="19.140625" style="9" customWidth="1"/>
    <col min="2" max="2" width="12.140625" style="9" customWidth="1"/>
    <col min="3" max="3" width="35.5703125" style="1" customWidth="1"/>
    <col min="4" max="4" width="7.42578125" style="1" customWidth="1"/>
    <col min="5" max="5" width="10.42578125" style="1" customWidth="1"/>
    <col min="6" max="6" width="11.28515625" style="1" customWidth="1"/>
    <col min="7" max="7" width="13.140625" style="1" customWidth="1"/>
    <col min="8" max="8" width="15.140625" style="1" customWidth="1"/>
    <col min="9" max="9" width="23" style="1" customWidth="1"/>
    <col min="10" max="10" width="0.140625" style="1" hidden="1" customWidth="1"/>
    <col min="11" max="16384" width="11.42578125" style="1"/>
  </cols>
  <sheetData>
    <row r="1" spans="1:11" ht="15" customHeight="1" x14ac:dyDescent="0.25">
      <c r="A1" s="88"/>
      <c r="B1" s="89"/>
      <c r="C1" s="94" t="s">
        <v>3</v>
      </c>
      <c r="D1" s="95"/>
      <c r="E1" s="95"/>
      <c r="F1" s="95"/>
      <c r="G1" s="95"/>
      <c r="H1" s="95"/>
      <c r="I1" s="96"/>
    </row>
    <row r="2" spans="1:11" ht="15" customHeight="1" thickBot="1" x14ac:dyDescent="0.3">
      <c r="A2" s="90"/>
      <c r="B2" s="91"/>
      <c r="C2" s="97"/>
      <c r="D2" s="98"/>
      <c r="E2" s="98"/>
      <c r="F2" s="98"/>
      <c r="G2" s="98"/>
      <c r="H2" s="98"/>
      <c r="I2" s="99"/>
    </row>
    <row r="3" spans="1:11" ht="21.75" thickBot="1" x14ac:dyDescent="0.3">
      <c r="A3" s="90"/>
      <c r="B3" s="91"/>
      <c r="C3" s="100" t="s">
        <v>7</v>
      </c>
      <c r="D3" s="101"/>
      <c r="E3" s="101"/>
      <c r="F3" s="101"/>
      <c r="G3" s="101"/>
      <c r="H3" s="101"/>
      <c r="I3" s="102"/>
    </row>
    <row r="4" spans="1:11" ht="21.75" thickBot="1" x14ac:dyDescent="0.3">
      <c r="A4" s="90"/>
      <c r="B4" s="91"/>
      <c r="C4" s="103" t="s">
        <v>28</v>
      </c>
      <c r="D4" s="104"/>
      <c r="E4" s="104"/>
      <c r="F4" s="104"/>
      <c r="G4" s="104"/>
      <c r="H4" s="104"/>
      <c r="I4" s="105"/>
    </row>
    <row r="5" spans="1:11" ht="21.75" customHeight="1" thickBot="1" x14ac:dyDescent="0.3">
      <c r="A5" s="90"/>
      <c r="B5" s="91"/>
      <c r="C5" s="106" t="s">
        <v>29</v>
      </c>
      <c r="D5" s="107"/>
      <c r="E5" s="107"/>
      <c r="F5" s="107"/>
      <c r="G5" s="107"/>
      <c r="H5" s="107"/>
      <c r="I5" s="108"/>
    </row>
    <row r="6" spans="1:11" ht="18.75" customHeight="1" thickBot="1" x14ac:dyDescent="0.3">
      <c r="A6" s="92"/>
      <c r="B6" s="93"/>
      <c r="C6" s="109" t="s">
        <v>697</v>
      </c>
      <c r="D6" s="110"/>
      <c r="E6" s="110"/>
      <c r="F6" s="110"/>
      <c r="G6" s="110"/>
      <c r="H6" s="110"/>
      <c r="I6" s="111"/>
    </row>
    <row r="7" spans="1:11" s="2" customFormat="1" ht="0.75" customHeight="1" thickBot="1" x14ac:dyDescent="0.25">
      <c r="A7" s="7"/>
      <c r="B7" s="7"/>
      <c r="C7" s="112"/>
      <c r="D7" s="113"/>
      <c r="E7" s="113"/>
      <c r="F7" s="113"/>
      <c r="G7" s="113"/>
      <c r="H7" s="113"/>
      <c r="I7" s="114"/>
    </row>
    <row r="8" spans="1:11" s="2" customFormat="1" ht="29.25" customHeight="1" thickBot="1" x14ac:dyDescent="0.25">
      <c r="A8" s="124" t="s">
        <v>1</v>
      </c>
      <c r="B8" s="126" t="s">
        <v>9</v>
      </c>
      <c r="C8" s="124" t="s">
        <v>8</v>
      </c>
      <c r="D8" s="126" t="s">
        <v>10</v>
      </c>
      <c r="E8" s="126" t="s">
        <v>11</v>
      </c>
      <c r="F8" s="115" t="s">
        <v>12</v>
      </c>
      <c r="G8" s="128"/>
      <c r="H8" s="115" t="s">
        <v>15</v>
      </c>
      <c r="I8" s="116"/>
    </row>
    <row r="9" spans="1:11" s="6" customFormat="1" ht="36.75" thickBot="1" x14ac:dyDescent="0.25">
      <c r="A9" s="125"/>
      <c r="B9" s="127"/>
      <c r="C9" s="125"/>
      <c r="D9" s="127"/>
      <c r="E9" s="127"/>
      <c r="F9" s="13" t="s">
        <v>13</v>
      </c>
      <c r="G9" s="13" t="s">
        <v>14</v>
      </c>
      <c r="H9" s="13" t="s">
        <v>16</v>
      </c>
      <c r="I9" s="17" t="s">
        <v>17</v>
      </c>
      <c r="K9" s="6">
        <f>1516+2328</f>
        <v>3844</v>
      </c>
    </row>
    <row r="10" spans="1:11" s="6" customFormat="1" ht="25.5" x14ac:dyDescent="0.2">
      <c r="A10" s="117" t="s">
        <v>2</v>
      </c>
      <c r="B10" s="28">
        <v>1</v>
      </c>
      <c r="C10" s="12" t="s">
        <v>256</v>
      </c>
      <c r="D10" s="12">
        <v>1</v>
      </c>
      <c r="E10" s="12">
        <v>249</v>
      </c>
      <c r="F10" s="33">
        <v>42736</v>
      </c>
      <c r="G10" s="33">
        <v>42766</v>
      </c>
      <c r="H10" s="33">
        <v>44362</v>
      </c>
      <c r="I10" s="33">
        <v>46553</v>
      </c>
    </row>
    <row r="11" spans="1:11" s="6" customFormat="1" ht="26.25" customHeight="1" x14ac:dyDescent="0.2">
      <c r="A11" s="118"/>
      <c r="B11" s="29">
        <v>2</v>
      </c>
      <c r="C11" s="12" t="s">
        <v>255</v>
      </c>
      <c r="D11" s="10">
        <v>1</v>
      </c>
      <c r="E11" s="10">
        <v>227</v>
      </c>
      <c r="F11" s="33">
        <v>42767</v>
      </c>
      <c r="G11" s="33">
        <v>42794</v>
      </c>
      <c r="H11" s="33">
        <v>44362</v>
      </c>
      <c r="I11" s="33">
        <v>46553</v>
      </c>
    </row>
    <row r="12" spans="1:11" s="6" customFormat="1" ht="25.5" customHeight="1" x14ac:dyDescent="0.2">
      <c r="A12" s="118"/>
      <c r="B12" s="29">
        <v>3</v>
      </c>
      <c r="C12" s="12" t="s">
        <v>254</v>
      </c>
      <c r="D12" s="10">
        <v>1</v>
      </c>
      <c r="E12" s="10">
        <v>192</v>
      </c>
      <c r="F12" s="33">
        <v>42795</v>
      </c>
      <c r="G12" s="33">
        <v>42825</v>
      </c>
      <c r="H12" s="33">
        <v>44362</v>
      </c>
      <c r="I12" s="33">
        <v>46553</v>
      </c>
    </row>
    <row r="13" spans="1:11" s="6" customFormat="1" ht="27" customHeight="1" x14ac:dyDescent="0.2">
      <c r="A13" s="118"/>
      <c r="B13" s="29">
        <v>4</v>
      </c>
      <c r="C13" s="12" t="s">
        <v>257</v>
      </c>
      <c r="D13" s="10">
        <v>1</v>
      </c>
      <c r="E13" s="10">
        <v>152</v>
      </c>
      <c r="F13" s="33">
        <v>42826</v>
      </c>
      <c r="G13" s="33">
        <v>42855</v>
      </c>
      <c r="H13" s="33">
        <v>44362</v>
      </c>
      <c r="I13" s="33">
        <v>46553</v>
      </c>
    </row>
    <row r="14" spans="1:11" s="6" customFormat="1" ht="27" customHeight="1" x14ac:dyDescent="0.2">
      <c r="A14" s="133"/>
      <c r="B14" s="31">
        <v>5</v>
      </c>
      <c r="C14" s="12" t="s">
        <v>258</v>
      </c>
      <c r="D14" s="32">
        <v>1</v>
      </c>
      <c r="E14" s="32">
        <v>261</v>
      </c>
      <c r="F14" s="33">
        <v>42856</v>
      </c>
      <c r="G14" s="33">
        <v>42886</v>
      </c>
      <c r="H14" s="33">
        <v>44362</v>
      </c>
      <c r="I14" s="33">
        <v>46553</v>
      </c>
    </row>
    <row r="15" spans="1:11" s="6" customFormat="1" ht="24" customHeight="1" x14ac:dyDescent="0.2">
      <c r="A15" s="133"/>
      <c r="B15" s="31">
        <v>6</v>
      </c>
      <c r="C15" s="12" t="s">
        <v>259</v>
      </c>
      <c r="D15" s="32">
        <v>1</v>
      </c>
      <c r="E15" s="32">
        <v>188</v>
      </c>
      <c r="F15" s="33">
        <v>42887</v>
      </c>
      <c r="G15" s="33">
        <v>42916</v>
      </c>
      <c r="H15" s="33">
        <v>44362</v>
      </c>
      <c r="I15" s="33">
        <v>46553</v>
      </c>
    </row>
    <row r="16" spans="1:11" s="6" customFormat="1" ht="24" customHeight="1" x14ac:dyDescent="0.2">
      <c r="A16" s="133"/>
      <c r="B16" s="31">
        <v>7</v>
      </c>
      <c r="C16" s="12" t="s">
        <v>260</v>
      </c>
      <c r="D16" s="32">
        <v>1</v>
      </c>
      <c r="E16" s="32">
        <v>117</v>
      </c>
      <c r="F16" s="33">
        <v>42917</v>
      </c>
      <c r="G16" s="33">
        <v>42947</v>
      </c>
      <c r="H16" s="33">
        <v>44362</v>
      </c>
      <c r="I16" s="33">
        <v>46553</v>
      </c>
    </row>
    <row r="17" spans="1:9" s="6" customFormat="1" ht="42" customHeight="1" x14ac:dyDescent="0.2">
      <c r="A17" s="133"/>
      <c r="B17" s="31">
        <v>8</v>
      </c>
      <c r="C17" s="12" t="s">
        <v>261</v>
      </c>
      <c r="D17" s="32">
        <v>1</v>
      </c>
      <c r="E17" s="32">
        <v>157</v>
      </c>
      <c r="F17" s="33">
        <v>42948</v>
      </c>
      <c r="G17" s="33">
        <v>42978</v>
      </c>
      <c r="H17" s="33">
        <v>44362</v>
      </c>
      <c r="I17" s="33" t="s">
        <v>266</v>
      </c>
    </row>
    <row r="18" spans="1:9" s="6" customFormat="1" ht="27" customHeight="1" x14ac:dyDescent="0.2">
      <c r="A18" s="133"/>
      <c r="B18" s="31">
        <v>9</v>
      </c>
      <c r="C18" s="12" t="s">
        <v>262</v>
      </c>
      <c r="D18" s="32">
        <v>1</v>
      </c>
      <c r="E18" s="32">
        <v>185</v>
      </c>
      <c r="F18" s="33">
        <v>42979</v>
      </c>
      <c r="G18" s="33">
        <v>43008</v>
      </c>
      <c r="H18" s="33">
        <v>44362</v>
      </c>
      <c r="I18" s="33">
        <v>46553</v>
      </c>
    </row>
    <row r="19" spans="1:9" s="6" customFormat="1" ht="23.25" customHeight="1" x14ac:dyDescent="0.2">
      <c r="A19" s="133"/>
      <c r="B19" s="31">
        <v>10</v>
      </c>
      <c r="C19" s="12" t="s">
        <v>263</v>
      </c>
      <c r="D19" s="32">
        <v>1</v>
      </c>
      <c r="E19" s="32">
        <v>199</v>
      </c>
      <c r="F19" s="33">
        <v>43009</v>
      </c>
      <c r="G19" s="33">
        <v>43039</v>
      </c>
      <c r="H19" s="33">
        <v>44362</v>
      </c>
      <c r="I19" s="33">
        <v>46553</v>
      </c>
    </row>
    <row r="20" spans="1:9" s="6" customFormat="1" ht="26.25" customHeight="1" x14ac:dyDescent="0.2">
      <c r="A20" s="133"/>
      <c r="B20" s="31">
        <v>11</v>
      </c>
      <c r="C20" s="12" t="s">
        <v>264</v>
      </c>
      <c r="D20" s="32">
        <v>1</v>
      </c>
      <c r="E20" s="32">
        <v>237</v>
      </c>
      <c r="F20" s="33">
        <v>43040</v>
      </c>
      <c r="G20" s="33">
        <v>43069</v>
      </c>
      <c r="H20" s="33">
        <v>44362</v>
      </c>
      <c r="I20" s="33">
        <v>46553</v>
      </c>
    </row>
    <row r="21" spans="1:9" s="6" customFormat="1" ht="27.75" customHeight="1" x14ac:dyDescent="0.2">
      <c r="A21" s="133"/>
      <c r="B21" s="31">
        <v>12</v>
      </c>
      <c r="C21" s="12" t="s">
        <v>265</v>
      </c>
      <c r="D21" s="32">
        <v>1</v>
      </c>
      <c r="E21" s="32">
        <v>320</v>
      </c>
      <c r="F21" s="33">
        <v>43070</v>
      </c>
      <c r="G21" s="33">
        <v>43100</v>
      </c>
      <c r="H21" s="33">
        <v>44362</v>
      </c>
      <c r="I21" s="33">
        <v>46553</v>
      </c>
    </row>
    <row r="22" spans="1:9" s="2" customFormat="1" ht="12.75" x14ac:dyDescent="0.2"/>
    <row r="23" spans="1:9" s="2" customFormat="1" ht="12.75" x14ac:dyDescent="0.2">
      <c r="H23" s="37"/>
    </row>
    <row r="24" spans="1:9" s="2" customFormat="1" ht="12.75" x14ac:dyDescent="0.2">
      <c r="A24" s="120" t="s">
        <v>32</v>
      </c>
      <c r="B24" s="120"/>
      <c r="C24" s="120"/>
      <c r="D24" s="120"/>
      <c r="E24" s="120"/>
      <c r="F24" s="120"/>
      <c r="G24" s="120"/>
      <c r="H24" s="120"/>
      <c r="I24" s="120"/>
    </row>
    <row r="25" spans="1:9" s="2" customFormat="1" ht="12.75" x14ac:dyDescent="0.2">
      <c r="A25" s="120"/>
      <c r="B25" s="120"/>
      <c r="C25" s="120"/>
      <c r="D25" s="120"/>
      <c r="E25" s="120"/>
      <c r="F25" s="120"/>
      <c r="G25" s="120"/>
      <c r="H25" s="120"/>
      <c r="I25" s="120"/>
    </row>
    <row r="26" spans="1:9" s="2" customFormat="1" ht="12.75" x14ac:dyDescent="0.2">
      <c r="A26" s="121"/>
      <c r="B26" s="121"/>
      <c r="C26" s="121"/>
      <c r="D26" s="121"/>
      <c r="E26" s="121"/>
      <c r="F26" s="121"/>
      <c r="G26" s="121"/>
      <c r="H26" s="37"/>
    </row>
    <row r="27" spans="1:9" s="2" customFormat="1" ht="12.75" x14ac:dyDescent="0.2">
      <c r="A27" s="37"/>
      <c r="B27" s="39" t="s">
        <v>20</v>
      </c>
      <c r="C27" s="39" t="s">
        <v>33</v>
      </c>
      <c r="D27" s="37"/>
      <c r="E27" s="122" t="s">
        <v>24</v>
      </c>
      <c r="F27" s="122"/>
      <c r="G27" s="123" t="s">
        <v>684</v>
      </c>
      <c r="H27" s="123"/>
    </row>
    <row r="28" spans="1:9" s="2" customFormat="1" ht="12.75" x14ac:dyDescent="0.2">
      <c r="A28" s="37"/>
      <c r="B28" s="39" t="s">
        <v>21</v>
      </c>
      <c r="C28" s="39" t="s">
        <v>34</v>
      </c>
      <c r="D28" s="37"/>
      <c r="E28" s="122" t="s">
        <v>21</v>
      </c>
      <c r="F28" s="122"/>
      <c r="G28" s="123" t="s">
        <v>366</v>
      </c>
      <c r="H28" s="123"/>
    </row>
    <row r="29" spans="1:9" s="2" customFormat="1" ht="12.75" x14ac:dyDescent="0.2">
      <c r="A29" s="37"/>
      <c r="B29" s="39" t="s">
        <v>22</v>
      </c>
      <c r="C29" s="35">
        <v>44362</v>
      </c>
      <c r="D29" s="37"/>
      <c r="E29" s="122" t="s">
        <v>22</v>
      </c>
      <c r="F29" s="122"/>
      <c r="G29" s="129">
        <v>44362</v>
      </c>
      <c r="H29" s="123"/>
    </row>
    <row r="30" spans="1:9" s="2" customFormat="1" ht="12.75" x14ac:dyDescent="0.2">
      <c r="A30" s="37"/>
      <c r="B30" s="39" t="s">
        <v>23</v>
      </c>
      <c r="C30" s="39"/>
      <c r="D30" s="37"/>
      <c r="E30" s="122" t="s">
        <v>25</v>
      </c>
      <c r="F30" s="122"/>
      <c r="G30" s="123"/>
      <c r="H30" s="123"/>
    </row>
    <row r="31" spans="1:9" s="2" customFormat="1" ht="12.75" x14ac:dyDescent="0.2">
      <c r="A31" s="37"/>
      <c r="B31" s="21"/>
      <c r="C31" s="21"/>
      <c r="D31" s="37"/>
      <c r="E31" s="22"/>
      <c r="F31" s="22"/>
      <c r="G31" s="22"/>
      <c r="H31" s="22"/>
    </row>
    <row r="32" spans="1:9" s="2" customFormat="1" ht="12.75" x14ac:dyDescent="0.2">
      <c r="A32" s="37"/>
      <c r="B32" s="21"/>
      <c r="C32" s="21"/>
      <c r="D32" s="37"/>
      <c r="E32" s="22"/>
      <c r="F32" s="22"/>
      <c r="G32" s="22"/>
      <c r="H32" s="22"/>
    </row>
    <row r="33" spans="1:10" s="2" customFormat="1" ht="12.75" x14ac:dyDescent="0.2">
      <c r="A33" s="37"/>
      <c r="B33" s="21"/>
      <c r="C33" s="21"/>
      <c r="D33" s="37"/>
      <c r="E33" s="122" t="s">
        <v>26</v>
      </c>
      <c r="F33" s="122"/>
      <c r="G33" s="123" t="s">
        <v>367</v>
      </c>
      <c r="H33" s="123"/>
    </row>
    <row r="34" spans="1:10" s="2" customFormat="1" ht="12.75" x14ac:dyDescent="0.2">
      <c r="A34" s="37"/>
      <c r="B34" s="21"/>
      <c r="C34" s="21"/>
      <c r="D34" s="37"/>
      <c r="E34" s="122" t="s">
        <v>21</v>
      </c>
      <c r="F34" s="122"/>
      <c r="G34" s="123" t="s">
        <v>36</v>
      </c>
      <c r="H34" s="123"/>
    </row>
    <row r="35" spans="1:10" s="2" customFormat="1" ht="12.75" x14ac:dyDescent="0.2">
      <c r="A35" s="37"/>
      <c r="B35" s="21"/>
      <c r="C35" s="21"/>
      <c r="D35" s="37"/>
      <c r="E35" s="122" t="s">
        <v>27</v>
      </c>
      <c r="F35" s="122"/>
      <c r="G35" s="129">
        <v>44362</v>
      </c>
      <c r="H35" s="123"/>
    </row>
    <row r="36" spans="1:10" s="2" customFormat="1" ht="12.75" x14ac:dyDescent="0.2">
      <c r="A36" s="23"/>
      <c r="B36" s="23"/>
      <c r="C36" s="23"/>
      <c r="D36" s="23"/>
      <c r="E36" s="131" t="s">
        <v>25</v>
      </c>
      <c r="F36" s="131"/>
      <c r="G36" s="132"/>
      <c r="H36" s="132"/>
    </row>
    <row r="37" spans="1:10" s="2" customFormat="1" ht="12.75" x14ac:dyDescent="0.2">
      <c r="A37" s="130"/>
      <c r="B37" s="130"/>
      <c r="C37" s="130"/>
      <c r="D37" s="130"/>
      <c r="E37" s="130"/>
      <c r="F37" s="130"/>
      <c r="G37" s="130"/>
      <c r="H37" s="38"/>
    </row>
    <row r="38" spans="1:10" s="2" customFormat="1" ht="12.75" x14ac:dyDescent="0.2">
      <c r="A38" s="8" t="s">
        <v>0</v>
      </c>
      <c r="B38" s="8"/>
      <c r="C38" s="4"/>
      <c r="D38" s="4"/>
      <c r="E38" s="4"/>
      <c r="H38" s="38"/>
    </row>
    <row r="39" spans="1:10" s="2" customFormat="1" ht="12.75" x14ac:dyDescent="0.2">
      <c r="A39" s="121" t="s">
        <v>5</v>
      </c>
      <c r="B39" s="121"/>
      <c r="C39" s="121"/>
      <c r="D39" s="121"/>
      <c r="E39" s="121"/>
      <c r="F39" s="121"/>
      <c r="G39" s="121"/>
      <c r="H39" s="38"/>
    </row>
    <row r="40" spans="1:10" s="2" customFormat="1" x14ac:dyDescent="0.25">
      <c r="A40" s="121" t="s">
        <v>4</v>
      </c>
      <c r="B40" s="121"/>
      <c r="C40" s="121"/>
      <c r="D40" s="121"/>
      <c r="E40" s="121"/>
      <c r="F40" s="121"/>
      <c r="G40" s="121"/>
      <c r="H40" s="38"/>
      <c r="I40" s="3"/>
      <c r="J40"/>
    </row>
    <row r="41" spans="1:10" s="121" customFormat="1" ht="15" customHeight="1" x14ac:dyDescent="0.2">
      <c r="A41" s="121" t="s">
        <v>19</v>
      </c>
    </row>
    <row r="42" spans="1:10" s="121" customFormat="1" ht="15" customHeight="1" x14ac:dyDescent="0.2">
      <c r="A42" s="121" t="s">
        <v>18</v>
      </c>
    </row>
    <row r="43" spans="1:10" s="2" customFormat="1" x14ac:dyDescent="0.25">
      <c r="A43" s="121" t="s">
        <v>6</v>
      </c>
      <c r="B43" s="121"/>
      <c r="C43" s="121"/>
      <c r="D43" s="121"/>
      <c r="E43" s="121"/>
      <c r="F43" s="121"/>
      <c r="G43" s="121"/>
      <c r="H43" s="38"/>
      <c r="J43"/>
    </row>
    <row r="44" spans="1:10" s="2" customFormat="1" ht="12.75" x14ac:dyDescent="0.2">
      <c r="A44" s="130"/>
      <c r="B44" s="130"/>
      <c r="C44" s="130"/>
      <c r="D44" s="130"/>
      <c r="E44" s="130"/>
      <c r="F44" s="130"/>
      <c r="G44" s="130"/>
      <c r="H44" s="38"/>
    </row>
    <row r="45" spans="1:10" s="2" customFormat="1" ht="12.75" x14ac:dyDescent="0.2">
      <c r="A45" s="130"/>
      <c r="B45" s="130"/>
      <c r="C45" s="130"/>
      <c r="D45" s="130"/>
      <c r="E45" s="130"/>
      <c r="F45" s="130"/>
      <c r="G45" s="130"/>
      <c r="H45" s="38"/>
    </row>
    <row r="46" spans="1:10" s="2" customFormat="1" ht="12.75" x14ac:dyDescent="0.2">
      <c r="A46" s="5"/>
      <c r="B46" s="5"/>
    </row>
    <row r="47" spans="1:10" s="2" customFormat="1" ht="12.75" x14ac:dyDescent="0.2">
      <c r="A47" s="5"/>
      <c r="B47" s="5"/>
    </row>
    <row r="48" spans="1:10" s="2" customFormat="1" ht="12.75" x14ac:dyDescent="0.2">
      <c r="A48" s="5"/>
      <c r="B48" s="5"/>
    </row>
    <row r="49" spans="1:2" s="2" customFormat="1" ht="12.75" x14ac:dyDescent="0.2">
      <c r="A49" s="5"/>
      <c r="B49" s="5"/>
    </row>
    <row r="50" spans="1:2" s="2" customFormat="1" ht="12.75" x14ac:dyDescent="0.2">
      <c r="A50" s="5"/>
      <c r="B50" s="5"/>
    </row>
    <row r="51" spans="1:2" s="2" customFormat="1" ht="12.75" x14ac:dyDescent="0.2">
      <c r="A51" s="5"/>
      <c r="B51" s="5"/>
    </row>
    <row r="52" spans="1:2" s="2" customFormat="1" ht="12.75" x14ac:dyDescent="0.2">
      <c r="A52" s="5"/>
      <c r="B52" s="5"/>
    </row>
    <row r="53" spans="1:2" s="2" customFormat="1" ht="12.75" x14ac:dyDescent="0.2">
      <c r="A53" s="5"/>
      <c r="B53" s="5"/>
    </row>
    <row r="54" spans="1:2" s="2" customFormat="1" ht="12.75" x14ac:dyDescent="0.2">
      <c r="A54" s="5"/>
      <c r="B54" s="5"/>
    </row>
    <row r="55" spans="1:2" s="2" customFormat="1" ht="12.75" x14ac:dyDescent="0.2">
      <c r="A55" s="5"/>
      <c r="B55" s="5"/>
    </row>
    <row r="56" spans="1:2" s="2" customFormat="1" ht="12.75" x14ac:dyDescent="0.2">
      <c r="A56" s="5"/>
      <c r="B56" s="5"/>
    </row>
    <row r="57" spans="1:2" s="2" customFormat="1" ht="12.75" x14ac:dyDescent="0.2">
      <c r="A57" s="5"/>
      <c r="B57" s="5"/>
    </row>
    <row r="58" spans="1:2" s="2" customFormat="1" ht="12.75" x14ac:dyDescent="0.2">
      <c r="A58" s="5"/>
      <c r="B58" s="5"/>
    </row>
    <row r="59" spans="1:2" s="2" customFormat="1" ht="12.75" x14ac:dyDescent="0.2">
      <c r="A59" s="5"/>
      <c r="B59" s="5"/>
    </row>
    <row r="60" spans="1:2" s="2" customFormat="1" ht="12.75" x14ac:dyDescent="0.2">
      <c r="A60" s="5"/>
      <c r="B60" s="5"/>
    </row>
    <row r="61" spans="1:2" s="2" customFormat="1" ht="12.75" x14ac:dyDescent="0.2">
      <c r="A61" s="5"/>
      <c r="B61" s="5"/>
    </row>
    <row r="62" spans="1:2" s="2" customFormat="1" ht="12.75" x14ac:dyDescent="0.2">
      <c r="A62" s="5"/>
      <c r="B62" s="5"/>
    </row>
    <row r="63" spans="1:2" s="2" customFormat="1" ht="12.75" x14ac:dyDescent="0.2">
      <c r="A63" s="5"/>
      <c r="B63" s="5"/>
    </row>
    <row r="64" spans="1:2" s="2" customFormat="1" ht="12.75" x14ac:dyDescent="0.2">
      <c r="A64" s="5"/>
      <c r="B64" s="5"/>
    </row>
    <row r="65" spans="1:2" s="2" customFormat="1" ht="12.75" x14ac:dyDescent="0.2">
      <c r="A65" s="5"/>
      <c r="B65" s="5"/>
    </row>
    <row r="66" spans="1:2" s="2" customFormat="1" ht="12.75" x14ac:dyDescent="0.2">
      <c r="A66" s="5"/>
      <c r="B66" s="5"/>
    </row>
    <row r="67" spans="1:2" s="2" customFormat="1" ht="12.75" x14ac:dyDescent="0.2">
      <c r="A67" s="5"/>
      <c r="B67" s="5"/>
    </row>
    <row r="68" spans="1:2" s="2" customFormat="1" ht="12.75" x14ac:dyDescent="0.2">
      <c r="A68" s="5"/>
      <c r="B68" s="5"/>
    </row>
    <row r="69" spans="1:2" s="2" customFormat="1" ht="12.75" x14ac:dyDescent="0.2">
      <c r="A69" s="5"/>
      <c r="B69" s="5"/>
    </row>
    <row r="70" spans="1:2" s="2" customFormat="1" ht="12.75" x14ac:dyDescent="0.2">
      <c r="A70" s="5"/>
      <c r="B70" s="5"/>
    </row>
    <row r="71" spans="1:2" s="2" customFormat="1" ht="12.75" x14ac:dyDescent="0.2">
      <c r="A71" s="5"/>
      <c r="B71" s="5"/>
    </row>
    <row r="72" spans="1:2" s="2" customFormat="1" ht="12.75" x14ac:dyDescent="0.2">
      <c r="A72" s="5"/>
      <c r="B72" s="5"/>
    </row>
    <row r="73" spans="1:2" s="2" customFormat="1" ht="12.75" x14ac:dyDescent="0.2">
      <c r="A73" s="5"/>
      <c r="B73" s="5"/>
    </row>
    <row r="74" spans="1:2" s="2" customFormat="1" ht="12.75" x14ac:dyDescent="0.2">
      <c r="A74" s="5"/>
      <c r="B74" s="5"/>
    </row>
    <row r="75" spans="1:2" s="2" customFormat="1" ht="12.75" x14ac:dyDescent="0.2">
      <c r="A75" s="5"/>
      <c r="B75" s="5"/>
    </row>
    <row r="76" spans="1:2" s="2" customFormat="1" ht="12.75" x14ac:dyDescent="0.2">
      <c r="A76" s="5"/>
      <c r="B76" s="5"/>
    </row>
    <row r="77" spans="1:2" s="2" customFormat="1" ht="12.75" x14ac:dyDescent="0.2">
      <c r="A77" s="5"/>
      <c r="B77" s="5"/>
    </row>
    <row r="78" spans="1:2" s="2" customFormat="1" ht="12.75" x14ac:dyDescent="0.2">
      <c r="A78" s="5"/>
      <c r="B78" s="5"/>
    </row>
    <row r="79" spans="1:2" s="2" customFormat="1" ht="12.75" x14ac:dyDescent="0.2">
      <c r="A79" s="5"/>
      <c r="B79" s="5"/>
    </row>
    <row r="80" spans="1:2" s="2" customFormat="1" ht="12.75" x14ac:dyDescent="0.2">
      <c r="A80" s="5"/>
      <c r="B80" s="5"/>
    </row>
    <row r="81" spans="1:2" s="2" customFormat="1" ht="12.75" x14ac:dyDescent="0.2">
      <c r="A81" s="5"/>
      <c r="B81" s="5"/>
    </row>
    <row r="82" spans="1:2" s="2" customFormat="1" ht="12.75" x14ac:dyDescent="0.2">
      <c r="A82" s="5"/>
      <c r="B82" s="5"/>
    </row>
    <row r="83" spans="1:2" s="2" customFormat="1" ht="12.75" x14ac:dyDescent="0.2">
      <c r="A83" s="5"/>
      <c r="B83" s="5"/>
    </row>
    <row r="84" spans="1:2" s="2" customFormat="1" ht="12.75" x14ac:dyDescent="0.2">
      <c r="A84" s="5"/>
      <c r="B84" s="5"/>
    </row>
    <row r="85" spans="1:2" s="2" customFormat="1" ht="12.75" x14ac:dyDescent="0.2">
      <c r="A85" s="5"/>
      <c r="B85" s="5"/>
    </row>
    <row r="86" spans="1:2" s="2" customFormat="1" ht="12.75" x14ac:dyDescent="0.2">
      <c r="A86" s="5"/>
      <c r="B86" s="5"/>
    </row>
    <row r="87" spans="1:2" s="2" customFormat="1" ht="12.75" x14ac:dyDescent="0.2">
      <c r="A87" s="5"/>
      <c r="B87" s="5"/>
    </row>
    <row r="88" spans="1:2" s="2" customFormat="1" ht="12.75" x14ac:dyDescent="0.2">
      <c r="A88" s="5"/>
      <c r="B88" s="5"/>
    </row>
    <row r="89" spans="1:2" s="2" customFormat="1" ht="12.75" x14ac:dyDescent="0.2">
      <c r="A89" s="5"/>
      <c r="B89" s="5"/>
    </row>
    <row r="90" spans="1:2" s="2" customFormat="1" ht="12.75" x14ac:dyDescent="0.2">
      <c r="A90" s="5"/>
      <c r="B90" s="5"/>
    </row>
    <row r="91" spans="1:2" s="2" customFormat="1" ht="12.75" x14ac:dyDescent="0.2">
      <c r="A91" s="5"/>
      <c r="B91" s="5"/>
    </row>
    <row r="92" spans="1:2" s="2" customFormat="1" ht="12.75" x14ac:dyDescent="0.2">
      <c r="A92" s="5"/>
      <c r="B92" s="5"/>
    </row>
    <row r="93" spans="1:2" s="2" customFormat="1" ht="12.75" x14ac:dyDescent="0.2">
      <c r="A93" s="5"/>
      <c r="B93" s="5"/>
    </row>
    <row r="94" spans="1:2" s="2" customFormat="1" ht="12.75" x14ac:dyDescent="0.2">
      <c r="A94" s="5"/>
      <c r="B94" s="5"/>
    </row>
    <row r="95" spans="1:2" s="2" customFormat="1" ht="12.75" x14ac:dyDescent="0.2">
      <c r="A95" s="5"/>
      <c r="B95" s="5"/>
    </row>
    <row r="96" spans="1:2" s="2" customFormat="1" ht="12.75" x14ac:dyDescent="0.2">
      <c r="A96" s="5"/>
      <c r="B96" s="5"/>
    </row>
    <row r="97" spans="1:2" s="2" customFormat="1" ht="12.75" x14ac:dyDescent="0.2">
      <c r="A97" s="5"/>
      <c r="B97" s="5"/>
    </row>
    <row r="98" spans="1:2" s="2" customFormat="1" ht="12.75" x14ac:dyDescent="0.2">
      <c r="A98" s="5"/>
      <c r="B98" s="5"/>
    </row>
    <row r="99" spans="1:2" s="2" customFormat="1" ht="12.75" x14ac:dyDescent="0.2">
      <c r="A99" s="5"/>
      <c r="B99" s="5"/>
    </row>
    <row r="100" spans="1:2" s="2" customFormat="1" ht="12.75" x14ac:dyDescent="0.2">
      <c r="A100" s="5"/>
      <c r="B100" s="5"/>
    </row>
    <row r="101" spans="1:2" s="2" customFormat="1" ht="12.75" x14ac:dyDescent="0.2">
      <c r="A101" s="5"/>
      <c r="B101" s="5"/>
    </row>
    <row r="102" spans="1:2" s="2" customFormat="1" ht="12.75" x14ac:dyDescent="0.2">
      <c r="A102" s="5"/>
      <c r="B102" s="5"/>
    </row>
    <row r="103" spans="1:2" s="2" customFormat="1" ht="12.75" x14ac:dyDescent="0.2">
      <c r="A103" s="5"/>
      <c r="B103" s="5"/>
    </row>
    <row r="104" spans="1:2" s="2" customFormat="1" ht="12.75" x14ac:dyDescent="0.2">
      <c r="A104" s="5"/>
      <c r="B104" s="5"/>
    </row>
    <row r="105" spans="1:2" s="2" customFormat="1" ht="12.75" x14ac:dyDescent="0.2">
      <c r="A105" s="5"/>
      <c r="B105" s="5"/>
    </row>
    <row r="106" spans="1:2" s="2" customFormat="1" ht="12.75" x14ac:dyDescent="0.2">
      <c r="A106" s="5"/>
      <c r="B106" s="5"/>
    </row>
    <row r="107" spans="1:2" s="2" customFormat="1" ht="12.75" x14ac:dyDescent="0.2">
      <c r="A107" s="5"/>
      <c r="B107" s="5"/>
    </row>
    <row r="108" spans="1:2" s="2" customFormat="1" ht="12.75" x14ac:dyDescent="0.2">
      <c r="A108" s="5"/>
      <c r="B108" s="5"/>
    </row>
    <row r="109" spans="1:2" s="2" customFormat="1" ht="12.75" x14ac:dyDescent="0.2">
      <c r="A109" s="5"/>
      <c r="B109" s="5"/>
    </row>
    <row r="110" spans="1:2" s="2" customFormat="1" ht="12.75" x14ac:dyDescent="0.2">
      <c r="A110" s="5"/>
      <c r="B110" s="5"/>
    </row>
    <row r="111" spans="1:2" s="2" customFormat="1" ht="12.75" x14ac:dyDescent="0.2">
      <c r="A111" s="5"/>
      <c r="B111" s="5"/>
    </row>
    <row r="112" spans="1:2" s="2" customFormat="1" ht="12.75" x14ac:dyDescent="0.2">
      <c r="A112" s="5"/>
      <c r="B112" s="5"/>
    </row>
    <row r="113" spans="1:2" s="2" customFormat="1" ht="12.75" x14ac:dyDescent="0.2">
      <c r="A113" s="5"/>
      <c r="B113" s="5"/>
    </row>
    <row r="114" spans="1:2" s="2" customFormat="1" ht="12.75" x14ac:dyDescent="0.2">
      <c r="A114" s="5"/>
      <c r="B114" s="5"/>
    </row>
    <row r="115" spans="1:2" s="2" customFormat="1" ht="12.75" x14ac:dyDescent="0.2">
      <c r="A115" s="5"/>
      <c r="B115" s="5"/>
    </row>
    <row r="116" spans="1:2" s="2" customFormat="1" ht="12.75" x14ac:dyDescent="0.2">
      <c r="A116" s="5"/>
      <c r="B116" s="5"/>
    </row>
    <row r="117" spans="1:2" s="2" customFormat="1" ht="12.75" x14ac:dyDescent="0.2">
      <c r="A117" s="5"/>
      <c r="B117" s="5"/>
    </row>
    <row r="118" spans="1:2" s="2" customFormat="1" ht="12.75" x14ac:dyDescent="0.2">
      <c r="A118" s="5"/>
      <c r="B118" s="5"/>
    </row>
    <row r="119" spans="1:2" s="2" customFormat="1" ht="12.75" x14ac:dyDescent="0.2">
      <c r="A119" s="5"/>
      <c r="B119" s="5"/>
    </row>
    <row r="120" spans="1:2" s="2" customFormat="1" ht="12.75" x14ac:dyDescent="0.2">
      <c r="A120" s="5"/>
      <c r="B120" s="5"/>
    </row>
    <row r="121" spans="1:2" s="2" customFormat="1" ht="12.75" x14ac:dyDescent="0.2">
      <c r="A121" s="5"/>
      <c r="B121" s="5"/>
    </row>
    <row r="122" spans="1:2" s="2" customFormat="1" ht="12.75" x14ac:dyDescent="0.2">
      <c r="A122" s="5"/>
      <c r="B122" s="5"/>
    </row>
    <row r="123" spans="1:2" s="2" customFormat="1" ht="12.75" x14ac:dyDescent="0.2">
      <c r="A123" s="5"/>
      <c r="B123" s="5"/>
    </row>
    <row r="124" spans="1:2" s="2" customFormat="1" ht="12.75" x14ac:dyDescent="0.2">
      <c r="A124" s="5"/>
      <c r="B124" s="5"/>
    </row>
    <row r="125" spans="1:2" s="2" customFormat="1" ht="12.75" x14ac:dyDescent="0.2">
      <c r="A125" s="5"/>
      <c r="B125" s="5"/>
    </row>
    <row r="126" spans="1:2" s="2" customFormat="1" ht="12.75" x14ac:dyDescent="0.2">
      <c r="A126" s="5"/>
      <c r="B126" s="5"/>
    </row>
    <row r="127" spans="1:2" s="2" customFormat="1" ht="12.75" x14ac:dyDescent="0.2">
      <c r="A127" s="5"/>
      <c r="B127" s="5"/>
    </row>
    <row r="128" spans="1:2" s="2" customFormat="1" ht="12.75" x14ac:dyDescent="0.2">
      <c r="A128" s="5"/>
      <c r="B128" s="5"/>
    </row>
    <row r="129" spans="1:2" s="2" customFormat="1" ht="12.75" x14ac:dyDescent="0.2">
      <c r="A129" s="5"/>
      <c r="B129" s="5"/>
    </row>
    <row r="130" spans="1:2" s="2" customFormat="1" ht="12.75" x14ac:dyDescent="0.2">
      <c r="A130" s="5"/>
      <c r="B130" s="5"/>
    </row>
    <row r="131" spans="1:2" s="2" customFormat="1" ht="12.75" x14ac:dyDescent="0.2">
      <c r="A131" s="5"/>
      <c r="B131" s="5"/>
    </row>
    <row r="132" spans="1:2" s="2" customFormat="1" ht="12.75" x14ac:dyDescent="0.2">
      <c r="A132" s="5"/>
      <c r="B132" s="5"/>
    </row>
    <row r="133" spans="1:2" s="2" customFormat="1" ht="12.75" x14ac:dyDescent="0.2">
      <c r="A133" s="5"/>
      <c r="B133" s="5"/>
    </row>
    <row r="134" spans="1:2" s="2" customFormat="1" ht="12.75" x14ac:dyDescent="0.2">
      <c r="A134" s="5"/>
      <c r="B134" s="5"/>
    </row>
    <row r="135" spans="1:2" s="2" customFormat="1" ht="12.75" x14ac:dyDescent="0.2">
      <c r="A135" s="5"/>
      <c r="B135" s="5"/>
    </row>
    <row r="136" spans="1:2" s="2" customFormat="1" ht="12.75" x14ac:dyDescent="0.2">
      <c r="A136" s="5"/>
      <c r="B136" s="5"/>
    </row>
    <row r="137" spans="1:2" s="2" customFormat="1" ht="12.75" x14ac:dyDescent="0.2">
      <c r="A137" s="5"/>
      <c r="B137" s="5"/>
    </row>
    <row r="138" spans="1:2" s="2" customFormat="1" ht="12.75" x14ac:dyDescent="0.2">
      <c r="A138" s="5"/>
      <c r="B138" s="5"/>
    </row>
    <row r="139" spans="1:2" s="2" customFormat="1" ht="12.75" x14ac:dyDescent="0.2">
      <c r="A139" s="5"/>
      <c r="B139" s="5"/>
    </row>
    <row r="140" spans="1:2" s="2" customFormat="1" ht="12.75" x14ac:dyDescent="0.2">
      <c r="A140" s="5"/>
      <c r="B140" s="5"/>
    </row>
    <row r="141" spans="1:2" s="2" customFormat="1" ht="12.75" x14ac:dyDescent="0.2">
      <c r="A141" s="5"/>
      <c r="B141" s="5"/>
    </row>
    <row r="142" spans="1:2" s="2" customFormat="1" ht="12.75" x14ac:dyDescent="0.2">
      <c r="A142" s="5"/>
      <c r="B142" s="5"/>
    </row>
    <row r="143" spans="1:2" s="2" customFormat="1" ht="12.75" x14ac:dyDescent="0.2">
      <c r="A143" s="5"/>
      <c r="B143" s="5"/>
    </row>
    <row r="144" spans="1:2" s="2" customFormat="1" ht="12.75" x14ac:dyDescent="0.2">
      <c r="A144" s="5"/>
      <c r="B144" s="5"/>
    </row>
    <row r="145" spans="1:2" s="2" customFormat="1" ht="12.75" x14ac:dyDescent="0.2">
      <c r="A145" s="5"/>
      <c r="B145" s="5"/>
    </row>
    <row r="146" spans="1:2" s="2" customFormat="1" ht="12.75" x14ac:dyDescent="0.2">
      <c r="A146" s="5"/>
      <c r="B146" s="5"/>
    </row>
    <row r="147" spans="1:2" s="2" customFormat="1" ht="12.75" x14ac:dyDescent="0.2">
      <c r="A147" s="5"/>
      <c r="B147" s="5"/>
    </row>
    <row r="148" spans="1:2" s="2" customFormat="1" ht="12.75" x14ac:dyDescent="0.2">
      <c r="A148" s="5"/>
      <c r="B148" s="5"/>
    </row>
    <row r="149" spans="1:2" s="2" customFormat="1" ht="12.75" x14ac:dyDescent="0.2">
      <c r="A149" s="5"/>
      <c r="B149" s="5"/>
    </row>
    <row r="150" spans="1:2" s="2" customFormat="1" ht="12.75" x14ac:dyDescent="0.2">
      <c r="A150" s="5"/>
      <c r="B150" s="5"/>
    </row>
    <row r="151" spans="1:2" s="2" customFormat="1" ht="12.75" x14ac:dyDescent="0.2">
      <c r="A151" s="5"/>
      <c r="B151" s="5"/>
    </row>
    <row r="152" spans="1:2" s="2" customFormat="1" ht="12.75" x14ac:dyDescent="0.2">
      <c r="A152" s="5"/>
      <c r="B152" s="5"/>
    </row>
    <row r="153" spans="1:2" s="2" customFormat="1" ht="12.75" x14ac:dyDescent="0.2">
      <c r="A153" s="5"/>
      <c r="B153" s="5"/>
    </row>
    <row r="154" spans="1:2" s="2" customFormat="1" ht="12.75" x14ac:dyDescent="0.2">
      <c r="A154" s="5"/>
      <c r="B154" s="5"/>
    </row>
    <row r="155" spans="1:2" s="2" customFormat="1" ht="12.75" x14ac:dyDescent="0.2">
      <c r="A155" s="5"/>
      <c r="B155" s="5"/>
    </row>
    <row r="156" spans="1:2" s="2" customFormat="1" ht="12.75" x14ac:dyDescent="0.2">
      <c r="A156" s="5"/>
      <c r="B156" s="5"/>
    </row>
    <row r="157" spans="1:2" s="2" customFormat="1" ht="12.75" x14ac:dyDescent="0.2">
      <c r="A157" s="5"/>
      <c r="B157" s="5"/>
    </row>
    <row r="158" spans="1:2" s="2" customFormat="1" ht="12.75" x14ac:dyDescent="0.2">
      <c r="A158" s="5"/>
      <c r="B158" s="5"/>
    </row>
    <row r="159" spans="1:2" s="2" customFormat="1" ht="12.75" x14ac:dyDescent="0.2">
      <c r="A159" s="5"/>
      <c r="B159" s="5"/>
    </row>
    <row r="160" spans="1:2" s="2" customFormat="1" ht="12.75" x14ac:dyDescent="0.2">
      <c r="A160" s="5"/>
      <c r="B160" s="5"/>
    </row>
    <row r="161" spans="1:2" s="2" customFormat="1" ht="12.75" x14ac:dyDescent="0.2">
      <c r="A161" s="5"/>
      <c r="B161" s="5"/>
    </row>
    <row r="162" spans="1:2" s="2" customFormat="1" ht="12.75" x14ac:dyDescent="0.2">
      <c r="A162" s="5"/>
      <c r="B162" s="5"/>
    </row>
    <row r="163" spans="1:2" s="2" customFormat="1" ht="12.75" x14ac:dyDescent="0.2">
      <c r="A163" s="5"/>
      <c r="B163" s="5"/>
    </row>
    <row r="164" spans="1:2" s="2" customFormat="1" ht="12.75" x14ac:dyDescent="0.2">
      <c r="A164" s="5"/>
      <c r="B164" s="5"/>
    </row>
    <row r="165" spans="1:2" s="2" customFormat="1" ht="12.75" x14ac:dyDescent="0.2">
      <c r="A165" s="5"/>
      <c r="B165" s="5"/>
    </row>
    <row r="166" spans="1:2" s="2" customFormat="1" ht="12.75" x14ac:dyDescent="0.2">
      <c r="A166" s="5"/>
      <c r="B166" s="5"/>
    </row>
    <row r="167" spans="1:2" s="2" customFormat="1" ht="12.75" x14ac:dyDescent="0.2">
      <c r="A167" s="5"/>
      <c r="B167" s="5"/>
    </row>
    <row r="168" spans="1:2" s="2" customFormat="1" ht="12.75" x14ac:dyDescent="0.2">
      <c r="A168" s="5"/>
      <c r="B168" s="5"/>
    </row>
    <row r="169" spans="1:2" s="2" customFormat="1" ht="12.75" x14ac:dyDescent="0.2">
      <c r="A169" s="5"/>
      <c r="B169" s="5"/>
    </row>
    <row r="170" spans="1:2" s="2" customFormat="1" ht="12.75" x14ac:dyDescent="0.2">
      <c r="A170" s="5"/>
      <c r="B170" s="5"/>
    </row>
    <row r="171" spans="1:2" s="2" customFormat="1" ht="12.75" x14ac:dyDescent="0.2">
      <c r="A171" s="5"/>
      <c r="B171" s="5"/>
    </row>
    <row r="172" spans="1:2" s="2" customFormat="1" ht="12.75" x14ac:dyDescent="0.2">
      <c r="A172" s="5"/>
      <c r="B172" s="5"/>
    </row>
    <row r="173" spans="1:2" s="2" customFormat="1" ht="12.75" x14ac:dyDescent="0.2">
      <c r="A173" s="5"/>
      <c r="B173" s="5"/>
    </row>
    <row r="174" spans="1:2" s="2" customFormat="1" ht="12.75" x14ac:dyDescent="0.2">
      <c r="A174" s="5"/>
      <c r="B174" s="5"/>
    </row>
    <row r="175" spans="1:2" s="2" customFormat="1" ht="12.75" x14ac:dyDescent="0.2">
      <c r="A175" s="5"/>
      <c r="B175" s="5"/>
    </row>
    <row r="176" spans="1:2" s="2" customFormat="1" ht="12.75" x14ac:dyDescent="0.2">
      <c r="A176" s="5"/>
      <c r="B176" s="5"/>
    </row>
    <row r="177" spans="1:2" s="2" customFormat="1" ht="12.75" x14ac:dyDescent="0.2">
      <c r="A177" s="5"/>
      <c r="B177" s="5"/>
    </row>
    <row r="178" spans="1:2" s="2" customFormat="1" ht="12.75" x14ac:dyDescent="0.2">
      <c r="A178" s="5"/>
      <c r="B178" s="5"/>
    </row>
    <row r="179" spans="1:2" s="2" customFormat="1" ht="12.75" x14ac:dyDescent="0.2">
      <c r="A179" s="5"/>
      <c r="B179" s="5"/>
    </row>
    <row r="180" spans="1:2" s="2" customFormat="1" ht="12.75" x14ac:dyDescent="0.2">
      <c r="A180" s="5"/>
      <c r="B180" s="5"/>
    </row>
    <row r="181" spans="1:2" s="2" customFormat="1" ht="12.75" x14ac:dyDescent="0.2">
      <c r="A181" s="5"/>
      <c r="B181" s="5"/>
    </row>
    <row r="182" spans="1:2" s="2" customFormat="1" ht="12.75" x14ac:dyDescent="0.2">
      <c r="A182" s="5"/>
      <c r="B182" s="5"/>
    </row>
    <row r="183" spans="1:2" s="2" customFormat="1" ht="12.75" x14ac:dyDescent="0.2">
      <c r="A183" s="5"/>
      <c r="B183" s="5"/>
    </row>
    <row r="184" spans="1:2" s="2" customFormat="1" ht="12.75" x14ac:dyDescent="0.2">
      <c r="A184" s="5"/>
      <c r="B184" s="5"/>
    </row>
    <row r="185" spans="1:2" s="2" customFormat="1" ht="12.75" x14ac:dyDescent="0.2">
      <c r="A185" s="5"/>
      <c r="B185" s="5"/>
    </row>
    <row r="186" spans="1:2" s="2" customFormat="1" ht="12.75" x14ac:dyDescent="0.2">
      <c r="A186" s="5"/>
      <c r="B186" s="5"/>
    </row>
    <row r="187" spans="1:2" s="2" customFormat="1" ht="12.75" x14ac:dyDescent="0.2">
      <c r="A187" s="5"/>
      <c r="B187" s="5"/>
    </row>
    <row r="188" spans="1:2" s="2" customFormat="1" ht="12.75" x14ac:dyDescent="0.2">
      <c r="A188" s="5"/>
      <c r="B188" s="5"/>
    </row>
    <row r="189" spans="1:2" s="2" customFormat="1" ht="12.75" x14ac:dyDescent="0.2">
      <c r="A189" s="5"/>
      <c r="B189" s="5"/>
    </row>
    <row r="190" spans="1:2" s="2" customFormat="1" ht="12.75" x14ac:dyDescent="0.2">
      <c r="A190" s="5"/>
      <c r="B190" s="5"/>
    </row>
    <row r="191" spans="1:2" s="2" customFormat="1" ht="12.75" x14ac:dyDescent="0.2">
      <c r="A191" s="5"/>
      <c r="B191" s="5"/>
    </row>
    <row r="192" spans="1:2" s="2" customFormat="1" ht="12.75" x14ac:dyDescent="0.2">
      <c r="A192" s="5"/>
      <c r="B192" s="5"/>
    </row>
    <row r="193" spans="1:2" s="2" customFormat="1" ht="12.75" x14ac:dyDescent="0.2">
      <c r="A193" s="5"/>
      <c r="B193" s="5"/>
    </row>
    <row r="194" spans="1:2" s="2" customFormat="1" ht="12.75" x14ac:dyDescent="0.2">
      <c r="A194" s="5"/>
      <c r="B194" s="5"/>
    </row>
    <row r="195" spans="1:2" s="2" customFormat="1" ht="12.75" x14ac:dyDescent="0.2">
      <c r="A195" s="5"/>
      <c r="B195" s="5"/>
    </row>
    <row r="196" spans="1:2" s="2" customFormat="1" ht="12.75" x14ac:dyDescent="0.2">
      <c r="A196" s="5"/>
      <c r="B196" s="5"/>
    </row>
    <row r="197" spans="1:2" s="2" customFormat="1" ht="12.75" x14ac:dyDescent="0.2">
      <c r="A197" s="5"/>
      <c r="B197" s="5"/>
    </row>
    <row r="198" spans="1:2" s="2" customFormat="1" ht="12.75" x14ac:dyDescent="0.2">
      <c r="A198" s="5"/>
      <c r="B198" s="5"/>
    </row>
    <row r="199" spans="1:2" s="2" customFormat="1" ht="12.75" x14ac:dyDescent="0.2">
      <c r="A199" s="5"/>
      <c r="B199" s="5"/>
    </row>
    <row r="200" spans="1:2" s="2" customFormat="1" ht="12.75" x14ac:dyDescent="0.2">
      <c r="A200" s="5"/>
      <c r="B200" s="5"/>
    </row>
    <row r="201" spans="1:2" s="2" customFormat="1" ht="12.75" x14ac:dyDescent="0.2">
      <c r="A201" s="5"/>
      <c r="B201" s="5"/>
    </row>
    <row r="202" spans="1:2" s="2" customFormat="1" ht="12.75" x14ac:dyDescent="0.2">
      <c r="A202" s="5"/>
      <c r="B202" s="5"/>
    </row>
    <row r="203" spans="1:2" s="2" customFormat="1" ht="12.75" x14ac:dyDescent="0.2">
      <c r="A203" s="5"/>
      <c r="B203" s="5"/>
    </row>
    <row r="204" spans="1:2" s="2" customFormat="1" ht="12.75" x14ac:dyDescent="0.2">
      <c r="A204" s="5"/>
      <c r="B204" s="5"/>
    </row>
    <row r="205" spans="1:2" s="2" customFormat="1" ht="12.75" x14ac:dyDescent="0.2">
      <c r="A205" s="5"/>
      <c r="B205" s="5"/>
    </row>
    <row r="206" spans="1:2" s="2" customFormat="1" ht="12.75" x14ac:dyDescent="0.2">
      <c r="A206" s="5"/>
      <c r="B206" s="5"/>
    </row>
    <row r="207" spans="1:2" s="2" customFormat="1" ht="12.75" x14ac:dyDescent="0.2">
      <c r="A207" s="5"/>
      <c r="B207" s="5"/>
    </row>
    <row r="208" spans="1:2" s="2" customFormat="1" ht="12.75" x14ac:dyDescent="0.2">
      <c r="A208" s="5"/>
      <c r="B208" s="5"/>
    </row>
    <row r="209" spans="1:2" s="2" customFormat="1" ht="12.75" x14ac:dyDescent="0.2">
      <c r="A209" s="5"/>
      <c r="B209" s="5"/>
    </row>
    <row r="210" spans="1:2" s="2" customFormat="1" ht="12.75" x14ac:dyDescent="0.2">
      <c r="A210" s="5"/>
      <c r="B210" s="5"/>
    </row>
    <row r="211" spans="1:2" s="2" customFormat="1" ht="12.75" x14ac:dyDescent="0.2">
      <c r="A211" s="5"/>
      <c r="B211" s="5"/>
    </row>
    <row r="212" spans="1:2" s="2" customFormat="1" ht="12.75" x14ac:dyDescent="0.2">
      <c r="A212" s="5"/>
      <c r="B212" s="5"/>
    </row>
    <row r="213" spans="1:2" s="2" customFormat="1" ht="12.75" x14ac:dyDescent="0.2">
      <c r="A213" s="5"/>
      <c r="B213" s="5"/>
    </row>
    <row r="214" spans="1:2" s="2" customFormat="1" ht="12.75" x14ac:dyDescent="0.2">
      <c r="A214" s="5"/>
      <c r="B214" s="5"/>
    </row>
    <row r="215" spans="1:2" s="2" customFormat="1" ht="12.75" x14ac:dyDescent="0.2">
      <c r="A215" s="5"/>
      <c r="B215" s="5"/>
    </row>
    <row r="216" spans="1:2" s="2" customFormat="1" ht="12.75" x14ac:dyDescent="0.2">
      <c r="A216" s="5"/>
      <c r="B216" s="5"/>
    </row>
    <row r="217" spans="1:2" s="2" customFormat="1" ht="12.75" x14ac:dyDescent="0.2">
      <c r="A217" s="5"/>
      <c r="B217" s="5"/>
    </row>
    <row r="218" spans="1:2" s="2" customFormat="1" ht="12.75" x14ac:dyDescent="0.2">
      <c r="A218" s="5"/>
      <c r="B218" s="5"/>
    </row>
    <row r="219" spans="1:2" s="2" customFormat="1" ht="12.75" x14ac:dyDescent="0.2">
      <c r="A219" s="5"/>
      <c r="B219" s="5"/>
    </row>
    <row r="220" spans="1:2" s="2" customFormat="1" ht="12.75" x14ac:dyDescent="0.2">
      <c r="A220" s="5"/>
      <c r="B220" s="5"/>
    </row>
    <row r="221" spans="1:2" s="2" customFormat="1" ht="12.75" x14ac:dyDescent="0.2">
      <c r="A221" s="5"/>
      <c r="B221" s="5"/>
    </row>
    <row r="222" spans="1:2" s="2" customFormat="1" ht="12.75" x14ac:dyDescent="0.2">
      <c r="A222" s="5"/>
      <c r="B222" s="5"/>
    </row>
    <row r="223" spans="1:2" s="2" customFormat="1" ht="12.75" x14ac:dyDescent="0.2">
      <c r="A223" s="5"/>
      <c r="B223" s="5"/>
    </row>
    <row r="224" spans="1:2" s="2" customFormat="1" ht="12.75" x14ac:dyDescent="0.2">
      <c r="A224" s="5"/>
      <c r="B224" s="5"/>
    </row>
    <row r="225" spans="1:2" s="2" customFormat="1" ht="12.75" x14ac:dyDescent="0.2">
      <c r="A225" s="5"/>
      <c r="B225" s="5"/>
    </row>
    <row r="226" spans="1:2" s="2" customFormat="1" ht="12.75" x14ac:dyDescent="0.2">
      <c r="A226" s="5"/>
      <c r="B226" s="5"/>
    </row>
    <row r="227" spans="1:2" s="2" customFormat="1" ht="12.75" x14ac:dyDescent="0.2">
      <c r="A227" s="5"/>
      <c r="B227" s="5"/>
    </row>
    <row r="228" spans="1:2" s="2" customFormat="1" ht="12.75" x14ac:dyDescent="0.2">
      <c r="A228" s="5"/>
      <c r="B228" s="5"/>
    </row>
    <row r="229" spans="1:2" s="2" customFormat="1" ht="12.75" x14ac:dyDescent="0.2">
      <c r="A229" s="5"/>
      <c r="B229" s="5"/>
    </row>
    <row r="230" spans="1:2" s="2" customFormat="1" ht="12.75" x14ac:dyDescent="0.2">
      <c r="A230" s="5"/>
      <c r="B230" s="5"/>
    </row>
    <row r="231" spans="1:2" s="2" customFormat="1" ht="12.75" x14ac:dyDescent="0.2">
      <c r="A231" s="5"/>
      <c r="B231" s="5"/>
    </row>
    <row r="232" spans="1:2" s="2" customFormat="1" ht="12.75" x14ac:dyDescent="0.2">
      <c r="A232" s="5"/>
      <c r="B232" s="5"/>
    </row>
    <row r="233" spans="1:2" s="2" customFormat="1" ht="12.75" x14ac:dyDescent="0.2">
      <c r="A233" s="5"/>
      <c r="B233" s="5"/>
    </row>
    <row r="234" spans="1:2" s="2" customFormat="1" ht="12.75" x14ac:dyDescent="0.2">
      <c r="A234" s="5"/>
      <c r="B234" s="5"/>
    </row>
    <row r="235" spans="1:2" s="2" customFormat="1" ht="12.75" x14ac:dyDescent="0.2">
      <c r="A235" s="5"/>
      <c r="B235" s="5"/>
    </row>
    <row r="236" spans="1:2" s="2" customFormat="1" ht="12.75" x14ac:dyDescent="0.2">
      <c r="A236" s="5"/>
      <c r="B236" s="5"/>
    </row>
    <row r="237" spans="1:2" s="2" customFormat="1" ht="12.75" x14ac:dyDescent="0.2">
      <c r="A237" s="5"/>
      <c r="B237" s="5"/>
    </row>
    <row r="238" spans="1:2" s="2" customFormat="1" ht="12.75" x14ac:dyDescent="0.2">
      <c r="A238" s="5"/>
      <c r="B238" s="5"/>
    </row>
    <row r="239" spans="1:2" s="2" customFormat="1" ht="12.75" x14ac:dyDescent="0.2">
      <c r="A239" s="5"/>
      <c r="B239" s="5"/>
    </row>
    <row r="240" spans="1:2" s="2" customFormat="1" ht="12.75" x14ac:dyDescent="0.2">
      <c r="A240" s="5"/>
      <c r="B240" s="5"/>
    </row>
    <row r="241" spans="1:2" s="2" customFormat="1" ht="12.75" x14ac:dyDescent="0.2">
      <c r="A241" s="5"/>
      <c r="B241" s="5"/>
    </row>
    <row r="242" spans="1:2" s="2" customFormat="1" ht="12.75" x14ac:dyDescent="0.2">
      <c r="A242" s="5"/>
      <c r="B242" s="5"/>
    </row>
    <row r="243" spans="1:2" s="2" customFormat="1" ht="12.75" x14ac:dyDescent="0.2">
      <c r="A243" s="5"/>
      <c r="B243" s="5"/>
    </row>
    <row r="244" spans="1:2" s="2" customFormat="1" ht="12.75" x14ac:dyDescent="0.2">
      <c r="A244" s="5"/>
      <c r="B244" s="5"/>
    </row>
    <row r="245" spans="1:2" s="2" customFormat="1" ht="12.75" x14ac:dyDescent="0.2">
      <c r="A245" s="5"/>
      <c r="B245" s="5"/>
    </row>
    <row r="246" spans="1:2" s="2" customFormat="1" ht="12.75" x14ac:dyDescent="0.2">
      <c r="A246" s="5"/>
      <c r="B246" s="5"/>
    </row>
    <row r="247" spans="1:2" s="2" customFormat="1" ht="12.75" x14ac:dyDescent="0.2">
      <c r="A247" s="5"/>
      <c r="B247" s="5"/>
    </row>
    <row r="248" spans="1:2" s="2" customFormat="1" ht="12.75" x14ac:dyDescent="0.2">
      <c r="A248" s="5"/>
      <c r="B248" s="5"/>
    </row>
    <row r="249" spans="1:2" s="2" customFormat="1" ht="12.75" x14ac:dyDescent="0.2">
      <c r="A249" s="5"/>
      <c r="B249" s="5"/>
    </row>
    <row r="250" spans="1:2" s="2" customFormat="1" ht="12.75" x14ac:dyDescent="0.2">
      <c r="A250" s="5"/>
      <c r="B250" s="5"/>
    </row>
    <row r="251" spans="1:2" s="2" customFormat="1" ht="12.75" x14ac:dyDescent="0.2">
      <c r="A251" s="5"/>
      <c r="B251" s="5"/>
    </row>
    <row r="252" spans="1:2" s="2" customFormat="1" ht="12.75" x14ac:dyDescent="0.2">
      <c r="A252" s="5"/>
      <c r="B252" s="5"/>
    </row>
    <row r="253" spans="1:2" s="2" customFormat="1" ht="12.75" x14ac:dyDescent="0.2">
      <c r="A253" s="5"/>
      <c r="B253" s="5"/>
    </row>
    <row r="254" spans="1:2" s="2" customFormat="1" ht="12.75" x14ac:dyDescent="0.2">
      <c r="A254" s="5"/>
      <c r="B254" s="5"/>
    </row>
    <row r="255" spans="1:2" s="2" customFormat="1" ht="12.75" x14ac:dyDescent="0.2">
      <c r="A255" s="5"/>
      <c r="B255" s="5"/>
    </row>
    <row r="256" spans="1:2" s="2" customFormat="1" ht="12.75" x14ac:dyDescent="0.2">
      <c r="A256" s="5"/>
      <c r="B256" s="5"/>
    </row>
    <row r="257" spans="1:2" s="2" customFormat="1" ht="12.75" x14ac:dyDescent="0.2">
      <c r="A257" s="5"/>
      <c r="B257" s="5"/>
    </row>
    <row r="258" spans="1:2" s="2" customFormat="1" ht="12.75" x14ac:dyDescent="0.2">
      <c r="A258" s="5"/>
      <c r="B258" s="5"/>
    </row>
    <row r="259" spans="1:2" s="2" customFormat="1" ht="12.75" x14ac:dyDescent="0.2">
      <c r="A259" s="5"/>
      <c r="B259" s="5"/>
    </row>
    <row r="260" spans="1:2" s="2" customFormat="1" ht="12.75" x14ac:dyDescent="0.2">
      <c r="A260" s="5"/>
      <c r="B260" s="5"/>
    </row>
    <row r="261" spans="1:2" s="2" customFormat="1" ht="12.75" x14ac:dyDescent="0.2">
      <c r="A261" s="5"/>
      <c r="B261" s="5"/>
    </row>
    <row r="262" spans="1:2" s="2" customFormat="1" ht="12.75" x14ac:dyDescent="0.2">
      <c r="A262" s="5"/>
      <c r="B262" s="5"/>
    </row>
    <row r="263" spans="1:2" s="2" customFormat="1" ht="12.75" x14ac:dyDescent="0.2">
      <c r="A263" s="5"/>
      <c r="B263" s="5"/>
    </row>
    <row r="264" spans="1:2" s="2" customFormat="1" ht="12.75" x14ac:dyDescent="0.2">
      <c r="A264" s="5"/>
      <c r="B264" s="5"/>
    </row>
    <row r="265" spans="1:2" s="2" customFormat="1" ht="12.75" x14ac:dyDescent="0.2">
      <c r="A265" s="5"/>
      <c r="B265" s="5"/>
    </row>
    <row r="266" spans="1:2" s="2" customFormat="1" ht="12.75" x14ac:dyDescent="0.2">
      <c r="A266" s="5"/>
      <c r="B266" s="5"/>
    </row>
    <row r="267" spans="1:2" s="2" customFormat="1" ht="12.75" x14ac:dyDescent="0.2">
      <c r="A267" s="5"/>
      <c r="B267" s="5"/>
    </row>
    <row r="268" spans="1:2" s="2" customFormat="1" ht="12.75" x14ac:dyDescent="0.2">
      <c r="A268" s="5"/>
      <c r="B268" s="5"/>
    </row>
    <row r="269" spans="1:2" s="2" customFormat="1" ht="12.75" x14ac:dyDescent="0.2">
      <c r="A269" s="5"/>
      <c r="B269" s="5"/>
    </row>
    <row r="270" spans="1:2" s="2" customFormat="1" ht="12.75" x14ac:dyDescent="0.2">
      <c r="A270" s="5"/>
      <c r="B270" s="5"/>
    </row>
    <row r="271" spans="1:2" s="2" customFormat="1" ht="12.75" x14ac:dyDescent="0.2">
      <c r="A271" s="5"/>
      <c r="B271" s="5"/>
    </row>
    <row r="272" spans="1:2" s="2" customFormat="1" ht="12.75" x14ac:dyDescent="0.2">
      <c r="A272" s="5"/>
      <c r="B272" s="5"/>
    </row>
    <row r="273" spans="1:2" s="2" customFormat="1" ht="12.75" x14ac:dyDescent="0.2">
      <c r="A273" s="5"/>
      <c r="B273" s="5"/>
    </row>
    <row r="274" spans="1:2" s="2" customFormat="1" ht="12.75" x14ac:dyDescent="0.2">
      <c r="A274" s="5"/>
      <c r="B274" s="5"/>
    </row>
    <row r="275" spans="1:2" s="2" customFormat="1" ht="12.75" x14ac:dyDescent="0.2">
      <c r="A275" s="5"/>
      <c r="B275" s="5"/>
    </row>
    <row r="276" spans="1:2" s="2" customFormat="1" ht="12.75" x14ac:dyDescent="0.2">
      <c r="A276" s="5"/>
      <c r="B276" s="5"/>
    </row>
    <row r="277" spans="1:2" s="2" customFormat="1" ht="12.75" x14ac:dyDescent="0.2">
      <c r="A277" s="5"/>
      <c r="B277" s="5"/>
    </row>
    <row r="278" spans="1:2" s="2" customFormat="1" ht="12.75" x14ac:dyDescent="0.2">
      <c r="A278" s="5"/>
      <c r="B278" s="5"/>
    </row>
    <row r="279" spans="1:2" s="2" customFormat="1" ht="12.75" x14ac:dyDescent="0.2">
      <c r="A279" s="5"/>
      <c r="B279" s="5"/>
    </row>
    <row r="280" spans="1:2" s="2" customFormat="1" ht="12.75" x14ac:dyDescent="0.2">
      <c r="A280" s="5"/>
      <c r="B280" s="5"/>
    </row>
    <row r="281" spans="1:2" s="2" customFormat="1" ht="12.75" x14ac:dyDescent="0.2">
      <c r="A281" s="5"/>
      <c r="B281" s="5"/>
    </row>
    <row r="282" spans="1:2" s="2" customFormat="1" ht="12.75" x14ac:dyDescent="0.2">
      <c r="A282" s="5"/>
      <c r="B282" s="5"/>
    </row>
    <row r="283" spans="1:2" s="2" customFormat="1" ht="12.75" x14ac:dyDescent="0.2">
      <c r="A283" s="5"/>
      <c r="B283" s="5"/>
    </row>
    <row r="284" spans="1:2" s="2" customFormat="1" ht="12.75" x14ac:dyDescent="0.2">
      <c r="A284" s="5"/>
      <c r="B284" s="5"/>
    </row>
    <row r="285" spans="1:2" s="2" customFormat="1" ht="12.75" x14ac:dyDescent="0.2">
      <c r="A285" s="5"/>
      <c r="B285" s="5"/>
    </row>
    <row r="286" spans="1:2" s="2" customFormat="1" ht="12.75" x14ac:dyDescent="0.2">
      <c r="A286" s="5"/>
      <c r="B286" s="5"/>
    </row>
    <row r="287" spans="1:2" s="2" customFormat="1" ht="12.75" x14ac:dyDescent="0.2">
      <c r="A287" s="5"/>
      <c r="B287" s="5"/>
    </row>
    <row r="288" spans="1:2" s="2" customFormat="1" ht="12.75" x14ac:dyDescent="0.2">
      <c r="A288" s="5"/>
      <c r="B288" s="5"/>
    </row>
    <row r="289" spans="1:2" s="2" customFormat="1" ht="12.75" x14ac:dyDescent="0.2">
      <c r="A289" s="5"/>
      <c r="B289" s="5"/>
    </row>
    <row r="290" spans="1:2" s="2" customFormat="1" ht="12.75" x14ac:dyDescent="0.2">
      <c r="A290" s="5"/>
      <c r="B290" s="5"/>
    </row>
    <row r="291" spans="1:2" s="2" customFormat="1" ht="12.75" x14ac:dyDescent="0.2">
      <c r="A291" s="5"/>
      <c r="B291" s="5"/>
    </row>
    <row r="292" spans="1:2" s="2" customFormat="1" ht="12.75" x14ac:dyDescent="0.2">
      <c r="A292" s="5"/>
      <c r="B292" s="5"/>
    </row>
    <row r="293" spans="1:2" s="2" customFormat="1" ht="12.75" x14ac:dyDescent="0.2">
      <c r="A293" s="5"/>
      <c r="B293" s="5"/>
    </row>
    <row r="294" spans="1:2" s="2" customFormat="1" ht="12.75" x14ac:dyDescent="0.2">
      <c r="A294" s="5"/>
      <c r="B294" s="5"/>
    </row>
    <row r="295" spans="1:2" s="2" customFormat="1" ht="12.75" x14ac:dyDescent="0.2">
      <c r="A295" s="5"/>
      <c r="B295" s="5"/>
    </row>
    <row r="296" spans="1:2" s="2" customFormat="1" ht="12.75" x14ac:dyDescent="0.2">
      <c r="A296" s="5"/>
      <c r="B296" s="5"/>
    </row>
    <row r="297" spans="1:2" s="2" customFormat="1" ht="12.75" x14ac:dyDescent="0.2">
      <c r="A297" s="5"/>
      <c r="B297" s="5"/>
    </row>
    <row r="298" spans="1:2" s="2" customFormat="1" ht="12.75" x14ac:dyDescent="0.2">
      <c r="A298" s="5"/>
      <c r="B298" s="5"/>
    </row>
    <row r="299" spans="1:2" s="2" customFormat="1" ht="12.75" x14ac:dyDescent="0.2">
      <c r="A299" s="5"/>
      <c r="B299" s="5"/>
    </row>
    <row r="300" spans="1:2" s="2" customFormat="1" ht="12.75" x14ac:dyDescent="0.2">
      <c r="A300" s="5"/>
      <c r="B300" s="5"/>
    </row>
    <row r="301" spans="1:2" s="2" customFormat="1" ht="12.75" x14ac:dyDescent="0.2">
      <c r="A301" s="5"/>
      <c r="B301" s="5"/>
    </row>
    <row r="302" spans="1:2" s="2" customFormat="1" ht="12.75" x14ac:dyDescent="0.2">
      <c r="A302" s="5"/>
      <c r="B302" s="5"/>
    </row>
    <row r="303" spans="1:2" s="2" customFormat="1" ht="12.75" x14ac:dyDescent="0.2">
      <c r="A303" s="5"/>
      <c r="B303" s="5"/>
    </row>
    <row r="304" spans="1:2" s="2" customFormat="1" ht="12.75" x14ac:dyDescent="0.2">
      <c r="A304" s="5"/>
      <c r="B304" s="5"/>
    </row>
    <row r="305" spans="1:2" s="2" customFormat="1" ht="12.75" x14ac:dyDescent="0.2">
      <c r="A305" s="5"/>
      <c r="B305" s="5"/>
    </row>
    <row r="306" spans="1:2" s="2" customFormat="1" ht="12.75" x14ac:dyDescent="0.2">
      <c r="A306" s="5"/>
      <c r="B306" s="5"/>
    </row>
    <row r="307" spans="1:2" s="2" customFormat="1" ht="12.75" x14ac:dyDescent="0.2">
      <c r="A307" s="5"/>
      <c r="B307" s="5"/>
    </row>
    <row r="308" spans="1:2" s="2" customFormat="1" ht="12.75" x14ac:dyDescent="0.2">
      <c r="A308" s="5"/>
      <c r="B308" s="5"/>
    </row>
    <row r="309" spans="1:2" s="2" customFormat="1" ht="12.75" x14ac:dyDescent="0.2">
      <c r="A309" s="5"/>
      <c r="B309" s="5"/>
    </row>
    <row r="310" spans="1:2" s="2" customFormat="1" ht="12.75" x14ac:dyDescent="0.2">
      <c r="A310" s="5"/>
      <c r="B310" s="5"/>
    </row>
    <row r="311" spans="1:2" s="2" customFormat="1" ht="12.75" x14ac:dyDescent="0.2">
      <c r="A311" s="5"/>
      <c r="B311" s="5"/>
    </row>
    <row r="312" spans="1:2" s="2" customFormat="1" ht="12.75" x14ac:dyDescent="0.2">
      <c r="A312" s="5"/>
      <c r="B312" s="5"/>
    </row>
    <row r="313" spans="1:2" s="2" customFormat="1" ht="12.75" x14ac:dyDescent="0.2">
      <c r="A313" s="5"/>
      <c r="B313" s="5"/>
    </row>
    <row r="314" spans="1:2" s="2" customFormat="1" ht="12.75" x14ac:dyDescent="0.2">
      <c r="A314" s="5"/>
      <c r="B314" s="5"/>
    </row>
    <row r="315" spans="1:2" s="2" customFormat="1" ht="12.75" x14ac:dyDescent="0.2">
      <c r="A315" s="5"/>
      <c r="B315" s="5"/>
    </row>
    <row r="316" spans="1:2" s="2" customFormat="1" ht="12.75" x14ac:dyDescent="0.2">
      <c r="A316" s="5"/>
      <c r="B316" s="5"/>
    </row>
    <row r="317" spans="1:2" s="2" customFormat="1" ht="12.75" x14ac:dyDescent="0.2">
      <c r="A317" s="5"/>
      <c r="B317" s="5"/>
    </row>
    <row r="318" spans="1:2" s="2" customFormat="1" ht="12.75" x14ac:dyDescent="0.2">
      <c r="A318" s="5"/>
      <c r="B318" s="5"/>
    </row>
    <row r="319" spans="1:2" s="2" customFormat="1" ht="12.75" x14ac:dyDescent="0.2">
      <c r="A319" s="5"/>
      <c r="B319" s="5"/>
    </row>
    <row r="320" spans="1:2" s="2" customFormat="1" ht="12.75" x14ac:dyDescent="0.2">
      <c r="A320" s="5"/>
      <c r="B320" s="5"/>
    </row>
    <row r="321" spans="1:2" s="2" customFormat="1" ht="12.75" x14ac:dyDescent="0.2">
      <c r="A321" s="5"/>
      <c r="B321" s="5"/>
    </row>
    <row r="322" spans="1:2" s="2" customFormat="1" ht="12.75" x14ac:dyDescent="0.2">
      <c r="A322" s="5"/>
      <c r="B322" s="5"/>
    </row>
    <row r="323" spans="1:2" s="2" customFormat="1" ht="12.75" x14ac:dyDescent="0.2">
      <c r="A323" s="5"/>
      <c r="B323" s="5"/>
    </row>
    <row r="324" spans="1:2" s="2" customFormat="1" ht="12.75" x14ac:dyDescent="0.2">
      <c r="A324" s="5"/>
      <c r="B324" s="5"/>
    </row>
    <row r="325" spans="1:2" s="2" customFormat="1" ht="12.75" x14ac:dyDescent="0.2">
      <c r="A325" s="5"/>
      <c r="B325" s="5"/>
    </row>
    <row r="326" spans="1:2" s="2" customFormat="1" ht="12.75" x14ac:dyDescent="0.2">
      <c r="A326" s="5"/>
      <c r="B326" s="5"/>
    </row>
    <row r="327" spans="1:2" s="2" customFormat="1" ht="12.75" x14ac:dyDescent="0.2">
      <c r="A327" s="5"/>
      <c r="B327" s="5"/>
    </row>
    <row r="328" spans="1:2" s="2" customFormat="1" ht="12.75" x14ac:dyDescent="0.2">
      <c r="A328" s="5"/>
      <c r="B328" s="5"/>
    </row>
    <row r="329" spans="1:2" s="2" customFormat="1" ht="12.75" x14ac:dyDescent="0.2">
      <c r="A329" s="5"/>
      <c r="B329" s="5"/>
    </row>
    <row r="330" spans="1:2" s="2" customFormat="1" ht="12.75" x14ac:dyDescent="0.2">
      <c r="A330" s="5"/>
      <c r="B330" s="5"/>
    </row>
    <row r="331" spans="1:2" s="2" customFormat="1" ht="12.75" x14ac:dyDescent="0.2">
      <c r="A331" s="5"/>
      <c r="B331" s="5"/>
    </row>
    <row r="332" spans="1:2" s="2" customFormat="1" ht="12.75" x14ac:dyDescent="0.2">
      <c r="A332" s="5"/>
      <c r="B332" s="5"/>
    </row>
    <row r="333" spans="1:2" s="2" customFormat="1" ht="12.75" x14ac:dyDescent="0.2">
      <c r="A333" s="5"/>
      <c r="B333" s="5"/>
    </row>
    <row r="334" spans="1:2" s="2" customFormat="1" ht="12.75" x14ac:dyDescent="0.2">
      <c r="A334" s="5"/>
      <c r="B334" s="5"/>
    </row>
    <row r="335" spans="1:2" s="2" customFormat="1" ht="12.75" x14ac:dyDescent="0.2">
      <c r="A335" s="5"/>
      <c r="B335" s="5"/>
    </row>
    <row r="336" spans="1:2" s="2" customFormat="1" ht="12.75" x14ac:dyDescent="0.2">
      <c r="A336" s="5"/>
      <c r="B336" s="5"/>
    </row>
    <row r="337" spans="1:2" s="2" customFormat="1" ht="12.75" x14ac:dyDescent="0.2">
      <c r="A337" s="5"/>
      <c r="B337" s="5"/>
    </row>
    <row r="338" spans="1:2" s="2" customFormat="1" ht="12.75" x14ac:dyDescent="0.2">
      <c r="A338" s="5"/>
      <c r="B338" s="5"/>
    </row>
    <row r="339" spans="1:2" s="2" customFormat="1" ht="12.75" x14ac:dyDescent="0.2">
      <c r="A339" s="5"/>
      <c r="B339" s="5"/>
    </row>
    <row r="340" spans="1:2" s="2" customFormat="1" ht="12.75" x14ac:dyDescent="0.2">
      <c r="A340" s="5"/>
      <c r="B340" s="5"/>
    </row>
    <row r="341" spans="1:2" s="2" customFormat="1" ht="12.75" x14ac:dyDescent="0.2">
      <c r="A341" s="5"/>
      <c r="B341" s="5"/>
    </row>
    <row r="342" spans="1:2" s="2" customFormat="1" ht="12.75" x14ac:dyDescent="0.2">
      <c r="A342" s="5"/>
      <c r="B342" s="5"/>
    </row>
    <row r="343" spans="1:2" s="2" customFormat="1" ht="12.75" x14ac:dyDescent="0.2">
      <c r="A343" s="5"/>
      <c r="B343" s="5"/>
    </row>
    <row r="344" spans="1:2" s="2" customFormat="1" ht="12.75" x14ac:dyDescent="0.2">
      <c r="A344" s="5"/>
      <c r="B344" s="5"/>
    </row>
    <row r="345" spans="1:2" s="2" customFormat="1" ht="12.75" x14ac:dyDescent="0.2">
      <c r="A345" s="5"/>
      <c r="B345" s="5"/>
    </row>
    <row r="346" spans="1:2" s="2" customFormat="1" ht="12.75" x14ac:dyDescent="0.2">
      <c r="A346" s="5"/>
      <c r="B346" s="5"/>
    </row>
    <row r="347" spans="1:2" s="2" customFormat="1" ht="12.75" x14ac:dyDescent="0.2">
      <c r="A347" s="5"/>
      <c r="B347" s="5"/>
    </row>
    <row r="348" spans="1:2" s="2" customFormat="1" ht="12.75" x14ac:dyDescent="0.2">
      <c r="A348" s="5"/>
      <c r="B348" s="5"/>
    </row>
    <row r="349" spans="1:2" s="2" customFormat="1" ht="12.75" x14ac:dyDescent="0.2">
      <c r="A349" s="5"/>
      <c r="B349" s="5"/>
    </row>
    <row r="350" spans="1:2" s="2" customFormat="1" ht="12.75" x14ac:dyDescent="0.2">
      <c r="A350" s="5"/>
      <c r="B350" s="5"/>
    </row>
    <row r="351" spans="1:2" s="2" customFormat="1" ht="12.75" x14ac:dyDescent="0.2">
      <c r="A351" s="5"/>
      <c r="B351" s="5"/>
    </row>
    <row r="352" spans="1:2" s="2" customFormat="1" ht="12.75" x14ac:dyDescent="0.2">
      <c r="A352" s="5"/>
      <c r="B352" s="5"/>
    </row>
    <row r="353" spans="1:2" s="2" customFormat="1" ht="12.75" x14ac:dyDescent="0.2">
      <c r="A353" s="5"/>
      <c r="B353" s="5"/>
    </row>
    <row r="354" spans="1:2" s="2" customFormat="1" ht="12.75" x14ac:dyDescent="0.2">
      <c r="A354" s="5"/>
      <c r="B354" s="5"/>
    </row>
    <row r="355" spans="1:2" s="2" customFormat="1" ht="12.75" x14ac:dyDescent="0.2">
      <c r="A355" s="5"/>
      <c r="B355" s="5"/>
    </row>
    <row r="356" spans="1:2" s="2" customFormat="1" ht="12.75" x14ac:dyDescent="0.2">
      <c r="A356" s="5"/>
      <c r="B356" s="5"/>
    </row>
    <row r="357" spans="1:2" s="2" customFormat="1" ht="12.75" x14ac:dyDescent="0.2">
      <c r="A357" s="5"/>
      <c r="B357" s="5"/>
    </row>
    <row r="358" spans="1:2" s="2" customFormat="1" ht="12.75" x14ac:dyDescent="0.2">
      <c r="A358" s="5"/>
      <c r="B358" s="5"/>
    </row>
    <row r="359" spans="1:2" s="2" customFormat="1" ht="12.75" x14ac:dyDescent="0.2">
      <c r="A359" s="5"/>
      <c r="B359" s="5"/>
    </row>
    <row r="360" spans="1:2" s="2" customFormat="1" ht="12.75" x14ac:dyDescent="0.2">
      <c r="A360" s="5"/>
      <c r="B360" s="5"/>
    </row>
    <row r="361" spans="1:2" s="2" customFormat="1" ht="12.75" x14ac:dyDescent="0.2">
      <c r="A361" s="5"/>
      <c r="B361" s="5"/>
    </row>
    <row r="362" spans="1:2" s="2" customFormat="1" ht="12.75" x14ac:dyDescent="0.2">
      <c r="A362" s="5"/>
      <c r="B362" s="5"/>
    </row>
    <row r="363" spans="1:2" s="2" customFormat="1" ht="12.75" x14ac:dyDescent="0.2">
      <c r="A363" s="5"/>
      <c r="B363" s="5"/>
    </row>
    <row r="364" spans="1:2" s="2" customFormat="1" ht="12.75" x14ac:dyDescent="0.2">
      <c r="A364" s="5"/>
      <c r="B364" s="5"/>
    </row>
    <row r="365" spans="1:2" s="2" customFormat="1" ht="12.75" x14ac:dyDescent="0.2">
      <c r="A365" s="5"/>
      <c r="B365" s="5"/>
    </row>
    <row r="366" spans="1:2" s="2" customFormat="1" ht="12.75" x14ac:dyDescent="0.2">
      <c r="A366" s="5"/>
      <c r="B366" s="5"/>
    </row>
    <row r="367" spans="1:2" s="2" customFormat="1" ht="12.75" x14ac:dyDescent="0.2">
      <c r="A367" s="5"/>
      <c r="B367" s="5"/>
    </row>
    <row r="368" spans="1:2" s="2" customFormat="1" ht="12.75" x14ac:dyDescent="0.2">
      <c r="A368" s="5"/>
      <c r="B368" s="5"/>
    </row>
    <row r="369" spans="1:2" s="2" customFormat="1" ht="12.75" x14ac:dyDescent="0.2">
      <c r="A369" s="5"/>
      <c r="B369" s="5"/>
    </row>
    <row r="370" spans="1:2" s="2" customFormat="1" ht="12.75" x14ac:dyDescent="0.2">
      <c r="A370" s="5"/>
      <c r="B370" s="5"/>
    </row>
    <row r="371" spans="1:2" s="2" customFormat="1" ht="12.75" x14ac:dyDescent="0.2">
      <c r="A371" s="5"/>
      <c r="B371" s="5"/>
    </row>
    <row r="372" spans="1:2" s="2" customFormat="1" ht="12.75" x14ac:dyDescent="0.2">
      <c r="A372" s="5"/>
      <c r="B372" s="5"/>
    </row>
    <row r="373" spans="1:2" s="2" customFormat="1" ht="12.75" x14ac:dyDescent="0.2">
      <c r="A373" s="5"/>
      <c r="B373" s="5"/>
    </row>
    <row r="374" spans="1:2" s="2" customFormat="1" ht="12.75" x14ac:dyDescent="0.2">
      <c r="A374" s="5"/>
      <c r="B374" s="5"/>
    </row>
    <row r="375" spans="1:2" s="2" customFormat="1" ht="12.75" x14ac:dyDescent="0.2">
      <c r="A375" s="5"/>
      <c r="B375" s="5"/>
    </row>
    <row r="376" spans="1:2" s="2" customFormat="1" ht="12.75" x14ac:dyDescent="0.2">
      <c r="A376" s="5"/>
      <c r="B376" s="5"/>
    </row>
    <row r="377" spans="1:2" s="2" customFormat="1" ht="12.75" x14ac:dyDescent="0.2">
      <c r="A377" s="5"/>
      <c r="B377" s="5"/>
    </row>
    <row r="378" spans="1:2" s="2" customFormat="1" ht="12.75" x14ac:dyDescent="0.2">
      <c r="A378" s="5"/>
      <c r="B378" s="5"/>
    </row>
    <row r="379" spans="1:2" s="2" customFormat="1" ht="12.75" x14ac:dyDescent="0.2">
      <c r="A379" s="5"/>
      <c r="B379" s="5"/>
    </row>
    <row r="380" spans="1:2" s="2" customFormat="1" ht="12.75" x14ac:dyDescent="0.2">
      <c r="A380" s="5"/>
      <c r="B380" s="5"/>
    </row>
    <row r="381" spans="1:2" s="2" customFormat="1" ht="12.75" x14ac:dyDescent="0.2">
      <c r="A381" s="5"/>
      <c r="B381" s="5"/>
    </row>
    <row r="382" spans="1:2" s="2" customFormat="1" ht="12.75" x14ac:dyDescent="0.2">
      <c r="A382" s="5"/>
      <c r="B382" s="5"/>
    </row>
    <row r="383" spans="1:2" s="2" customFormat="1" ht="12.75" x14ac:dyDescent="0.2">
      <c r="A383" s="5"/>
      <c r="B383" s="5"/>
    </row>
    <row r="384" spans="1:2" s="2" customFormat="1" ht="12.75" x14ac:dyDescent="0.2">
      <c r="A384" s="5"/>
      <c r="B384" s="5"/>
    </row>
    <row r="385" spans="1:2" s="2" customFormat="1" ht="12.75" x14ac:dyDescent="0.2">
      <c r="A385" s="5"/>
      <c r="B385" s="5"/>
    </row>
    <row r="386" spans="1:2" s="2" customFormat="1" ht="12.75" x14ac:dyDescent="0.2">
      <c r="A386" s="5"/>
      <c r="B386" s="5"/>
    </row>
    <row r="387" spans="1:2" s="2" customFormat="1" ht="12.75" x14ac:dyDescent="0.2">
      <c r="A387" s="5"/>
      <c r="B387" s="5"/>
    </row>
    <row r="388" spans="1:2" s="2" customFormat="1" ht="12.75" x14ac:dyDescent="0.2">
      <c r="A388" s="5"/>
      <c r="B388" s="5"/>
    </row>
    <row r="389" spans="1:2" s="2" customFormat="1" ht="12.75" x14ac:dyDescent="0.2">
      <c r="A389" s="5"/>
      <c r="B389" s="5"/>
    </row>
    <row r="390" spans="1:2" s="2" customFormat="1" ht="12.75" x14ac:dyDescent="0.2">
      <c r="A390" s="5"/>
      <c r="B390" s="5"/>
    </row>
    <row r="391" spans="1:2" s="2" customFormat="1" ht="12.75" x14ac:dyDescent="0.2">
      <c r="A391" s="5"/>
      <c r="B391" s="5"/>
    </row>
    <row r="392" spans="1:2" s="2" customFormat="1" ht="12.75" x14ac:dyDescent="0.2">
      <c r="A392" s="5"/>
      <c r="B392" s="5"/>
    </row>
    <row r="393" spans="1:2" s="2" customFormat="1" ht="12.75" x14ac:dyDescent="0.2">
      <c r="A393" s="5"/>
      <c r="B393" s="5"/>
    </row>
    <row r="394" spans="1:2" s="2" customFormat="1" ht="12.75" x14ac:dyDescent="0.2">
      <c r="A394" s="5"/>
      <c r="B394" s="5"/>
    </row>
    <row r="395" spans="1:2" s="2" customFormat="1" ht="12.75" x14ac:dyDescent="0.2">
      <c r="A395" s="5"/>
      <c r="B395" s="5"/>
    </row>
    <row r="396" spans="1:2" s="2" customFormat="1" ht="12.75" x14ac:dyDescent="0.2">
      <c r="A396" s="5"/>
      <c r="B396" s="5"/>
    </row>
    <row r="397" spans="1:2" s="2" customFormat="1" ht="12.75" x14ac:dyDescent="0.2">
      <c r="A397" s="5"/>
      <c r="B397" s="5"/>
    </row>
    <row r="398" spans="1:2" s="2" customFormat="1" ht="12.75" x14ac:dyDescent="0.2">
      <c r="A398" s="5"/>
      <c r="B398" s="5"/>
    </row>
    <row r="399" spans="1:2" s="2" customFormat="1" ht="12.75" x14ac:dyDescent="0.2">
      <c r="A399" s="5"/>
      <c r="B399" s="5"/>
    </row>
    <row r="400" spans="1:2" s="2" customFormat="1" ht="12.75" x14ac:dyDescent="0.2">
      <c r="A400" s="5"/>
      <c r="B400" s="5"/>
    </row>
    <row r="401" spans="1:2" s="2" customFormat="1" ht="12.75" x14ac:dyDescent="0.2">
      <c r="A401" s="5"/>
      <c r="B401" s="5"/>
    </row>
    <row r="402" spans="1:2" s="2" customFormat="1" ht="12.75" x14ac:dyDescent="0.2">
      <c r="A402" s="5"/>
      <c r="B402" s="5"/>
    </row>
    <row r="403" spans="1:2" s="2" customFormat="1" ht="12.75" x14ac:dyDescent="0.2">
      <c r="A403" s="5"/>
      <c r="B403" s="5"/>
    </row>
    <row r="404" spans="1:2" s="2" customFormat="1" ht="12.75" x14ac:dyDescent="0.2">
      <c r="A404" s="5"/>
      <c r="B404" s="5"/>
    </row>
    <row r="405" spans="1:2" s="2" customFormat="1" ht="12.75" x14ac:dyDescent="0.2">
      <c r="A405" s="5"/>
      <c r="B405" s="5"/>
    </row>
    <row r="406" spans="1:2" s="2" customFormat="1" ht="12.75" x14ac:dyDescent="0.2">
      <c r="A406" s="5"/>
      <c r="B406" s="5"/>
    </row>
    <row r="407" spans="1:2" s="2" customFormat="1" ht="12.75" x14ac:dyDescent="0.2">
      <c r="A407" s="5"/>
      <c r="B407" s="5"/>
    </row>
    <row r="408" spans="1:2" s="2" customFormat="1" ht="12.75" x14ac:dyDescent="0.2">
      <c r="A408" s="5"/>
      <c r="B408" s="5"/>
    </row>
    <row r="409" spans="1:2" s="2" customFormat="1" ht="12.75" x14ac:dyDescent="0.2">
      <c r="A409" s="5"/>
      <c r="B409" s="5"/>
    </row>
    <row r="410" spans="1:2" s="2" customFormat="1" ht="12.75" x14ac:dyDescent="0.2">
      <c r="A410" s="5"/>
      <c r="B410" s="5"/>
    </row>
    <row r="411" spans="1:2" s="2" customFormat="1" ht="12.75" x14ac:dyDescent="0.2">
      <c r="A411" s="5"/>
      <c r="B411" s="5"/>
    </row>
    <row r="412" spans="1:2" s="2" customFormat="1" ht="12.75" x14ac:dyDescent="0.2">
      <c r="A412" s="5"/>
      <c r="B412" s="5"/>
    </row>
    <row r="413" spans="1:2" s="2" customFormat="1" ht="12.75" x14ac:dyDescent="0.2">
      <c r="A413" s="5"/>
      <c r="B413" s="5"/>
    </row>
    <row r="414" spans="1:2" s="2" customFormat="1" ht="12.75" x14ac:dyDescent="0.2">
      <c r="A414" s="5"/>
      <c r="B414" s="5"/>
    </row>
    <row r="415" spans="1:2" s="2" customFormat="1" ht="12.75" x14ac:dyDescent="0.2">
      <c r="A415" s="5"/>
      <c r="B415" s="5"/>
    </row>
    <row r="416" spans="1:2" s="2" customFormat="1" ht="12.75" x14ac:dyDescent="0.2">
      <c r="A416" s="5"/>
      <c r="B416" s="5"/>
    </row>
    <row r="417" spans="1:2" s="2" customFormat="1" ht="12.75" x14ac:dyDescent="0.2">
      <c r="A417" s="5"/>
      <c r="B417" s="5"/>
    </row>
    <row r="418" spans="1:2" s="2" customFormat="1" ht="12.75" x14ac:dyDescent="0.2">
      <c r="A418" s="5"/>
      <c r="B418" s="5"/>
    </row>
    <row r="419" spans="1:2" s="2" customFormat="1" ht="12.75" x14ac:dyDescent="0.2">
      <c r="A419" s="5"/>
      <c r="B419" s="5"/>
    </row>
    <row r="420" spans="1:2" s="2" customFormat="1" ht="12.75" x14ac:dyDescent="0.2">
      <c r="A420" s="5"/>
      <c r="B420" s="5"/>
    </row>
    <row r="421" spans="1:2" s="2" customFormat="1" ht="12.75" x14ac:dyDescent="0.2">
      <c r="A421" s="5"/>
      <c r="B421" s="5"/>
    </row>
    <row r="422" spans="1:2" s="2" customFormat="1" ht="12.75" x14ac:dyDescent="0.2">
      <c r="A422" s="5"/>
      <c r="B422" s="5"/>
    </row>
    <row r="423" spans="1:2" s="2" customFormat="1" ht="12.75" x14ac:dyDescent="0.2">
      <c r="A423" s="5"/>
      <c r="B423" s="5"/>
    </row>
    <row r="424" spans="1:2" s="2" customFormat="1" ht="12.75" x14ac:dyDescent="0.2">
      <c r="A424" s="5"/>
      <c r="B424" s="5"/>
    </row>
    <row r="425" spans="1:2" s="2" customFormat="1" ht="12.75" x14ac:dyDescent="0.2">
      <c r="A425" s="5"/>
      <c r="B425" s="5"/>
    </row>
    <row r="426" spans="1:2" s="2" customFormat="1" ht="12.75" x14ac:dyDescent="0.2">
      <c r="A426" s="5"/>
      <c r="B426" s="5"/>
    </row>
    <row r="427" spans="1:2" s="2" customFormat="1" ht="12.75" x14ac:dyDescent="0.2">
      <c r="A427" s="5"/>
      <c r="B427" s="5"/>
    </row>
    <row r="428" spans="1:2" s="2" customFormat="1" ht="12.75" x14ac:dyDescent="0.2">
      <c r="A428" s="5"/>
      <c r="B428" s="5"/>
    </row>
    <row r="429" spans="1:2" s="2" customFormat="1" ht="12.75" x14ac:dyDescent="0.2">
      <c r="A429" s="5"/>
      <c r="B429" s="5"/>
    </row>
    <row r="430" spans="1:2" s="2" customFormat="1" ht="12.75" x14ac:dyDescent="0.2">
      <c r="A430" s="5"/>
      <c r="B430" s="5"/>
    </row>
    <row r="431" spans="1:2" s="2" customFormat="1" ht="12.75" x14ac:dyDescent="0.2">
      <c r="A431" s="5"/>
      <c r="B431" s="5"/>
    </row>
    <row r="432" spans="1:2" s="2" customFormat="1" ht="12.75" x14ac:dyDescent="0.2">
      <c r="A432" s="5"/>
      <c r="B432" s="5"/>
    </row>
    <row r="433" spans="1:2" s="2" customFormat="1" ht="12.75" x14ac:dyDescent="0.2">
      <c r="A433" s="5"/>
      <c r="B433" s="5"/>
    </row>
    <row r="434" spans="1:2" s="2" customFormat="1" ht="12.75" x14ac:dyDescent="0.2">
      <c r="A434" s="5"/>
      <c r="B434" s="5"/>
    </row>
    <row r="435" spans="1:2" s="2" customFormat="1" ht="12.75" x14ac:dyDescent="0.2">
      <c r="A435" s="5"/>
      <c r="B435" s="5"/>
    </row>
    <row r="436" spans="1:2" s="2" customFormat="1" ht="12.75" x14ac:dyDescent="0.2">
      <c r="A436" s="5"/>
      <c r="B436" s="5"/>
    </row>
    <row r="437" spans="1:2" s="2" customFormat="1" ht="12.75" x14ac:dyDescent="0.2">
      <c r="A437" s="5"/>
      <c r="B437" s="5"/>
    </row>
    <row r="438" spans="1:2" s="2" customFormat="1" ht="12.75" x14ac:dyDescent="0.2">
      <c r="A438" s="5"/>
      <c r="B438" s="5"/>
    </row>
    <row r="439" spans="1:2" s="2" customFormat="1" ht="12.75" x14ac:dyDescent="0.2">
      <c r="A439" s="5"/>
      <c r="B439" s="5"/>
    </row>
    <row r="440" spans="1:2" s="2" customFormat="1" ht="12.75" x14ac:dyDescent="0.2">
      <c r="A440" s="5"/>
      <c r="B440" s="5"/>
    </row>
    <row r="441" spans="1:2" s="2" customFormat="1" ht="12.75" x14ac:dyDescent="0.2">
      <c r="A441" s="5"/>
      <c r="B441" s="5"/>
    </row>
    <row r="442" spans="1:2" s="2" customFormat="1" ht="12.75" x14ac:dyDescent="0.2">
      <c r="A442" s="5"/>
      <c r="B442" s="5"/>
    </row>
    <row r="443" spans="1:2" s="2" customFormat="1" ht="12.75" x14ac:dyDescent="0.2">
      <c r="A443" s="5"/>
      <c r="B443" s="5"/>
    </row>
    <row r="444" spans="1:2" s="2" customFormat="1" ht="12.75" x14ac:dyDescent="0.2">
      <c r="A444" s="5"/>
      <c r="B444" s="5"/>
    </row>
    <row r="445" spans="1:2" s="2" customFormat="1" ht="12.75" x14ac:dyDescent="0.2">
      <c r="A445" s="5"/>
      <c r="B445" s="5"/>
    </row>
    <row r="446" spans="1:2" s="2" customFormat="1" ht="12.75" x14ac:dyDescent="0.2">
      <c r="A446" s="5"/>
      <c r="B446" s="5"/>
    </row>
    <row r="447" spans="1:2" s="2" customFormat="1" ht="12.75" x14ac:dyDescent="0.2">
      <c r="A447" s="5"/>
      <c r="B447" s="5"/>
    </row>
    <row r="448" spans="1:2" s="2" customFormat="1" ht="12.75" x14ac:dyDescent="0.2">
      <c r="A448" s="5"/>
      <c r="B448" s="5"/>
    </row>
    <row r="449" spans="1:2" s="2" customFormat="1" ht="12.75" x14ac:dyDescent="0.2">
      <c r="A449" s="5"/>
      <c r="B449" s="5"/>
    </row>
    <row r="450" spans="1:2" s="2" customFormat="1" ht="12.75" x14ac:dyDescent="0.2">
      <c r="A450" s="5"/>
      <c r="B450" s="5"/>
    </row>
    <row r="451" spans="1:2" s="2" customFormat="1" ht="12.75" x14ac:dyDescent="0.2">
      <c r="A451" s="5"/>
      <c r="B451" s="5"/>
    </row>
    <row r="452" spans="1:2" s="2" customFormat="1" ht="12.75" x14ac:dyDescent="0.2">
      <c r="A452" s="5"/>
      <c r="B452" s="5"/>
    </row>
    <row r="453" spans="1:2" s="2" customFormat="1" ht="12.75" x14ac:dyDescent="0.2">
      <c r="A453" s="5"/>
      <c r="B453" s="5"/>
    </row>
    <row r="454" spans="1:2" s="2" customFormat="1" ht="12.75" x14ac:dyDescent="0.2">
      <c r="A454" s="5"/>
      <c r="B454" s="5"/>
    </row>
    <row r="455" spans="1:2" s="2" customFormat="1" ht="12.75" x14ac:dyDescent="0.2">
      <c r="A455" s="5"/>
      <c r="B455" s="5"/>
    </row>
    <row r="456" spans="1:2" s="2" customFormat="1" ht="12.75" x14ac:dyDescent="0.2">
      <c r="A456" s="5"/>
      <c r="B456" s="5"/>
    </row>
    <row r="457" spans="1:2" s="2" customFormat="1" ht="12.75" x14ac:dyDescent="0.2">
      <c r="A457" s="5"/>
      <c r="B457" s="5"/>
    </row>
    <row r="458" spans="1:2" s="2" customFormat="1" ht="12.75" x14ac:dyDescent="0.2">
      <c r="A458" s="5"/>
      <c r="B458" s="5"/>
    </row>
    <row r="459" spans="1:2" s="2" customFormat="1" ht="12.75" x14ac:dyDescent="0.2">
      <c r="A459" s="5"/>
      <c r="B459" s="5"/>
    </row>
    <row r="460" spans="1:2" s="2" customFormat="1" ht="12.75" x14ac:dyDescent="0.2">
      <c r="A460" s="5"/>
      <c r="B460" s="5"/>
    </row>
    <row r="461" spans="1:2" s="2" customFormat="1" ht="12.75" x14ac:dyDescent="0.2">
      <c r="A461" s="5"/>
      <c r="B461" s="5"/>
    </row>
    <row r="462" spans="1:2" s="2" customFormat="1" ht="12.75" x14ac:dyDescent="0.2">
      <c r="A462" s="5"/>
      <c r="B462" s="5"/>
    </row>
    <row r="463" spans="1:2" s="2" customFormat="1" ht="12.75" x14ac:dyDescent="0.2">
      <c r="A463" s="5"/>
      <c r="B463" s="5"/>
    </row>
    <row r="464" spans="1:2" s="2" customFormat="1" ht="12.75" x14ac:dyDescent="0.2">
      <c r="A464" s="5"/>
      <c r="B464" s="5"/>
    </row>
    <row r="465" spans="1:2" s="2" customFormat="1" ht="12.75" x14ac:dyDescent="0.2">
      <c r="A465" s="5"/>
      <c r="B465" s="5"/>
    </row>
    <row r="466" spans="1:2" s="2" customFormat="1" ht="12.75" x14ac:dyDescent="0.2">
      <c r="A466" s="5"/>
      <c r="B466" s="5"/>
    </row>
    <row r="467" spans="1:2" s="2" customFormat="1" ht="12.75" x14ac:dyDescent="0.2">
      <c r="A467" s="5"/>
      <c r="B467" s="5"/>
    </row>
    <row r="468" spans="1:2" s="2" customFormat="1" ht="12.75" x14ac:dyDescent="0.2">
      <c r="A468" s="5"/>
      <c r="B468" s="5"/>
    </row>
    <row r="469" spans="1:2" s="2" customFormat="1" ht="12.75" x14ac:dyDescent="0.2">
      <c r="A469" s="5"/>
      <c r="B469" s="5"/>
    </row>
    <row r="470" spans="1:2" s="2" customFormat="1" ht="12.75" x14ac:dyDescent="0.2">
      <c r="A470" s="5"/>
      <c r="B470" s="5"/>
    </row>
  </sheetData>
  <sheetProtection insertRows="0" deleteRows="0" selectLockedCells="1"/>
  <mergeCells count="40">
    <mergeCell ref="A1:B6"/>
    <mergeCell ref="C1:I2"/>
    <mergeCell ref="C3:I3"/>
    <mergeCell ref="C4:I4"/>
    <mergeCell ref="C5:I5"/>
    <mergeCell ref="C6:I7"/>
    <mergeCell ref="H8:I8"/>
    <mergeCell ref="A10:A21"/>
    <mergeCell ref="A24:I25"/>
    <mergeCell ref="A26:G26"/>
    <mergeCell ref="E27:F27"/>
    <mergeCell ref="G27:H27"/>
    <mergeCell ref="A8:A9"/>
    <mergeCell ref="B8:B9"/>
    <mergeCell ref="C8:C9"/>
    <mergeCell ref="D8:D9"/>
    <mergeCell ref="E8:E9"/>
    <mergeCell ref="F8:G8"/>
    <mergeCell ref="E28:F28"/>
    <mergeCell ref="G28:H28"/>
    <mergeCell ref="E29:F29"/>
    <mergeCell ref="G29:H29"/>
    <mergeCell ref="E30:F30"/>
    <mergeCell ref="G30:H30"/>
    <mergeCell ref="E33:F33"/>
    <mergeCell ref="G33:H33"/>
    <mergeCell ref="E34:F34"/>
    <mergeCell ref="G34:H34"/>
    <mergeCell ref="E35:F35"/>
    <mergeCell ref="G35:H35"/>
    <mergeCell ref="A42:XFD42"/>
    <mergeCell ref="A43:G43"/>
    <mergeCell ref="A44:G44"/>
    <mergeCell ref="A45:G45"/>
    <mergeCell ref="E36:F36"/>
    <mergeCell ref="G36:H36"/>
    <mergeCell ref="A37:G37"/>
    <mergeCell ref="A39:G39"/>
    <mergeCell ref="A40:G40"/>
    <mergeCell ref="A41:XFD41"/>
  </mergeCells>
  <printOptions horizontalCentered="1"/>
  <pageMargins left="1.1811023622047245" right="0.59055118110236227" top="0.78740157480314965" bottom="0.59055118110236227" header="0.31496062992125984" footer="0.31496062992125984"/>
  <pageSetup scale="64" fitToHeight="0" orientation="landscape" r:id="rId1"/>
  <headerFooter>
    <oddHeader>&amp;RFOLIO &amp;P  DE &amp;N</oddHeader>
  </headerFooter>
  <drawing r:id="rId2"/>
  <legacyDrawing r:id="rId3"/>
</worksheet>
</file>

<file path=xl/worksheets/sheet6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K467"/>
  <sheetViews>
    <sheetView view="pageBreakPreview" topLeftCell="A5" zoomScale="90" zoomScaleNormal="100" zoomScaleSheetLayoutView="90" workbookViewId="0">
      <selection activeCell="L26" sqref="L26"/>
    </sheetView>
  </sheetViews>
  <sheetFormatPr baseColWidth="10" defaultColWidth="11.42578125" defaultRowHeight="15" x14ac:dyDescent="0.25"/>
  <cols>
    <col min="1" max="1" width="19.140625" style="9" customWidth="1"/>
    <col min="2" max="2" width="12.140625" style="9" customWidth="1"/>
    <col min="3" max="3" width="35.5703125" style="1" customWidth="1"/>
    <col min="4" max="4" width="7.42578125" style="1" customWidth="1"/>
    <col min="5" max="5" width="10.42578125" style="1" customWidth="1"/>
    <col min="6" max="6" width="11.28515625" style="1" customWidth="1"/>
    <col min="7" max="7" width="13.140625" style="1" customWidth="1"/>
    <col min="8" max="8" width="15.140625" style="1" customWidth="1"/>
    <col min="9" max="9" width="23" style="1" customWidth="1"/>
    <col min="10" max="10" width="0.140625" style="1" hidden="1" customWidth="1"/>
    <col min="11" max="16384" width="11.42578125" style="1"/>
  </cols>
  <sheetData>
    <row r="1" spans="1:11" ht="15" customHeight="1" x14ac:dyDescent="0.25">
      <c r="A1" s="88"/>
      <c r="B1" s="89"/>
      <c r="C1" s="94" t="s">
        <v>3</v>
      </c>
      <c r="D1" s="95"/>
      <c r="E1" s="95"/>
      <c r="F1" s="95"/>
      <c r="G1" s="95"/>
      <c r="H1" s="95"/>
      <c r="I1" s="96"/>
    </row>
    <row r="2" spans="1:11" ht="15" customHeight="1" thickBot="1" x14ac:dyDescent="0.3">
      <c r="A2" s="90"/>
      <c r="B2" s="91"/>
      <c r="C2" s="97"/>
      <c r="D2" s="98"/>
      <c r="E2" s="98"/>
      <c r="F2" s="98"/>
      <c r="G2" s="98"/>
      <c r="H2" s="98"/>
      <c r="I2" s="99"/>
    </row>
    <row r="3" spans="1:11" ht="21.75" thickBot="1" x14ac:dyDescent="0.3">
      <c r="A3" s="90"/>
      <c r="B3" s="91"/>
      <c r="C3" s="100" t="s">
        <v>7</v>
      </c>
      <c r="D3" s="101"/>
      <c r="E3" s="101"/>
      <c r="F3" s="101"/>
      <c r="G3" s="101"/>
      <c r="H3" s="101"/>
      <c r="I3" s="102"/>
    </row>
    <row r="4" spans="1:11" ht="21.75" thickBot="1" x14ac:dyDescent="0.3">
      <c r="A4" s="90"/>
      <c r="B4" s="91"/>
      <c r="C4" s="103" t="s">
        <v>28</v>
      </c>
      <c r="D4" s="104"/>
      <c r="E4" s="104"/>
      <c r="F4" s="104"/>
      <c r="G4" s="104"/>
      <c r="H4" s="104"/>
      <c r="I4" s="105"/>
    </row>
    <row r="5" spans="1:11" ht="21.75" customHeight="1" thickBot="1" x14ac:dyDescent="0.3">
      <c r="A5" s="90"/>
      <c r="B5" s="91"/>
      <c r="C5" s="106" t="s">
        <v>29</v>
      </c>
      <c r="D5" s="107"/>
      <c r="E5" s="107"/>
      <c r="F5" s="107"/>
      <c r="G5" s="107"/>
      <c r="H5" s="107"/>
      <c r="I5" s="108"/>
    </row>
    <row r="6" spans="1:11" ht="18.75" customHeight="1" thickBot="1" x14ac:dyDescent="0.3">
      <c r="A6" s="92"/>
      <c r="B6" s="93"/>
      <c r="C6" s="109" t="s">
        <v>697</v>
      </c>
      <c r="D6" s="110"/>
      <c r="E6" s="110"/>
      <c r="F6" s="110"/>
      <c r="G6" s="110"/>
      <c r="H6" s="110"/>
      <c r="I6" s="111"/>
    </row>
    <row r="7" spans="1:11" s="2" customFormat="1" ht="0.75" customHeight="1" thickBot="1" x14ac:dyDescent="0.25">
      <c r="A7" s="7"/>
      <c r="B7" s="7"/>
      <c r="C7" s="112"/>
      <c r="D7" s="113"/>
      <c r="E7" s="113"/>
      <c r="F7" s="113"/>
      <c r="G7" s="113"/>
      <c r="H7" s="113"/>
      <c r="I7" s="114"/>
    </row>
    <row r="8" spans="1:11" s="2" customFormat="1" ht="29.25" customHeight="1" thickBot="1" x14ac:dyDescent="0.25">
      <c r="A8" s="124" t="s">
        <v>1</v>
      </c>
      <c r="B8" s="126" t="s">
        <v>9</v>
      </c>
      <c r="C8" s="124" t="s">
        <v>8</v>
      </c>
      <c r="D8" s="126" t="s">
        <v>10</v>
      </c>
      <c r="E8" s="126" t="s">
        <v>11</v>
      </c>
      <c r="F8" s="115" t="s">
        <v>12</v>
      </c>
      <c r="G8" s="128"/>
      <c r="H8" s="115" t="s">
        <v>15</v>
      </c>
      <c r="I8" s="116"/>
    </row>
    <row r="9" spans="1:11" s="6" customFormat="1" ht="36.75" thickBot="1" x14ac:dyDescent="0.25">
      <c r="A9" s="125"/>
      <c r="B9" s="127"/>
      <c r="C9" s="125"/>
      <c r="D9" s="127"/>
      <c r="E9" s="127"/>
      <c r="F9" s="13" t="s">
        <v>13</v>
      </c>
      <c r="G9" s="13" t="s">
        <v>14</v>
      </c>
      <c r="H9" s="13" t="s">
        <v>16</v>
      </c>
      <c r="I9" s="17" t="s">
        <v>17</v>
      </c>
      <c r="K9" s="6">
        <f>1516+2328</f>
        <v>3844</v>
      </c>
    </row>
    <row r="10" spans="1:11" s="6" customFormat="1" ht="25.5" x14ac:dyDescent="0.2">
      <c r="A10" s="117" t="s">
        <v>56</v>
      </c>
      <c r="B10" s="28">
        <v>1</v>
      </c>
      <c r="C10" s="12" t="s">
        <v>267</v>
      </c>
      <c r="D10" s="12">
        <v>1</v>
      </c>
      <c r="E10" s="12">
        <v>417</v>
      </c>
      <c r="F10" s="33">
        <v>42979</v>
      </c>
      <c r="G10" s="33">
        <v>43008</v>
      </c>
      <c r="H10" s="33">
        <v>44362</v>
      </c>
      <c r="I10" s="33">
        <v>46553</v>
      </c>
    </row>
    <row r="11" spans="1:11" s="6" customFormat="1" ht="26.25" customHeight="1" x14ac:dyDescent="0.2">
      <c r="A11" s="118"/>
      <c r="B11" s="29">
        <v>2</v>
      </c>
      <c r="C11" s="12" t="s">
        <v>268</v>
      </c>
      <c r="D11" s="10">
        <v>3</v>
      </c>
      <c r="E11" s="10">
        <f>308+337+371</f>
        <v>1016</v>
      </c>
      <c r="F11" s="33">
        <v>43009</v>
      </c>
      <c r="G11" s="33">
        <v>43039</v>
      </c>
      <c r="H11" s="33">
        <v>44362</v>
      </c>
      <c r="I11" s="33">
        <v>46553</v>
      </c>
    </row>
    <row r="12" spans="1:11" s="6" customFormat="1" ht="25.5" customHeight="1" x14ac:dyDescent="0.2">
      <c r="A12" s="118"/>
      <c r="B12" s="29">
        <v>3</v>
      </c>
      <c r="C12" s="12" t="s">
        <v>269</v>
      </c>
      <c r="D12" s="10">
        <v>1</v>
      </c>
      <c r="E12" s="10">
        <v>256</v>
      </c>
      <c r="F12" s="33">
        <v>43040</v>
      </c>
      <c r="G12" s="33">
        <v>43069</v>
      </c>
      <c r="H12" s="33">
        <v>44362</v>
      </c>
      <c r="I12" s="33">
        <v>46553</v>
      </c>
    </row>
    <row r="13" spans="1:11" s="6" customFormat="1" ht="27" customHeight="1" x14ac:dyDescent="0.2">
      <c r="A13" s="118"/>
      <c r="B13" s="29">
        <v>4</v>
      </c>
      <c r="C13" s="12" t="s">
        <v>270</v>
      </c>
      <c r="D13" s="10">
        <v>1</v>
      </c>
      <c r="E13" s="10">
        <v>381</v>
      </c>
      <c r="F13" s="33">
        <v>43070</v>
      </c>
      <c r="G13" s="33">
        <v>43100</v>
      </c>
      <c r="H13" s="33">
        <v>44362</v>
      </c>
      <c r="I13" s="33">
        <v>46553</v>
      </c>
    </row>
    <row r="14" spans="1:11" s="6" customFormat="1" ht="27" customHeight="1" x14ac:dyDescent="0.2">
      <c r="A14" s="133"/>
      <c r="B14" s="31">
        <v>5</v>
      </c>
      <c r="C14" s="12" t="s">
        <v>271</v>
      </c>
      <c r="D14" s="32">
        <v>1</v>
      </c>
      <c r="E14" s="32">
        <v>207</v>
      </c>
      <c r="F14" s="33">
        <v>42736</v>
      </c>
      <c r="G14" s="33">
        <v>43100</v>
      </c>
      <c r="H14" s="33">
        <v>44362</v>
      </c>
      <c r="I14" s="33">
        <v>46553</v>
      </c>
    </row>
    <row r="15" spans="1:11" s="6" customFormat="1" ht="24" customHeight="1" x14ac:dyDescent="0.2">
      <c r="A15" s="133"/>
      <c r="B15" s="31">
        <v>6</v>
      </c>
      <c r="C15" s="12" t="s">
        <v>272</v>
      </c>
      <c r="D15" s="32">
        <v>1</v>
      </c>
      <c r="E15" s="32">
        <f>499+96</f>
        <v>595</v>
      </c>
      <c r="F15" s="33">
        <v>42736</v>
      </c>
      <c r="G15" s="33">
        <v>43099</v>
      </c>
      <c r="H15" s="33">
        <v>44362</v>
      </c>
      <c r="I15" s="33">
        <v>46553</v>
      </c>
    </row>
    <row r="16" spans="1:11" s="6" customFormat="1" ht="24" customHeight="1" x14ac:dyDescent="0.2">
      <c r="A16" s="133"/>
      <c r="B16" s="31">
        <v>7</v>
      </c>
      <c r="C16" s="12" t="s">
        <v>273</v>
      </c>
      <c r="D16" s="32">
        <v>1</v>
      </c>
      <c r="E16" s="32">
        <v>21</v>
      </c>
      <c r="F16" s="33">
        <v>42736</v>
      </c>
      <c r="G16" s="33">
        <v>43100</v>
      </c>
      <c r="H16" s="33">
        <v>44362</v>
      </c>
      <c r="I16" s="33">
        <v>46553</v>
      </c>
    </row>
    <row r="17" spans="1:9" s="6" customFormat="1" ht="42" customHeight="1" x14ac:dyDescent="0.2">
      <c r="A17" s="133"/>
      <c r="B17" s="31">
        <v>8</v>
      </c>
      <c r="C17" s="12" t="s">
        <v>274</v>
      </c>
      <c r="D17" s="32">
        <v>1</v>
      </c>
      <c r="E17" s="32" t="s">
        <v>275</v>
      </c>
      <c r="F17" s="33">
        <v>42736</v>
      </c>
      <c r="G17" s="33">
        <v>43100</v>
      </c>
      <c r="H17" s="33">
        <v>44362</v>
      </c>
      <c r="I17" s="33" t="s">
        <v>266</v>
      </c>
    </row>
    <row r="18" spans="1:9" s="6" customFormat="1" ht="27" customHeight="1" x14ac:dyDescent="0.2">
      <c r="A18" s="133"/>
      <c r="B18" s="31">
        <v>9</v>
      </c>
      <c r="C18" s="12" t="s">
        <v>276</v>
      </c>
      <c r="D18" s="32">
        <v>1</v>
      </c>
      <c r="E18" s="32" t="s">
        <v>275</v>
      </c>
      <c r="F18" s="33">
        <v>42736</v>
      </c>
      <c r="G18" s="33">
        <v>43099</v>
      </c>
      <c r="H18" s="33">
        <v>44362</v>
      </c>
      <c r="I18" s="33">
        <v>46553</v>
      </c>
    </row>
    <row r="19" spans="1:9" s="2" customFormat="1" ht="12.75" x14ac:dyDescent="0.2"/>
    <row r="20" spans="1:9" s="2" customFormat="1" ht="12.75" x14ac:dyDescent="0.2">
      <c r="H20" s="37"/>
    </row>
    <row r="21" spans="1:9" s="2" customFormat="1" ht="12.75" x14ac:dyDescent="0.2">
      <c r="A21" s="120" t="s">
        <v>32</v>
      </c>
      <c r="B21" s="120"/>
      <c r="C21" s="120"/>
      <c r="D21" s="120"/>
      <c r="E21" s="120"/>
      <c r="F21" s="120"/>
      <c r="G21" s="120"/>
      <c r="H21" s="120"/>
      <c r="I21" s="120"/>
    </row>
    <row r="22" spans="1:9" s="2" customFormat="1" ht="12.75" x14ac:dyDescent="0.2">
      <c r="A22" s="120"/>
      <c r="B22" s="120"/>
      <c r="C22" s="120"/>
      <c r="D22" s="120"/>
      <c r="E22" s="120"/>
      <c r="F22" s="120"/>
      <c r="G22" s="120"/>
      <c r="H22" s="120"/>
      <c r="I22" s="120"/>
    </row>
    <row r="23" spans="1:9" s="2" customFormat="1" ht="12.75" x14ac:dyDescent="0.2">
      <c r="A23" s="121"/>
      <c r="B23" s="121"/>
      <c r="C23" s="121"/>
      <c r="D23" s="121"/>
      <c r="E23" s="121"/>
      <c r="F23" s="121"/>
      <c r="G23" s="121"/>
      <c r="H23" s="37"/>
    </row>
    <row r="24" spans="1:9" s="2" customFormat="1" ht="12.75" x14ac:dyDescent="0.2">
      <c r="A24" s="37"/>
      <c r="B24" s="39" t="s">
        <v>20</v>
      </c>
      <c r="C24" s="39" t="s">
        <v>33</v>
      </c>
      <c r="D24" s="37"/>
      <c r="E24" s="122" t="s">
        <v>24</v>
      </c>
      <c r="F24" s="122"/>
      <c r="G24" s="123" t="s">
        <v>684</v>
      </c>
      <c r="H24" s="123"/>
    </row>
    <row r="25" spans="1:9" s="2" customFormat="1" ht="12.75" x14ac:dyDescent="0.2">
      <c r="A25" s="37"/>
      <c r="B25" s="39" t="s">
        <v>21</v>
      </c>
      <c r="C25" s="39" t="s">
        <v>34</v>
      </c>
      <c r="D25" s="37"/>
      <c r="E25" s="122" t="s">
        <v>21</v>
      </c>
      <c r="F25" s="122"/>
      <c r="G25" s="123" t="s">
        <v>366</v>
      </c>
      <c r="H25" s="123"/>
    </row>
    <row r="26" spans="1:9" s="2" customFormat="1" ht="12.75" x14ac:dyDescent="0.2">
      <c r="A26" s="37"/>
      <c r="B26" s="39" t="s">
        <v>22</v>
      </c>
      <c r="C26" s="35">
        <v>44362</v>
      </c>
      <c r="D26" s="37"/>
      <c r="E26" s="122" t="s">
        <v>22</v>
      </c>
      <c r="F26" s="122"/>
      <c r="G26" s="129">
        <v>44362</v>
      </c>
      <c r="H26" s="123"/>
    </row>
    <row r="27" spans="1:9" s="2" customFormat="1" ht="12.75" x14ac:dyDescent="0.2">
      <c r="A27" s="37"/>
      <c r="B27" s="39" t="s">
        <v>23</v>
      </c>
      <c r="C27" s="39"/>
      <c r="D27" s="37"/>
      <c r="E27" s="122" t="s">
        <v>25</v>
      </c>
      <c r="F27" s="122"/>
      <c r="G27" s="123"/>
      <c r="H27" s="123"/>
    </row>
    <row r="28" spans="1:9" s="2" customFormat="1" ht="12.75" x14ac:dyDescent="0.2">
      <c r="A28" s="37"/>
      <c r="B28" s="21"/>
      <c r="C28" s="21"/>
      <c r="D28" s="37"/>
      <c r="E28" s="22"/>
      <c r="F28" s="22"/>
      <c r="G28" s="22"/>
      <c r="H28" s="22"/>
    </row>
    <row r="29" spans="1:9" s="2" customFormat="1" ht="12.75" x14ac:dyDescent="0.2">
      <c r="A29" s="37"/>
      <c r="B29" s="21"/>
      <c r="C29" s="21"/>
      <c r="D29" s="37"/>
      <c r="E29" s="22"/>
      <c r="F29" s="22"/>
      <c r="G29" s="22"/>
      <c r="H29" s="22"/>
    </row>
    <row r="30" spans="1:9" s="2" customFormat="1" ht="12.75" x14ac:dyDescent="0.2">
      <c r="A30" s="37"/>
      <c r="B30" s="21"/>
      <c r="C30" s="21"/>
      <c r="D30" s="37"/>
      <c r="E30" s="122" t="s">
        <v>26</v>
      </c>
      <c r="F30" s="122"/>
      <c r="G30" s="123" t="s">
        <v>367</v>
      </c>
      <c r="H30" s="123"/>
    </row>
    <row r="31" spans="1:9" s="2" customFormat="1" ht="12.75" x14ac:dyDescent="0.2">
      <c r="A31" s="37"/>
      <c r="B31" s="21"/>
      <c r="C31" s="21"/>
      <c r="D31" s="37"/>
      <c r="E31" s="122" t="s">
        <v>21</v>
      </c>
      <c r="F31" s="122"/>
      <c r="G31" s="123" t="s">
        <v>36</v>
      </c>
      <c r="H31" s="123"/>
    </row>
    <row r="32" spans="1:9" s="2" customFormat="1" ht="12.75" x14ac:dyDescent="0.2">
      <c r="A32" s="37"/>
      <c r="B32" s="21"/>
      <c r="C32" s="21"/>
      <c r="D32" s="37"/>
      <c r="E32" s="122" t="s">
        <v>27</v>
      </c>
      <c r="F32" s="122"/>
      <c r="G32" s="129">
        <v>44362</v>
      </c>
      <c r="H32" s="123"/>
    </row>
    <row r="33" spans="1:10" s="2" customFormat="1" ht="12.75" x14ac:dyDescent="0.2">
      <c r="A33" s="23"/>
      <c r="B33" s="23"/>
      <c r="C33" s="23"/>
      <c r="D33" s="23"/>
      <c r="E33" s="131" t="s">
        <v>25</v>
      </c>
      <c r="F33" s="131"/>
      <c r="G33" s="132"/>
      <c r="H33" s="132"/>
    </row>
    <row r="34" spans="1:10" s="2" customFormat="1" ht="12.75" x14ac:dyDescent="0.2">
      <c r="A34" s="130"/>
      <c r="B34" s="130"/>
      <c r="C34" s="130"/>
      <c r="D34" s="130"/>
      <c r="E34" s="130"/>
      <c r="F34" s="130"/>
      <c r="G34" s="130"/>
      <c r="H34" s="38"/>
    </row>
    <row r="35" spans="1:10" s="2" customFormat="1" ht="12.75" x14ac:dyDescent="0.2">
      <c r="A35" s="8" t="s">
        <v>0</v>
      </c>
      <c r="B35" s="8"/>
      <c r="C35" s="4"/>
      <c r="D35" s="4"/>
      <c r="E35" s="4"/>
      <c r="H35" s="38"/>
    </row>
    <row r="36" spans="1:10" s="2" customFormat="1" ht="12.75" x14ac:dyDescent="0.2">
      <c r="A36" s="121" t="s">
        <v>5</v>
      </c>
      <c r="B36" s="121"/>
      <c r="C36" s="121"/>
      <c r="D36" s="121"/>
      <c r="E36" s="121"/>
      <c r="F36" s="121"/>
      <c r="G36" s="121"/>
      <c r="H36" s="38"/>
    </row>
    <row r="37" spans="1:10" s="2" customFormat="1" x14ac:dyDescent="0.25">
      <c r="A37" s="121" t="s">
        <v>4</v>
      </c>
      <c r="B37" s="121"/>
      <c r="C37" s="121"/>
      <c r="D37" s="121"/>
      <c r="E37" s="121"/>
      <c r="F37" s="121"/>
      <c r="G37" s="121"/>
      <c r="H37" s="38"/>
      <c r="I37" s="3"/>
      <c r="J37"/>
    </row>
    <row r="38" spans="1:10" s="121" customFormat="1" ht="15" customHeight="1" x14ac:dyDescent="0.2">
      <c r="A38" s="121" t="s">
        <v>19</v>
      </c>
    </row>
    <row r="39" spans="1:10" s="121" customFormat="1" ht="15" customHeight="1" x14ac:dyDescent="0.2">
      <c r="A39" s="121" t="s">
        <v>18</v>
      </c>
    </row>
    <row r="40" spans="1:10" s="2" customFormat="1" x14ac:dyDescent="0.25">
      <c r="A40" s="121" t="s">
        <v>6</v>
      </c>
      <c r="B40" s="121"/>
      <c r="C40" s="121"/>
      <c r="D40" s="121"/>
      <c r="E40" s="121"/>
      <c r="F40" s="121"/>
      <c r="G40" s="121"/>
      <c r="H40" s="38"/>
      <c r="J40"/>
    </row>
    <row r="41" spans="1:10" s="2" customFormat="1" ht="12.75" x14ac:dyDescent="0.2">
      <c r="A41" s="130"/>
      <c r="B41" s="130"/>
      <c r="C41" s="130"/>
      <c r="D41" s="130"/>
      <c r="E41" s="130"/>
      <c r="F41" s="130"/>
      <c r="G41" s="130"/>
      <c r="H41" s="38"/>
    </row>
    <row r="42" spans="1:10" s="2" customFormat="1" ht="12.75" x14ac:dyDescent="0.2">
      <c r="A42" s="130"/>
      <c r="B42" s="130"/>
      <c r="C42" s="130"/>
      <c r="D42" s="130"/>
      <c r="E42" s="130"/>
      <c r="F42" s="130"/>
      <c r="G42" s="130"/>
      <c r="H42" s="38"/>
    </row>
    <row r="43" spans="1:10" s="2" customFormat="1" ht="12.75" x14ac:dyDescent="0.2">
      <c r="A43" s="5"/>
      <c r="B43" s="5"/>
    </row>
    <row r="44" spans="1:10" s="2" customFormat="1" ht="12.75" x14ac:dyDescent="0.2">
      <c r="A44" s="5"/>
      <c r="B44" s="5"/>
    </row>
    <row r="45" spans="1:10" s="2" customFormat="1" ht="12.75" x14ac:dyDescent="0.2">
      <c r="A45" s="5"/>
      <c r="B45" s="5"/>
    </row>
    <row r="46" spans="1:10" s="2" customFormat="1" ht="12.75" x14ac:dyDescent="0.2">
      <c r="A46" s="5"/>
      <c r="B46" s="5"/>
    </row>
    <row r="47" spans="1:10" s="2" customFormat="1" ht="12.75" x14ac:dyDescent="0.2">
      <c r="A47" s="5"/>
      <c r="B47" s="5"/>
    </row>
    <row r="48" spans="1:10" s="2" customFormat="1" ht="12.75" x14ac:dyDescent="0.2">
      <c r="A48" s="5"/>
      <c r="B48" s="5"/>
    </row>
    <row r="49" spans="1:2" s="2" customFormat="1" ht="12.75" x14ac:dyDescent="0.2">
      <c r="A49" s="5"/>
      <c r="B49" s="5"/>
    </row>
    <row r="50" spans="1:2" s="2" customFormat="1" ht="12.75" x14ac:dyDescent="0.2">
      <c r="A50" s="5"/>
      <c r="B50" s="5"/>
    </row>
    <row r="51" spans="1:2" s="2" customFormat="1" ht="12.75" x14ac:dyDescent="0.2">
      <c r="A51" s="5"/>
      <c r="B51" s="5"/>
    </row>
    <row r="52" spans="1:2" s="2" customFormat="1" ht="12.75" x14ac:dyDescent="0.2">
      <c r="A52" s="5"/>
      <c r="B52" s="5"/>
    </row>
    <row r="53" spans="1:2" s="2" customFormat="1" ht="12.75" x14ac:dyDescent="0.2">
      <c r="A53" s="5"/>
      <c r="B53" s="5"/>
    </row>
    <row r="54" spans="1:2" s="2" customFormat="1" ht="12.75" x14ac:dyDescent="0.2">
      <c r="A54" s="5"/>
      <c r="B54" s="5"/>
    </row>
    <row r="55" spans="1:2" s="2" customFormat="1" ht="12.75" x14ac:dyDescent="0.2">
      <c r="A55" s="5"/>
      <c r="B55" s="5"/>
    </row>
    <row r="56" spans="1:2" s="2" customFormat="1" ht="12.75" x14ac:dyDescent="0.2">
      <c r="A56" s="5"/>
      <c r="B56" s="5"/>
    </row>
    <row r="57" spans="1:2" s="2" customFormat="1" ht="12.75" x14ac:dyDescent="0.2">
      <c r="A57" s="5"/>
      <c r="B57" s="5"/>
    </row>
    <row r="58" spans="1:2" s="2" customFormat="1" ht="12.75" x14ac:dyDescent="0.2">
      <c r="A58" s="5"/>
      <c r="B58" s="5"/>
    </row>
    <row r="59" spans="1:2" s="2" customFormat="1" ht="12.75" x14ac:dyDescent="0.2">
      <c r="A59" s="5"/>
      <c r="B59" s="5"/>
    </row>
    <row r="60" spans="1:2" s="2" customFormat="1" ht="12.75" x14ac:dyDescent="0.2">
      <c r="A60" s="5"/>
      <c r="B60" s="5"/>
    </row>
    <row r="61" spans="1:2" s="2" customFormat="1" ht="12.75" x14ac:dyDescent="0.2">
      <c r="A61" s="5"/>
      <c r="B61" s="5"/>
    </row>
    <row r="62" spans="1:2" s="2" customFormat="1" ht="12.75" x14ac:dyDescent="0.2">
      <c r="A62" s="5"/>
      <c r="B62" s="5"/>
    </row>
    <row r="63" spans="1:2" s="2" customFormat="1" ht="12.75" x14ac:dyDescent="0.2">
      <c r="A63" s="5"/>
      <c r="B63" s="5"/>
    </row>
    <row r="64" spans="1:2" s="2" customFormat="1" ht="12.75" x14ac:dyDescent="0.2">
      <c r="A64" s="5"/>
      <c r="B64" s="5"/>
    </row>
    <row r="65" spans="1:2" s="2" customFormat="1" ht="12.75" x14ac:dyDescent="0.2">
      <c r="A65" s="5"/>
      <c r="B65" s="5"/>
    </row>
    <row r="66" spans="1:2" s="2" customFormat="1" ht="12.75" x14ac:dyDescent="0.2">
      <c r="A66" s="5"/>
      <c r="B66" s="5"/>
    </row>
    <row r="67" spans="1:2" s="2" customFormat="1" ht="12.75" x14ac:dyDescent="0.2">
      <c r="A67" s="5"/>
      <c r="B67" s="5"/>
    </row>
    <row r="68" spans="1:2" s="2" customFormat="1" ht="12.75" x14ac:dyDescent="0.2">
      <c r="A68" s="5"/>
      <c r="B68" s="5"/>
    </row>
    <row r="69" spans="1:2" s="2" customFormat="1" ht="12.75" x14ac:dyDescent="0.2">
      <c r="A69" s="5"/>
      <c r="B69" s="5"/>
    </row>
    <row r="70" spans="1:2" s="2" customFormat="1" ht="12.75" x14ac:dyDescent="0.2">
      <c r="A70" s="5"/>
      <c r="B70" s="5"/>
    </row>
    <row r="71" spans="1:2" s="2" customFormat="1" ht="12.75" x14ac:dyDescent="0.2">
      <c r="A71" s="5"/>
      <c r="B71" s="5"/>
    </row>
    <row r="72" spans="1:2" s="2" customFormat="1" ht="12.75" x14ac:dyDescent="0.2">
      <c r="A72" s="5"/>
      <c r="B72" s="5"/>
    </row>
    <row r="73" spans="1:2" s="2" customFormat="1" ht="12.75" x14ac:dyDescent="0.2">
      <c r="A73" s="5"/>
      <c r="B73" s="5"/>
    </row>
    <row r="74" spans="1:2" s="2" customFormat="1" ht="12.75" x14ac:dyDescent="0.2">
      <c r="A74" s="5"/>
      <c r="B74" s="5"/>
    </row>
    <row r="75" spans="1:2" s="2" customFormat="1" ht="12.75" x14ac:dyDescent="0.2">
      <c r="A75" s="5"/>
      <c r="B75" s="5"/>
    </row>
    <row r="76" spans="1:2" s="2" customFormat="1" ht="12.75" x14ac:dyDescent="0.2">
      <c r="A76" s="5"/>
      <c r="B76" s="5"/>
    </row>
    <row r="77" spans="1:2" s="2" customFormat="1" ht="12.75" x14ac:dyDescent="0.2">
      <c r="A77" s="5"/>
      <c r="B77" s="5"/>
    </row>
    <row r="78" spans="1:2" s="2" customFormat="1" ht="12.75" x14ac:dyDescent="0.2">
      <c r="A78" s="5"/>
      <c r="B78" s="5"/>
    </row>
    <row r="79" spans="1:2" s="2" customFormat="1" ht="12.75" x14ac:dyDescent="0.2">
      <c r="A79" s="5"/>
      <c r="B79" s="5"/>
    </row>
    <row r="80" spans="1:2" s="2" customFormat="1" ht="12.75" x14ac:dyDescent="0.2">
      <c r="A80" s="5"/>
      <c r="B80" s="5"/>
    </row>
    <row r="81" spans="1:2" s="2" customFormat="1" ht="12.75" x14ac:dyDescent="0.2">
      <c r="A81" s="5"/>
      <c r="B81" s="5"/>
    </row>
    <row r="82" spans="1:2" s="2" customFormat="1" ht="12.75" x14ac:dyDescent="0.2">
      <c r="A82" s="5"/>
      <c r="B82" s="5"/>
    </row>
    <row r="83" spans="1:2" s="2" customFormat="1" ht="12.75" x14ac:dyDescent="0.2">
      <c r="A83" s="5"/>
      <c r="B83" s="5"/>
    </row>
    <row r="84" spans="1:2" s="2" customFormat="1" ht="12.75" x14ac:dyDescent="0.2">
      <c r="A84" s="5"/>
      <c r="B84" s="5"/>
    </row>
    <row r="85" spans="1:2" s="2" customFormat="1" ht="12.75" x14ac:dyDescent="0.2">
      <c r="A85" s="5"/>
      <c r="B85" s="5"/>
    </row>
    <row r="86" spans="1:2" s="2" customFormat="1" ht="12.75" x14ac:dyDescent="0.2">
      <c r="A86" s="5"/>
      <c r="B86" s="5"/>
    </row>
    <row r="87" spans="1:2" s="2" customFormat="1" ht="12.75" x14ac:dyDescent="0.2">
      <c r="A87" s="5"/>
      <c r="B87" s="5"/>
    </row>
    <row r="88" spans="1:2" s="2" customFormat="1" ht="12.75" x14ac:dyDescent="0.2">
      <c r="A88" s="5"/>
      <c r="B88" s="5"/>
    </row>
    <row r="89" spans="1:2" s="2" customFormat="1" ht="12.75" x14ac:dyDescent="0.2">
      <c r="A89" s="5"/>
      <c r="B89" s="5"/>
    </row>
    <row r="90" spans="1:2" s="2" customFormat="1" ht="12.75" x14ac:dyDescent="0.2">
      <c r="A90" s="5"/>
      <c r="B90" s="5"/>
    </row>
    <row r="91" spans="1:2" s="2" customFormat="1" ht="12.75" x14ac:dyDescent="0.2">
      <c r="A91" s="5"/>
      <c r="B91" s="5"/>
    </row>
    <row r="92" spans="1:2" s="2" customFormat="1" ht="12.75" x14ac:dyDescent="0.2">
      <c r="A92" s="5"/>
      <c r="B92" s="5"/>
    </row>
    <row r="93" spans="1:2" s="2" customFormat="1" ht="12.75" x14ac:dyDescent="0.2">
      <c r="A93" s="5"/>
      <c r="B93" s="5"/>
    </row>
    <row r="94" spans="1:2" s="2" customFormat="1" ht="12.75" x14ac:dyDescent="0.2">
      <c r="A94" s="5"/>
      <c r="B94" s="5"/>
    </row>
    <row r="95" spans="1:2" s="2" customFormat="1" ht="12.75" x14ac:dyDescent="0.2">
      <c r="A95" s="5"/>
      <c r="B95" s="5"/>
    </row>
    <row r="96" spans="1:2" s="2" customFormat="1" ht="12.75" x14ac:dyDescent="0.2">
      <c r="A96" s="5"/>
      <c r="B96" s="5"/>
    </row>
    <row r="97" spans="1:2" s="2" customFormat="1" ht="12.75" x14ac:dyDescent="0.2">
      <c r="A97" s="5"/>
      <c r="B97" s="5"/>
    </row>
    <row r="98" spans="1:2" s="2" customFormat="1" ht="12.75" x14ac:dyDescent="0.2">
      <c r="A98" s="5"/>
      <c r="B98" s="5"/>
    </row>
    <row r="99" spans="1:2" s="2" customFormat="1" ht="12.75" x14ac:dyDescent="0.2">
      <c r="A99" s="5"/>
      <c r="B99" s="5"/>
    </row>
    <row r="100" spans="1:2" s="2" customFormat="1" ht="12.75" x14ac:dyDescent="0.2">
      <c r="A100" s="5"/>
      <c r="B100" s="5"/>
    </row>
    <row r="101" spans="1:2" s="2" customFormat="1" ht="12.75" x14ac:dyDescent="0.2">
      <c r="A101" s="5"/>
      <c r="B101" s="5"/>
    </row>
    <row r="102" spans="1:2" s="2" customFormat="1" ht="12.75" x14ac:dyDescent="0.2">
      <c r="A102" s="5"/>
      <c r="B102" s="5"/>
    </row>
    <row r="103" spans="1:2" s="2" customFormat="1" ht="12.75" x14ac:dyDescent="0.2">
      <c r="A103" s="5"/>
      <c r="B103" s="5"/>
    </row>
    <row r="104" spans="1:2" s="2" customFormat="1" ht="12.75" x14ac:dyDescent="0.2">
      <c r="A104" s="5"/>
      <c r="B104" s="5"/>
    </row>
    <row r="105" spans="1:2" s="2" customFormat="1" ht="12.75" x14ac:dyDescent="0.2">
      <c r="A105" s="5"/>
      <c r="B105" s="5"/>
    </row>
    <row r="106" spans="1:2" s="2" customFormat="1" ht="12.75" x14ac:dyDescent="0.2">
      <c r="A106" s="5"/>
      <c r="B106" s="5"/>
    </row>
    <row r="107" spans="1:2" s="2" customFormat="1" ht="12.75" x14ac:dyDescent="0.2">
      <c r="A107" s="5"/>
      <c r="B107" s="5"/>
    </row>
    <row r="108" spans="1:2" s="2" customFormat="1" ht="12.75" x14ac:dyDescent="0.2">
      <c r="A108" s="5"/>
      <c r="B108" s="5"/>
    </row>
    <row r="109" spans="1:2" s="2" customFormat="1" ht="12.75" x14ac:dyDescent="0.2">
      <c r="A109" s="5"/>
      <c r="B109" s="5"/>
    </row>
    <row r="110" spans="1:2" s="2" customFormat="1" ht="12.75" x14ac:dyDescent="0.2">
      <c r="A110" s="5"/>
      <c r="B110" s="5"/>
    </row>
    <row r="111" spans="1:2" s="2" customFormat="1" ht="12.75" x14ac:dyDescent="0.2">
      <c r="A111" s="5"/>
      <c r="B111" s="5"/>
    </row>
    <row r="112" spans="1:2" s="2" customFormat="1" ht="12.75" x14ac:dyDescent="0.2">
      <c r="A112" s="5"/>
      <c r="B112" s="5"/>
    </row>
    <row r="113" spans="1:2" s="2" customFormat="1" ht="12.75" x14ac:dyDescent="0.2">
      <c r="A113" s="5"/>
      <c r="B113" s="5"/>
    </row>
    <row r="114" spans="1:2" s="2" customFormat="1" ht="12.75" x14ac:dyDescent="0.2">
      <c r="A114" s="5"/>
      <c r="B114" s="5"/>
    </row>
    <row r="115" spans="1:2" s="2" customFormat="1" ht="12.75" x14ac:dyDescent="0.2">
      <c r="A115" s="5"/>
      <c r="B115" s="5"/>
    </row>
    <row r="116" spans="1:2" s="2" customFormat="1" ht="12.75" x14ac:dyDescent="0.2">
      <c r="A116" s="5"/>
      <c r="B116" s="5"/>
    </row>
    <row r="117" spans="1:2" s="2" customFormat="1" ht="12.75" x14ac:dyDescent="0.2">
      <c r="A117" s="5"/>
      <c r="B117" s="5"/>
    </row>
    <row r="118" spans="1:2" s="2" customFormat="1" ht="12.75" x14ac:dyDescent="0.2">
      <c r="A118" s="5"/>
      <c r="B118" s="5"/>
    </row>
    <row r="119" spans="1:2" s="2" customFormat="1" ht="12.75" x14ac:dyDescent="0.2">
      <c r="A119" s="5"/>
      <c r="B119" s="5"/>
    </row>
    <row r="120" spans="1:2" s="2" customFormat="1" ht="12.75" x14ac:dyDescent="0.2">
      <c r="A120" s="5"/>
      <c r="B120" s="5"/>
    </row>
    <row r="121" spans="1:2" s="2" customFormat="1" ht="12.75" x14ac:dyDescent="0.2">
      <c r="A121" s="5"/>
      <c r="B121" s="5"/>
    </row>
    <row r="122" spans="1:2" s="2" customFormat="1" ht="12.75" x14ac:dyDescent="0.2">
      <c r="A122" s="5"/>
      <c r="B122" s="5"/>
    </row>
    <row r="123" spans="1:2" s="2" customFormat="1" ht="12.75" x14ac:dyDescent="0.2">
      <c r="A123" s="5"/>
      <c r="B123" s="5"/>
    </row>
    <row r="124" spans="1:2" s="2" customFormat="1" ht="12.75" x14ac:dyDescent="0.2">
      <c r="A124" s="5"/>
      <c r="B124" s="5"/>
    </row>
    <row r="125" spans="1:2" s="2" customFormat="1" ht="12.75" x14ac:dyDescent="0.2">
      <c r="A125" s="5"/>
      <c r="B125" s="5"/>
    </row>
    <row r="126" spans="1:2" s="2" customFormat="1" ht="12.75" x14ac:dyDescent="0.2">
      <c r="A126" s="5"/>
      <c r="B126" s="5"/>
    </row>
    <row r="127" spans="1:2" s="2" customFormat="1" ht="12.75" x14ac:dyDescent="0.2">
      <c r="A127" s="5"/>
      <c r="B127" s="5"/>
    </row>
    <row r="128" spans="1:2" s="2" customFormat="1" ht="12.75" x14ac:dyDescent="0.2">
      <c r="A128" s="5"/>
      <c r="B128" s="5"/>
    </row>
    <row r="129" spans="1:2" s="2" customFormat="1" ht="12.75" x14ac:dyDescent="0.2">
      <c r="A129" s="5"/>
      <c r="B129" s="5"/>
    </row>
    <row r="130" spans="1:2" s="2" customFormat="1" ht="12.75" x14ac:dyDescent="0.2">
      <c r="A130" s="5"/>
      <c r="B130" s="5"/>
    </row>
    <row r="131" spans="1:2" s="2" customFormat="1" ht="12.75" x14ac:dyDescent="0.2">
      <c r="A131" s="5"/>
      <c r="B131" s="5"/>
    </row>
    <row r="132" spans="1:2" s="2" customFormat="1" ht="12.75" x14ac:dyDescent="0.2">
      <c r="A132" s="5"/>
      <c r="B132" s="5"/>
    </row>
    <row r="133" spans="1:2" s="2" customFormat="1" ht="12.75" x14ac:dyDescent="0.2">
      <c r="A133" s="5"/>
      <c r="B133" s="5"/>
    </row>
    <row r="134" spans="1:2" s="2" customFormat="1" ht="12.75" x14ac:dyDescent="0.2">
      <c r="A134" s="5"/>
      <c r="B134" s="5"/>
    </row>
    <row r="135" spans="1:2" s="2" customFormat="1" ht="12.75" x14ac:dyDescent="0.2">
      <c r="A135" s="5"/>
      <c r="B135" s="5"/>
    </row>
    <row r="136" spans="1:2" s="2" customFormat="1" ht="12.75" x14ac:dyDescent="0.2">
      <c r="A136" s="5"/>
      <c r="B136" s="5"/>
    </row>
    <row r="137" spans="1:2" s="2" customFormat="1" ht="12.75" x14ac:dyDescent="0.2">
      <c r="A137" s="5"/>
      <c r="B137" s="5"/>
    </row>
    <row r="138" spans="1:2" s="2" customFormat="1" ht="12.75" x14ac:dyDescent="0.2">
      <c r="A138" s="5"/>
      <c r="B138" s="5"/>
    </row>
    <row r="139" spans="1:2" s="2" customFormat="1" ht="12.75" x14ac:dyDescent="0.2">
      <c r="A139" s="5"/>
      <c r="B139" s="5"/>
    </row>
    <row r="140" spans="1:2" s="2" customFormat="1" ht="12.75" x14ac:dyDescent="0.2">
      <c r="A140" s="5"/>
      <c r="B140" s="5"/>
    </row>
    <row r="141" spans="1:2" s="2" customFormat="1" ht="12.75" x14ac:dyDescent="0.2">
      <c r="A141" s="5"/>
      <c r="B141" s="5"/>
    </row>
    <row r="142" spans="1:2" s="2" customFormat="1" ht="12.75" x14ac:dyDescent="0.2">
      <c r="A142" s="5"/>
      <c r="B142" s="5"/>
    </row>
    <row r="143" spans="1:2" s="2" customFormat="1" ht="12.75" x14ac:dyDescent="0.2">
      <c r="A143" s="5"/>
      <c r="B143" s="5"/>
    </row>
    <row r="144" spans="1:2" s="2" customFormat="1" ht="12.75" x14ac:dyDescent="0.2">
      <c r="A144" s="5"/>
      <c r="B144" s="5"/>
    </row>
    <row r="145" spans="1:2" s="2" customFormat="1" ht="12.75" x14ac:dyDescent="0.2">
      <c r="A145" s="5"/>
      <c r="B145" s="5"/>
    </row>
    <row r="146" spans="1:2" s="2" customFormat="1" ht="12.75" x14ac:dyDescent="0.2">
      <c r="A146" s="5"/>
      <c r="B146" s="5"/>
    </row>
    <row r="147" spans="1:2" s="2" customFormat="1" ht="12.75" x14ac:dyDescent="0.2">
      <c r="A147" s="5"/>
      <c r="B147" s="5"/>
    </row>
    <row r="148" spans="1:2" s="2" customFormat="1" ht="12.75" x14ac:dyDescent="0.2">
      <c r="A148" s="5"/>
      <c r="B148" s="5"/>
    </row>
    <row r="149" spans="1:2" s="2" customFormat="1" ht="12.75" x14ac:dyDescent="0.2">
      <c r="A149" s="5"/>
      <c r="B149" s="5"/>
    </row>
    <row r="150" spans="1:2" s="2" customFormat="1" ht="12.75" x14ac:dyDescent="0.2">
      <c r="A150" s="5"/>
      <c r="B150" s="5"/>
    </row>
    <row r="151" spans="1:2" s="2" customFormat="1" ht="12.75" x14ac:dyDescent="0.2">
      <c r="A151" s="5"/>
      <c r="B151" s="5"/>
    </row>
    <row r="152" spans="1:2" s="2" customFormat="1" ht="12.75" x14ac:dyDescent="0.2">
      <c r="A152" s="5"/>
      <c r="B152" s="5"/>
    </row>
    <row r="153" spans="1:2" s="2" customFormat="1" ht="12.75" x14ac:dyDescent="0.2">
      <c r="A153" s="5"/>
      <c r="B153" s="5"/>
    </row>
    <row r="154" spans="1:2" s="2" customFormat="1" ht="12.75" x14ac:dyDescent="0.2">
      <c r="A154" s="5"/>
      <c r="B154" s="5"/>
    </row>
    <row r="155" spans="1:2" s="2" customFormat="1" ht="12.75" x14ac:dyDescent="0.2">
      <c r="A155" s="5"/>
      <c r="B155" s="5"/>
    </row>
    <row r="156" spans="1:2" s="2" customFormat="1" ht="12.75" x14ac:dyDescent="0.2">
      <c r="A156" s="5"/>
      <c r="B156" s="5"/>
    </row>
    <row r="157" spans="1:2" s="2" customFormat="1" ht="12.75" x14ac:dyDescent="0.2">
      <c r="A157" s="5"/>
      <c r="B157" s="5"/>
    </row>
    <row r="158" spans="1:2" s="2" customFormat="1" ht="12.75" x14ac:dyDescent="0.2">
      <c r="A158" s="5"/>
      <c r="B158" s="5"/>
    </row>
    <row r="159" spans="1:2" s="2" customFormat="1" ht="12.75" x14ac:dyDescent="0.2">
      <c r="A159" s="5"/>
      <c r="B159" s="5"/>
    </row>
    <row r="160" spans="1:2" s="2" customFormat="1" ht="12.75" x14ac:dyDescent="0.2">
      <c r="A160" s="5"/>
      <c r="B160" s="5"/>
    </row>
    <row r="161" spans="1:2" s="2" customFormat="1" ht="12.75" x14ac:dyDescent="0.2">
      <c r="A161" s="5"/>
      <c r="B161" s="5"/>
    </row>
    <row r="162" spans="1:2" s="2" customFormat="1" ht="12.75" x14ac:dyDescent="0.2">
      <c r="A162" s="5"/>
      <c r="B162" s="5"/>
    </row>
    <row r="163" spans="1:2" s="2" customFormat="1" ht="12.75" x14ac:dyDescent="0.2">
      <c r="A163" s="5"/>
      <c r="B163" s="5"/>
    </row>
    <row r="164" spans="1:2" s="2" customFormat="1" ht="12.75" x14ac:dyDescent="0.2">
      <c r="A164" s="5"/>
      <c r="B164" s="5"/>
    </row>
    <row r="165" spans="1:2" s="2" customFormat="1" ht="12.75" x14ac:dyDescent="0.2">
      <c r="A165" s="5"/>
      <c r="B165" s="5"/>
    </row>
    <row r="166" spans="1:2" s="2" customFormat="1" ht="12.75" x14ac:dyDescent="0.2">
      <c r="A166" s="5"/>
      <c r="B166" s="5"/>
    </row>
    <row r="167" spans="1:2" s="2" customFormat="1" ht="12.75" x14ac:dyDescent="0.2">
      <c r="A167" s="5"/>
      <c r="B167" s="5"/>
    </row>
    <row r="168" spans="1:2" s="2" customFormat="1" ht="12.75" x14ac:dyDescent="0.2">
      <c r="A168" s="5"/>
      <c r="B168" s="5"/>
    </row>
    <row r="169" spans="1:2" s="2" customFormat="1" ht="12.75" x14ac:dyDescent="0.2">
      <c r="A169" s="5"/>
      <c r="B169" s="5"/>
    </row>
    <row r="170" spans="1:2" s="2" customFormat="1" ht="12.75" x14ac:dyDescent="0.2">
      <c r="A170" s="5"/>
      <c r="B170" s="5"/>
    </row>
    <row r="171" spans="1:2" s="2" customFormat="1" ht="12.75" x14ac:dyDescent="0.2">
      <c r="A171" s="5"/>
      <c r="B171" s="5"/>
    </row>
    <row r="172" spans="1:2" s="2" customFormat="1" ht="12.75" x14ac:dyDescent="0.2">
      <c r="A172" s="5"/>
      <c r="B172" s="5"/>
    </row>
    <row r="173" spans="1:2" s="2" customFormat="1" ht="12.75" x14ac:dyDescent="0.2">
      <c r="A173" s="5"/>
      <c r="B173" s="5"/>
    </row>
    <row r="174" spans="1:2" s="2" customFormat="1" ht="12.75" x14ac:dyDescent="0.2">
      <c r="A174" s="5"/>
      <c r="B174" s="5"/>
    </row>
    <row r="175" spans="1:2" s="2" customFormat="1" ht="12.75" x14ac:dyDescent="0.2">
      <c r="A175" s="5"/>
      <c r="B175" s="5"/>
    </row>
    <row r="176" spans="1:2" s="2" customFormat="1" ht="12.75" x14ac:dyDescent="0.2">
      <c r="A176" s="5"/>
      <c r="B176" s="5"/>
    </row>
    <row r="177" spans="1:2" s="2" customFormat="1" ht="12.75" x14ac:dyDescent="0.2">
      <c r="A177" s="5"/>
      <c r="B177" s="5"/>
    </row>
    <row r="178" spans="1:2" s="2" customFormat="1" ht="12.75" x14ac:dyDescent="0.2">
      <c r="A178" s="5"/>
      <c r="B178" s="5"/>
    </row>
    <row r="179" spans="1:2" s="2" customFormat="1" ht="12.75" x14ac:dyDescent="0.2">
      <c r="A179" s="5"/>
      <c r="B179" s="5"/>
    </row>
    <row r="180" spans="1:2" s="2" customFormat="1" ht="12.75" x14ac:dyDescent="0.2">
      <c r="A180" s="5"/>
      <c r="B180" s="5"/>
    </row>
    <row r="181" spans="1:2" s="2" customFormat="1" ht="12.75" x14ac:dyDescent="0.2">
      <c r="A181" s="5"/>
      <c r="B181" s="5"/>
    </row>
    <row r="182" spans="1:2" s="2" customFormat="1" ht="12.75" x14ac:dyDescent="0.2">
      <c r="A182" s="5"/>
      <c r="B182" s="5"/>
    </row>
    <row r="183" spans="1:2" s="2" customFormat="1" ht="12.75" x14ac:dyDescent="0.2">
      <c r="A183" s="5"/>
      <c r="B183" s="5"/>
    </row>
    <row r="184" spans="1:2" s="2" customFormat="1" ht="12.75" x14ac:dyDescent="0.2">
      <c r="A184" s="5"/>
      <c r="B184" s="5"/>
    </row>
    <row r="185" spans="1:2" s="2" customFormat="1" ht="12.75" x14ac:dyDescent="0.2">
      <c r="A185" s="5"/>
      <c r="B185" s="5"/>
    </row>
    <row r="186" spans="1:2" s="2" customFormat="1" ht="12.75" x14ac:dyDescent="0.2">
      <c r="A186" s="5"/>
      <c r="B186" s="5"/>
    </row>
    <row r="187" spans="1:2" s="2" customFormat="1" ht="12.75" x14ac:dyDescent="0.2">
      <c r="A187" s="5"/>
      <c r="B187" s="5"/>
    </row>
    <row r="188" spans="1:2" s="2" customFormat="1" ht="12.75" x14ac:dyDescent="0.2">
      <c r="A188" s="5"/>
      <c r="B188" s="5"/>
    </row>
    <row r="189" spans="1:2" s="2" customFormat="1" ht="12.75" x14ac:dyDescent="0.2">
      <c r="A189" s="5"/>
      <c r="B189" s="5"/>
    </row>
    <row r="190" spans="1:2" s="2" customFormat="1" ht="12.75" x14ac:dyDescent="0.2">
      <c r="A190" s="5"/>
      <c r="B190" s="5"/>
    </row>
    <row r="191" spans="1:2" s="2" customFormat="1" ht="12.75" x14ac:dyDescent="0.2">
      <c r="A191" s="5"/>
      <c r="B191" s="5"/>
    </row>
    <row r="192" spans="1:2" s="2" customFormat="1" ht="12.75" x14ac:dyDescent="0.2">
      <c r="A192" s="5"/>
      <c r="B192" s="5"/>
    </row>
    <row r="193" spans="1:2" s="2" customFormat="1" ht="12.75" x14ac:dyDescent="0.2">
      <c r="A193" s="5"/>
      <c r="B193" s="5"/>
    </row>
    <row r="194" spans="1:2" s="2" customFormat="1" ht="12.75" x14ac:dyDescent="0.2">
      <c r="A194" s="5"/>
      <c r="B194" s="5"/>
    </row>
    <row r="195" spans="1:2" s="2" customFormat="1" ht="12.75" x14ac:dyDescent="0.2">
      <c r="A195" s="5"/>
      <c r="B195" s="5"/>
    </row>
    <row r="196" spans="1:2" s="2" customFormat="1" ht="12.75" x14ac:dyDescent="0.2">
      <c r="A196" s="5"/>
      <c r="B196" s="5"/>
    </row>
    <row r="197" spans="1:2" s="2" customFormat="1" ht="12.75" x14ac:dyDescent="0.2">
      <c r="A197" s="5"/>
      <c r="B197" s="5"/>
    </row>
    <row r="198" spans="1:2" s="2" customFormat="1" ht="12.75" x14ac:dyDescent="0.2">
      <c r="A198" s="5"/>
      <c r="B198" s="5"/>
    </row>
    <row r="199" spans="1:2" s="2" customFormat="1" ht="12.75" x14ac:dyDescent="0.2">
      <c r="A199" s="5"/>
      <c r="B199" s="5"/>
    </row>
    <row r="200" spans="1:2" s="2" customFormat="1" ht="12.75" x14ac:dyDescent="0.2">
      <c r="A200" s="5"/>
      <c r="B200" s="5"/>
    </row>
    <row r="201" spans="1:2" s="2" customFormat="1" ht="12.75" x14ac:dyDescent="0.2">
      <c r="A201" s="5"/>
      <c r="B201" s="5"/>
    </row>
    <row r="202" spans="1:2" s="2" customFormat="1" ht="12.75" x14ac:dyDescent="0.2">
      <c r="A202" s="5"/>
      <c r="B202" s="5"/>
    </row>
    <row r="203" spans="1:2" s="2" customFormat="1" ht="12.75" x14ac:dyDescent="0.2">
      <c r="A203" s="5"/>
      <c r="B203" s="5"/>
    </row>
    <row r="204" spans="1:2" s="2" customFormat="1" ht="12.75" x14ac:dyDescent="0.2">
      <c r="A204" s="5"/>
      <c r="B204" s="5"/>
    </row>
    <row r="205" spans="1:2" s="2" customFormat="1" ht="12.75" x14ac:dyDescent="0.2">
      <c r="A205" s="5"/>
      <c r="B205" s="5"/>
    </row>
    <row r="206" spans="1:2" s="2" customFormat="1" ht="12.75" x14ac:dyDescent="0.2">
      <c r="A206" s="5"/>
      <c r="B206" s="5"/>
    </row>
    <row r="207" spans="1:2" s="2" customFormat="1" ht="12.75" x14ac:dyDescent="0.2">
      <c r="A207" s="5"/>
      <c r="B207" s="5"/>
    </row>
    <row r="208" spans="1:2" s="2" customFormat="1" ht="12.75" x14ac:dyDescent="0.2">
      <c r="A208" s="5"/>
      <c r="B208" s="5"/>
    </row>
    <row r="209" spans="1:2" s="2" customFormat="1" ht="12.75" x14ac:dyDescent="0.2">
      <c r="A209" s="5"/>
      <c r="B209" s="5"/>
    </row>
    <row r="210" spans="1:2" s="2" customFormat="1" ht="12.75" x14ac:dyDescent="0.2">
      <c r="A210" s="5"/>
      <c r="B210" s="5"/>
    </row>
    <row r="211" spans="1:2" s="2" customFormat="1" ht="12.75" x14ac:dyDescent="0.2">
      <c r="A211" s="5"/>
      <c r="B211" s="5"/>
    </row>
    <row r="212" spans="1:2" s="2" customFormat="1" ht="12.75" x14ac:dyDescent="0.2">
      <c r="A212" s="5"/>
      <c r="B212" s="5"/>
    </row>
    <row r="213" spans="1:2" s="2" customFormat="1" ht="12.75" x14ac:dyDescent="0.2">
      <c r="A213" s="5"/>
      <c r="B213" s="5"/>
    </row>
    <row r="214" spans="1:2" s="2" customFormat="1" ht="12.75" x14ac:dyDescent="0.2">
      <c r="A214" s="5"/>
      <c r="B214" s="5"/>
    </row>
    <row r="215" spans="1:2" s="2" customFormat="1" ht="12.75" x14ac:dyDescent="0.2">
      <c r="A215" s="5"/>
      <c r="B215" s="5"/>
    </row>
    <row r="216" spans="1:2" s="2" customFormat="1" ht="12.75" x14ac:dyDescent="0.2">
      <c r="A216" s="5"/>
      <c r="B216" s="5"/>
    </row>
    <row r="217" spans="1:2" s="2" customFormat="1" ht="12.75" x14ac:dyDescent="0.2">
      <c r="A217" s="5"/>
      <c r="B217" s="5"/>
    </row>
    <row r="218" spans="1:2" s="2" customFormat="1" ht="12.75" x14ac:dyDescent="0.2">
      <c r="A218" s="5"/>
      <c r="B218" s="5"/>
    </row>
    <row r="219" spans="1:2" s="2" customFormat="1" ht="12.75" x14ac:dyDescent="0.2">
      <c r="A219" s="5"/>
      <c r="B219" s="5"/>
    </row>
    <row r="220" spans="1:2" s="2" customFormat="1" ht="12.75" x14ac:dyDescent="0.2">
      <c r="A220" s="5"/>
      <c r="B220" s="5"/>
    </row>
    <row r="221" spans="1:2" s="2" customFormat="1" ht="12.75" x14ac:dyDescent="0.2">
      <c r="A221" s="5"/>
      <c r="B221" s="5"/>
    </row>
    <row r="222" spans="1:2" s="2" customFormat="1" ht="12.75" x14ac:dyDescent="0.2">
      <c r="A222" s="5"/>
      <c r="B222" s="5"/>
    </row>
    <row r="223" spans="1:2" s="2" customFormat="1" ht="12.75" x14ac:dyDescent="0.2">
      <c r="A223" s="5"/>
      <c r="B223" s="5"/>
    </row>
    <row r="224" spans="1:2" s="2" customFormat="1" ht="12.75" x14ac:dyDescent="0.2">
      <c r="A224" s="5"/>
      <c r="B224" s="5"/>
    </row>
    <row r="225" spans="1:2" s="2" customFormat="1" ht="12.75" x14ac:dyDescent="0.2">
      <c r="A225" s="5"/>
      <c r="B225" s="5"/>
    </row>
    <row r="226" spans="1:2" s="2" customFormat="1" ht="12.75" x14ac:dyDescent="0.2">
      <c r="A226" s="5"/>
      <c r="B226" s="5"/>
    </row>
    <row r="227" spans="1:2" s="2" customFormat="1" ht="12.75" x14ac:dyDescent="0.2">
      <c r="A227" s="5"/>
      <c r="B227" s="5"/>
    </row>
    <row r="228" spans="1:2" s="2" customFormat="1" ht="12.75" x14ac:dyDescent="0.2">
      <c r="A228" s="5"/>
      <c r="B228" s="5"/>
    </row>
    <row r="229" spans="1:2" s="2" customFormat="1" ht="12.75" x14ac:dyDescent="0.2">
      <c r="A229" s="5"/>
      <c r="B229" s="5"/>
    </row>
    <row r="230" spans="1:2" s="2" customFormat="1" ht="12.75" x14ac:dyDescent="0.2">
      <c r="A230" s="5"/>
      <c r="B230" s="5"/>
    </row>
    <row r="231" spans="1:2" s="2" customFormat="1" ht="12.75" x14ac:dyDescent="0.2">
      <c r="A231" s="5"/>
      <c r="B231" s="5"/>
    </row>
    <row r="232" spans="1:2" s="2" customFormat="1" ht="12.75" x14ac:dyDescent="0.2">
      <c r="A232" s="5"/>
      <c r="B232" s="5"/>
    </row>
    <row r="233" spans="1:2" s="2" customFormat="1" ht="12.75" x14ac:dyDescent="0.2">
      <c r="A233" s="5"/>
      <c r="B233" s="5"/>
    </row>
    <row r="234" spans="1:2" s="2" customFormat="1" ht="12.75" x14ac:dyDescent="0.2">
      <c r="A234" s="5"/>
      <c r="B234" s="5"/>
    </row>
    <row r="235" spans="1:2" s="2" customFormat="1" ht="12.75" x14ac:dyDescent="0.2">
      <c r="A235" s="5"/>
      <c r="B235" s="5"/>
    </row>
    <row r="236" spans="1:2" s="2" customFormat="1" ht="12.75" x14ac:dyDescent="0.2">
      <c r="A236" s="5"/>
      <c r="B236" s="5"/>
    </row>
    <row r="237" spans="1:2" s="2" customFormat="1" ht="12.75" x14ac:dyDescent="0.2">
      <c r="A237" s="5"/>
      <c r="B237" s="5"/>
    </row>
    <row r="238" spans="1:2" s="2" customFormat="1" ht="12.75" x14ac:dyDescent="0.2">
      <c r="A238" s="5"/>
      <c r="B238" s="5"/>
    </row>
    <row r="239" spans="1:2" s="2" customFormat="1" ht="12.75" x14ac:dyDescent="0.2">
      <c r="A239" s="5"/>
      <c r="B239" s="5"/>
    </row>
    <row r="240" spans="1:2" s="2" customFormat="1" ht="12.75" x14ac:dyDescent="0.2">
      <c r="A240" s="5"/>
      <c r="B240" s="5"/>
    </row>
    <row r="241" spans="1:2" s="2" customFormat="1" ht="12.75" x14ac:dyDescent="0.2">
      <c r="A241" s="5"/>
      <c r="B241" s="5"/>
    </row>
    <row r="242" spans="1:2" s="2" customFormat="1" ht="12.75" x14ac:dyDescent="0.2">
      <c r="A242" s="5"/>
      <c r="B242" s="5"/>
    </row>
    <row r="243" spans="1:2" s="2" customFormat="1" ht="12.75" x14ac:dyDescent="0.2">
      <c r="A243" s="5"/>
      <c r="B243" s="5"/>
    </row>
    <row r="244" spans="1:2" s="2" customFormat="1" ht="12.75" x14ac:dyDescent="0.2">
      <c r="A244" s="5"/>
      <c r="B244" s="5"/>
    </row>
    <row r="245" spans="1:2" s="2" customFormat="1" ht="12.75" x14ac:dyDescent="0.2">
      <c r="A245" s="5"/>
      <c r="B245" s="5"/>
    </row>
    <row r="246" spans="1:2" s="2" customFormat="1" ht="12.75" x14ac:dyDescent="0.2">
      <c r="A246" s="5"/>
      <c r="B246" s="5"/>
    </row>
    <row r="247" spans="1:2" s="2" customFormat="1" ht="12.75" x14ac:dyDescent="0.2">
      <c r="A247" s="5"/>
      <c r="B247" s="5"/>
    </row>
    <row r="248" spans="1:2" s="2" customFormat="1" ht="12.75" x14ac:dyDescent="0.2">
      <c r="A248" s="5"/>
      <c r="B248" s="5"/>
    </row>
    <row r="249" spans="1:2" s="2" customFormat="1" ht="12.75" x14ac:dyDescent="0.2">
      <c r="A249" s="5"/>
      <c r="B249" s="5"/>
    </row>
    <row r="250" spans="1:2" s="2" customFormat="1" ht="12.75" x14ac:dyDescent="0.2">
      <c r="A250" s="5"/>
      <c r="B250" s="5"/>
    </row>
    <row r="251" spans="1:2" s="2" customFormat="1" ht="12.75" x14ac:dyDescent="0.2">
      <c r="A251" s="5"/>
      <c r="B251" s="5"/>
    </row>
    <row r="252" spans="1:2" s="2" customFormat="1" ht="12.75" x14ac:dyDescent="0.2">
      <c r="A252" s="5"/>
      <c r="B252" s="5"/>
    </row>
    <row r="253" spans="1:2" s="2" customFormat="1" ht="12.75" x14ac:dyDescent="0.2">
      <c r="A253" s="5"/>
      <c r="B253" s="5"/>
    </row>
    <row r="254" spans="1:2" s="2" customFormat="1" ht="12.75" x14ac:dyDescent="0.2">
      <c r="A254" s="5"/>
      <c r="B254" s="5"/>
    </row>
    <row r="255" spans="1:2" s="2" customFormat="1" ht="12.75" x14ac:dyDescent="0.2">
      <c r="A255" s="5"/>
      <c r="B255" s="5"/>
    </row>
    <row r="256" spans="1:2" s="2" customFormat="1" ht="12.75" x14ac:dyDescent="0.2">
      <c r="A256" s="5"/>
      <c r="B256" s="5"/>
    </row>
    <row r="257" spans="1:2" s="2" customFormat="1" ht="12.75" x14ac:dyDescent="0.2">
      <c r="A257" s="5"/>
      <c r="B257" s="5"/>
    </row>
    <row r="258" spans="1:2" s="2" customFormat="1" ht="12.75" x14ac:dyDescent="0.2">
      <c r="A258" s="5"/>
      <c r="B258" s="5"/>
    </row>
    <row r="259" spans="1:2" s="2" customFormat="1" ht="12.75" x14ac:dyDescent="0.2">
      <c r="A259" s="5"/>
      <c r="B259" s="5"/>
    </row>
    <row r="260" spans="1:2" s="2" customFormat="1" ht="12.75" x14ac:dyDescent="0.2">
      <c r="A260" s="5"/>
      <c r="B260" s="5"/>
    </row>
    <row r="261" spans="1:2" s="2" customFormat="1" ht="12.75" x14ac:dyDescent="0.2">
      <c r="A261" s="5"/>
      <c r="B261" s="5"/>
    </row>
    <row r="262" spans="1:2" s="2" customFormat="1" ht="12.75" x14ac:dyDescent="0.2">
      <c r="A262" s="5"/>
      <c r="B262" s="5"/>
    </row>
    <row r="263" spans="1:2" s="2" customFormat="1" ht="12.75" x14ac:dyDescent="0.2">
      <c r="A263" s="5"/>
      <c r="B263" s="5"/>
    </row>
    <row r="264" spans="1:2" s="2" customFormat="1" ht="12.75" x14ac:dyDescent="0.2">
      <c r="A264" s="5"/>
      <c r="B264" s="5"/>
    </row>
    <row r="265" spans="1:2" s="2" customFormat="1" ht="12.75" x14ac:dyDescent="0.2">
      <c r="A265" s="5"/>
      <c r="B265" s="5"/>
    </row>
    <row r="266" spans="1:2" s="2" customFormat="1" ht="12.75" x14ac:dyDescent="0.2">
      <c r="A266" s="5"/>
      <c r="B266" s="5"/>
    </row>
    <row r="267" spans="1:2" s="2" customFormat="1" ht="12.75" x14ac:dyDescent="0.2">
      <c r="A267" s="5"/>
      <c r="B267" s="5"/>
    </row>
    <row r="268" spans="1:2" s="2" customFormat="1" ht="12.75" x14ac:dyDescent="0.2">
      <c r="A268" s="5"/>
      <c r="B268" s="5"/>
    </row>
    <row r="269" spans="1:2" s="2" customFormat="1" ht="12.75" x14ac:dyDescent="0.2">
      <c r="A269" s="5"/>
      <c r="B269" s="5"/>
    </row>
    <row r="270" spans="1:2" s="2" customFormat="1" ht="12.75" x14ac:dyDescent="0.2">
      <c r="A270" s="5"/>
      <c r="B270" s="5"/>
    </row>
    <row r="271" spans="1:2" s="2" customFormat="1" ht="12.75" x14ac:dyDescent="0.2">
      <c r="A271" s="5"/>
      <c r="B271" s="5"/>
    </row>
    <row r="272" spans="1:2" s="2" customFormat="1" ht="12.75" x14ac:dyDescent="0.2">
      <c r="A272" s="5"/>
      <c r="B272" s="5"/>
    </row>
    <row r="273" spans="1:2" s="2" customFormat="1" ht="12.75" x14ac:dyDescent="0.2">
      <c r="A273" s="5"/>
      <c r="B273" s="5"/>
    </row>
    <row r="274" spans="1:2" s="2" customFormat="1" ht="12.75" x14ac:dyDescent="0.2">
      <c r="A274" s="5"/>
      <c r="B274" s="5"/>
    </row>
    <row r="275" spans="1:2" s="2" customFormat="1" ht="12.75" x14ac:dyDescent="0.2">
      <c r="A275" s="5"/>
      <c r="B275" s="5"/>
    </row>
    <row r="276" spans="1:2" s="2" customFormat="1" ht="12.75" x14ac:dyDescent="0.2">
      <c r="A276" s="5"/>
      <c r="B276" s="5"/>
    </row>
    <row r="277" spans="1:2" s="2" customFormat="1" ht="12.75" x14ac:dyDescent="0.2">
      <c r="A277" s="5"/>
      <c r="B277" s="5"/>
    </row>
    <row r="278" spans="1:2" s="2" customFormat="1" ht="12.75" x14ac:dyDescent="0.2">
      <c r="A278" s="5"/>
      <c r="B278" s="5"/>
    </row>
    <row r="279" spans="1:2" s="2" customFormat="1" ht="12.75" x14ac:dyDescent="0.2">
      <c r="A279" s="5"/>
      <c r="B279" s="5"/>
    </row>
    <row r="280" spans="1:2" s="2" customFormat="1" ht="12.75" x14ac:dyDescent="0.2">
      <c r="A280" s="5"/>
      <c r="B280" s="5"/>
    </row>
    <row r="281" spans="1:2" s="2" customFormat="1" ht="12.75" x14ac:dyDescent="0.2">
      <c r="A281" s="5"/>
      <c r="B281" s="5"/>
    </row>
    <row r="282" spans="1:2" s="2" customFormat="1" ht="12.75" x14ac:dyDescent="0.2">
      <c r="A282" s="5"/>
      <c r="B282" s="5"/>
    </row>
    <row r="283" spans="1:2" s="2" customFormat="1" ht="12.75" x14ac:dyDescent="0.2">
      <c r="A283" s="5"/>
      <c r="B283" s="5"/>
    </row>
    <row r="284" spans="1:2" s="2" customFormat="1" ht="12.75" x14ac:dyDescent="0.2">
      <c r="A284" s="5"/>
      <c r="B284" s="5"/>
    </row>
    <row r="285" spans="1:2" s="2" customFormat="1" ht="12.75" x14ac:dyDescent="0.2">
      <c r="A285" s="5"/>
      <c r="B285" s="5"/>
    </row>
    <row r="286" spans="1:2" s="2" customFormat="1" ht="12.75" x14ac:dyDescent="0.2">
      <c r="A286" s="5"/>
      <c r="B286" s="5"/>
    </row>
    <row r="287" spans="1:2" s="2" customFormat="1" ht="12.75" x14ac:dyDescent="0.2">
      <c r="A287" s="5"/>
      <c r="B287" s="5"/>
    </row>
    <row r="288" spans="1:2" s="2" customFormat="1" ht="12.75" x14ac:dyDescent="0.2">
      <c r="A288" s="5"/>
      <c r="B288" s="5"/>
    </row>
    <row r="289" spans="1:2" s="2" customFormat="1" ht="12.75" x14ac:dyDescent="0.2">
      <c r="A289" s="5"/>
      <c r="B289" s="5"/>
    </row>
    <row r="290" spans="1:2" s="2" customFormat="1" ht="12.75" x14ac:dyDescent="0.2">
      <c r="A290" s="5"/>
      <c r="B290" s="5"/>
    </row>
    <row r="291" spans="1:2" s="2" customFormat="1" ht="12.75" x14ac:dyDescent="0.2">
      <c r="A291" s="5"/>
      <c r="B291" s="5"/>
    </row>
    <row r="292" spans="1:2" s="2" customFormat="1" ht="12.75" x14ac:dyDescent="0.2">
      <c r="A292" s="5"/>
      <c r="B292" s="5"/>
    </row>
    <row r="293" spans="1:2" s="2" customFormat="1" ht="12.75" x14ac:dyDescent="0.2">
      <c r="A293" s="5"/>
      <c r="B293" s="5"/>
    </row>
    <row r="294" spans="1:2" s="2" customFormat="1" ht="12.75" x14ac:dyDescent="0.2">
      <c r="A294" s="5"/>
      <c r="B294" s="5"/>
    </row>
    <row r="295" spans="1:2" s="2" customFormat="1" ht="12.75" x14ac:dyDescent="0.2">
      <c r="A295" s="5"/>
      <c r="B295" s="5"/>
    </row>
    <row r="296" spans="1:2" s="2" customFormat="1" ht="12.75" x14ac:dyDescent="0.2">
      <c r="A296" s="5"/>
      <c r="B296" s="5"/>
    </row>
    <row r="297" spans="1:2" s="2" customFormat="1" ht="12.75" x14ac:dyDescent="0.2">
      <c r="A297" s="5"/>
      <c r="B297" s="5"/>
    </row>
    <row r="298" spans="1:2" s="2" customFormat="1" ht="12.75" x14ac:dyDescent="0.2">
      <c r="A298" s="5"/>
      <c r="B298" s="5"/>
    </row>
    <row r="299" spans="1:2" s="2" customFormat="1" ht="12.75" x14ac:dyDescent="0.2">
      <c r="A299" s="5"/>
      <c r="B299" s="5"/>
    </row>
    <row r="300" spans="1:2" s="2" customFormat="1" ht="12.75" x14ac:dyDescent="0.2">
      <c r="A300" s="5"/>
      <c r="B300" s="5"/>
    </row>
    <row r="301" spans="1:2" s="2" customFormat="1" ht="12.75" x14ac:dyDescent="0.2">
      <c r="A301" s="5"/>
      <c r="B301" s="5"/>
    </row>
    <row r="302" spans="1:2" s="2" customFormat="1" ht="12.75" x14ac:dyDescent="0.2">
      <c r="A302" s="5"/>
      <c r="B302" s="5"/>
    </row>
    <row r="303" spans="1:2" s="2" customFormat="1" ht="12.75" x14ac:dyDescent="0.2">
      <c r="A303" s="5"/>
      <c r="B303" s="5"/>
    </row>
    <row r="304" spans="1:2" s="2" customFormat="1" ht="12.75" x14ac:dyDescent="0.2">
      <c r="A304" s="5"/>
      <c r="B304" s="5"/>
    </row>
    <row r="305" spans="1:2" s="2" customFormat="1" ht="12.75" x14ac:dyDescent="0.2">
      <c r="A305" s="5"/>
      <c r="B305" s="5"/>
    </row>
    <row r="306" spans="1:2" s="2" customFormat="1" ht="12.75" x14ac:dyDescent="0.2">
      <c r="A306" s="5"/>
      <c r="B306" s="5"/>
    </row>
    <row r="307" spans="1:2" s="2" customFormat="1" ht="12.75" x14ac:dyDescent="0.2">
      <c r="A307" s="5"/>
      <c r="B307" s="5"/>
    </row>
    <row r="308" spans="1:2" s="2" customFormat="1" ht="12.75" x14ac:dyDescent="0.2">
      <c r="A308" s="5"/>
      <c r="B308" s="5"/>
    </row>
    <row r="309" spans="1:2" s="2" customFormat="1" ht="12.75" x14ac:dyDescent="0.2">
      <c r="A309" s="5"/>
      <c r="B309" s="5"/>
    </row>
    <row r="310" spans="1:2" s="2" customFormat="1" ht="12.75" x14ac:dyDescent="0.2">
      <c r="A310" s="5"/>
      <c r="B310" s="5"/>
    </row>
    <row r="311" spans="1:2" s="2" customFormat="1" ht="12.75" x14ac:dyDescent="0.2">
      <c r="A311" s="5"/>
      <c r="B311" s="5"/>
    </row>
    <row r="312" spans="1:2" s="2" customFormat="1" ht="12.75" x14ac:dyDescent="0.2">
      <c r="A312" s="5"/>
      <c r="B312" s="5"/>
    </row>
    <row r="313" spans="1:2" s="2" customFormat="1" ht="12.75" x14ac:dyDescent="0.2">
      <c r="A313" s="5"/>
      <c r="B313" s="5"/>
    </row>
    <row r="314" spans="1:2" s="2" customFormat="1" ht="12.75" x14ac:dyDescent="0.2">
      <c r="A314" s="5"/>
      <c r="B314" s="5"/>
    </row>
    <row r="315" spans="1:2" s="2" customFormat="1" ht="12.75" x14ac:dyDescent="0.2">
      <c r="A315" s="5"/>
      <c r="B315" s="5"/>
    </row>
    <row r="316" spans="1:2" s="2" customFormat="1" ht="12.75" x14ac:dyDescent="0.2">
      <c r="A316" s="5"/>
      <c r="B316" s="5"/>
    </row>
    <row r="317" spans="1:2" s="2" customFormat="1" ht="12.75" x14ac:dyDescent="0.2">
      <c r="A317" s="5"/>
      <c r="B317" s="5"/>
    </row>
    <row r="318" spans="1:2" s="2" customFormat="1" ht="12.75" x14ac:dyDescent="0.2">
      <c r="A318" s="5"/>
      <c r="B318" s="5"/>
    </row>
    <row r="319" spans="1:2" s="2" customFormat="1" ht="12.75" x14ac:dyDescent="0.2">
      <c r="A319" s="5"/>
      <c r="B319" s="5"/>
    </row>
    <row r="320" spans="1:2" s="2" customFormat="1" ht="12.75" x14ac:dyDescent="0.2">
      <c r="A320" s="5"/>
      <c r="B320" s="5"/>
    </row>
    <row r="321" spans="1:2" s="2" customFormat="1" ht="12.75" x14ac:dyDescent="0.2">
      <c r="A321" s="5"/>
      <c r="B321" s="5"/>
    </row>
    <row r="322" spans="1:2" s="2" customFormat="1" ht="12.75" x14ac:dyDescent="0.2">
      <c r="A322" s="5"/>
      <c r="B322" s="5"/>
    </row>
    <row r="323" spans="1:2" s="2" customFormat="1" ht="12.75" x14ac:dyDescent="0.2">
      <c r="A323" s="5"/>
      <c r="B323" s="5"/>
    </row>
    <row r="324" spans="1:2" s="2" customFormat="1" ht="12.75" x14ac:dyDescent="0.2">
      <c r="A324" s="5"/>
      <c r="B324" s="5"/>
    </row>
    <row r="325" spans="1:2" s="2" customFormat="1" ht="12.75" x14ac:dyDescent="0.2">
      <c r="A325" s="5"/>
      <c r="B325" s="5"/>
    </row>
    <row r="326" spans="1:2" s="2" customFormat="1" ht="12.75" x14ac:dyDescent="0.2">
      <c r="A326" s="5"/>
      <c r="B326" s="5"/>
    </row>
    <row r="327" spans="1:2" s="2" customFormat="1" ht="12.75" x14ac:dyDescent="0.2">
      <c r="A327" s="5"/>
      <c r="B327" s="5"/>
    </row>
    <row r="328" spans="1:2" s="2" customFormat="1" ht="12.75" x14ac:dyDescent="0.2">
      <c r="A328" s="5"/>
      <c r="B328" s="5"/>
    </row>
    <row r="329" spans="1:2" s="2" customFormat="1" ht="12.75" x14ac:dyDescent="0.2">
      <c r="A329" s="5"/>
      <c r="B329" s="5"/>
    </row>
    <row r="330" spans="1:2" s="2" customFormat="1" ht="12.75" x14ac:dyDescent="0.2">
      <c r="A330" s="5"/>
      <c r="B330" s="5"/>
    </row>
    <row r="331" spans="1:2" s="2" customFormat="1" ht="12.75" x14ac:dyDescent="0.2">
      <c r="A331" s="5"/>
      <c r="B331" s="5"/>
    </row>
    <row r="332" spans="1:2" s="2" customFormat="1" ht="12.75" x14ac:dyDescent="0.2">
      <c r="A332" s="5"/>
      <c r="B332" s="5"/>
    </row>
    <row r="333" spans="1:2" s="2" customFormat="1" ht="12.75" x14ac:dyDescent="0.2">
      <c r="A333" s="5"/>
      <c r="B333" s="5"/>
    </row>
    <row r="334" spans="1:2" s="2" customFormat="1" ht="12.75" x14ac:dyDescent="0.2">
      <c r="A334" s="5"/>
      <c r="B334" s="5"/>
    </row>
    <row r="335" spans="1:2" s="2" customFormat="1" ht="12.75" x14ac:dyDescent="0.2">
      <c r="A335" s="5"/>
      <c r="B335" s="5"/>
    </row>
    <row r="336" spans="1:2" s="2" customFormat="1" ht="12.75" x14ac:dyDescent="0.2">
      <c r="A336" s="5"/>
      <c r="B336" s="5"/>
    </row>
    <row r="337" spans="1:2" s="2" customFormat="1" ht="12.75" x14ac:dyDescent="0.2">
      <c r="A337" s="5"/>
      <c r="B337" s="5"/>
    </row>
    <row r="338" spans="1:2" s="2" customFormat="1" ht="12.75" x14ac:dyDescent="0.2">
      <c r="A338" s="5"/>
      <c r="B338" s="5"/>
    </row>
    <row r="339" spans="1:2" s="2" customFormat="1" ht="12.75" x14ac:dyDescent="0.2">
      <c r="A339" s="5"/>
      <c r="B339" s="5"/>
    </row>
    <row r="340" spans="1:2" s="2" customFormat="1" ht="12.75" x14ac:dyDescent="0.2">
      <c r="A340" s="5"/>
      <c r="B340" s="5"/>
    </row>
    <row r="341" spans="1:2" s="2" customFormat="1" ht="12.75" x14ac:dyDescent="0.2">
      <c r="A341" s="5"/>
      <c r="B341" s="5"/>
    </row>
    <row r="342" spans="1:2" s="2" customFormat="1" ht="12.75" x14ac:dyDescent="0.2">
      <c r="A342" s="5"/>
      <c r="B342" s="5"/>
    </row>
    <row r="343" spans="1:2" s="2" customFormat="1" ht="12.75" x14ac:dyDescent="0.2">
      <c r="A343" s="5"/>
      <c r="B343" s="5"/>
    </row>
    <row r="344" spans="1:2" s="2" customFormat="1" ht="12.75" x14ac:dyDescent="0.2">
      <c r="A344" s="5"/>
      <c r="B344" s="5"/>
    </row>
    <row r="345" spans="1:2" s="2" customFormat="1" ht="12.75" x14ac:dyDescent="0.2">
      <c r="A345" s="5"/>
      <c r="B345" s="5"/>
    </row>
    <row r="346" spans="1:2" s="2" customFormat="1" ht="12.75" x14ac:dyDescent="0.2">
      <c r="A346" s="5"/>
      <c r="B346" s="5"/>
    </row>
    <row r="347" spans="1:2" s="2" customFormat="1" ht="12.75" x14ac:dyDescent="0.2">
      <c r="A347" s="5"/>
      <c r="B347" s="5"/>
    </row>
    <row r="348" spans="1:2" s="2" customFormat="1" ht="12.75" x14ac:dyDescent="0.2">
      <c r="A348" s="5"/>
      <c r="B348" s="5"/>
    </row>
    <row r="349" spans="1:2" s="2" customFormat="1" ht="12.75" x14ac:dyDescent="0.2">
      <c r="A349" s="5"/>
      <c r="B349" s="5"/>
    </row>
    <row r="350" spans="1:2" s="2" customFormat="1" ht="12.75" x14ac:dyDescent="0.2">
      <c r="A350" s="5"/>
      <c r="B350" s="5"/>
    </row>
    <row r="351" spans="1:2" s="2" customFormat="1" ht="12.75" x14ac:dyDescent="0.2">
      <c r="A351" s="5"/>
      <c r="B351" s="5"/>
    </row>
    <row r="352" spans="1:2" s="2" customFormat="1" ht="12.75" x14ac:dyDescent="0.2">
      <c r="A352" s="5"/>
      <c r="B352" s="5"/>
    </row>
    <row r="353" spans="1:2" s="2" customFormat="1" ht="12.75" x14ac:dyDescent="0.2">
      <c r="A353" s="5"/>
      <c r="B353" s="5"/>
    </row>
    <row r="354" spans="1:2" s="2" customFormat="1" ht="12.75" x14ac:dyDescent="0.2">
      <c r="A354" s="5"/>
      <c r="B354" s="5"/>
    </row>
    <row r="355" spans="1:2" s="2" customFormat="1" ht="12.75" x14ac:dyDescent="0.2">
      <c r="A355" s="5"/>
      <c r="B355" s="5"/>
    </row>
    <row r="356" spans="1:2" s="2" customFormat="1" ht="12.75" x14ac:dyDescent="0.2">
      <c r="A356" s="5"/>
      <c r="B356" s="5"/>
    </row>
    <row r="357" spans="1:2" s="2" customFormat="1" ht="12.75" x14ac:dyDescent="0.2">
      <c r="A357" s="5"/>
      <c r="B357" s="5"/>
    </row>
    <row r="358" spans="1:2" s="2" customFormat="1" ht="12.75" x14ac:dyDescent="0.2">
      <c r="A358" s="5"/>
      <c r="B358" s="5"/>
    </row>
    <row r="359" spans="1:2" s="2" customFormat="1" ht="12.75" x14ac:dyDescent="0.2">
      <c r="A359" s="5"/>
      <c r="B359" s="5"/>
    </row>
    <row r="360" spans="1:2" s="2" customFormat="1" ht="12.75" x14ac:dyDescent="0.2">
      <c r="A360" s="5"/>
      <c r="B360" s="5"/>
    </row>
    <row r="361" spans="1:2" s="2" customFormat="1" ht="12.75" x14ac:dyDescent="0.2">
      <c r="A361" s="5"/>
      <c r="B361" s="5"/>
    </row>
    <row r="362" spans="1:2" s="2" customFormat="1" ht="12.75" x14ac:dyDescent="0.2">
      <c r="A362" s="5"/>
      <c r="B362" s="5"/>
    </row>
    <row r="363" spans="1:2" s="2" customFormat="1" ht="12.75" x14ac:dyDescent="0.2">
      <c r="A363" s="5"/>
      <c r="B363" s="5"/>
    </row>
    <row r="364" spans="1:2" s="2" customFormat="1" ht="12.75" x14ac:dyDescent="0.2">
      <c r="A364" s="5"/>
      <c r="B364" s="5"/>
    </row>
    <row r="365" spans="1:2" s="2" customFormat="1" ht="12.75" x14ac:dyDescent="0.2">
      <c r="A365" s="5"/>
      <c r="B365" s="5"/>
    </row>
    <row r="366" spans="1:2" s="2" customFormat="1" ht="12.75" x14ac:dyDescent="0.2">
      <c r="A366" s="5"/>
      <c r="B366" s="5"/>
    </row>
    <row r="367" spans="1:2" s="2" customFormat="1" ht="12.75" x14ac:dyDescent="0.2">
      <c r="A367" s="5"/>
      <c r="B367" s="5"/>
    </row>
    <row r="368" spans="1:2" s="2" customFormat="1" ht="12.75" x14ac:dyDescent="0.2">
      <c r="A368" s="5"/>
      <c r="B368" s="5"/>
    </row>
    <row r="369" spans="1:2" s="2" customFormat="1" ht="12.75" x14ac:dyDescent="0.2">
      <c r="A369" s="5"/>
      <c r="B369" s="5"/>
    </row>
    <row r="370" spans="1:2" s="2" customFormat="1" ht="12.75" x14ac:dyDescent="0.2">
      <c r="A370" s="5"/>
      <c r="B370" s="5"/>
    </row>
    <row r="371" spans="1:2" s="2" customFormat="1" ht="12.75" x14ac:dyDescent="0.2">
      <c r="A371" s="5"/>
      <c r="B371" s="5"/>
    </row>
    <row r="372" spans="1:2" s="2" customFormat="1" ht="12.75" x14ac:dyDescent="0.2">
      <c r="A372" s="5"/>
      <c r="B372" s="5"/>
    </row>
    <row r="373" spans="1:2" s="2" customFormat="1" ht="12.75" x14ac:dyDescent="0.2">
      <c r="A373" s="5"/>
      <c r="B373" s="5"/>
    </row>
    <row r="374" spans="1:2" s="2" customFormat="1" ht="12.75" x14ac:dyDescent="0.2">
      <c r="A374" s="5"/>
      <c r="B374" s="5"/>
    </row>
    <row r="375" spans="1:2" s="2" customFormat="1" ht="12.75" x14ac:dyDescent="0.2">
      <c r="A375" s="5"/>
      <c r="B375" s="5"/>
    </row>
    <row r="376" spans="1:2" s="2" customFormat="1" ht="12.75" x14ac:dyDescent="0.2">
      <c r="A376" s="5"/>
      <c r="B376" s="5"/>
    </row>
    <row r="377" spans="1:2" s="2" customFormat="1" ht="12.75" x14ac:dyDescent="0.2">
      <c r="A377" s="5"/>
      <c r="B377" s="5"/>
    </row>
    <row r="378" spans="1:2" s="2" customFormat="1" ht="12.75" x14ac:dyDescent="0.2">
      <c r="A378" s="5"/>
      <c r="B378" s="5"/>
    </row>
    <row r="379" spans="1:2" s="2" customFormat="1" ht="12.75" x14ac:dyDescent="0.2">
      <c r="A379" s="5"/>
      <c r="B379" s="5"/>
    </row>
    <row r="380" spans="1:2" s="2" customFormat="1" ht="12.75" x14ac:dyDescent="0.2">
      <c r="A380" s="5"/>
      <c r="B380" s="5"/>
    </row>
    <row r="381" spans="1:2" s="2" customFormat="1" ht="12.75" x14ac:dyDescent="0.2">
      <c r="A381" s="5"/>
      <c r="B381" s="5"/>
    </row>
    <row r="382" spans="1:2" s="2" customFormat="1" ht="12.75" x14ac:dyDescent="0.2">
      <c r="A382" s="5"/>
      <c r="B382" s="5"/>
    </row>
    <row r="383" spans="1:2" s="2" customFormat="1" ht="12.75" x14ac:dyDescent="0.2">
      <c r="A383" s="5"/>
      <c r="B383" s="5"/>
    </row>
    <row r="384" spans="1:2" s="2" customFormat="1" ht="12.75" x14ac:dyDescent="0.2">
      <c r="A384" s="5"/>
      <c r="B384" s="5"/>
    </row>
    <row r="385" spans="1:2" s="2" customFormat="1" ht="12.75" x14ac:dyDescent="0.2">
      <c r="A385" s="5"/>
      <c r="B385" s="5"/>
    </row>
    <row r="386" spans="1:2" s="2" customFormat="1" ht="12.75" x14ac:dyDescent="0.2">
      <c r="A386" s="5"/>
      <c r="B386" s="5"/>
    </row>
    <row r="387" spans="1:2" s="2" customFormat="1" ht="12.75" x14ac:dyDescent="0.2">
      <c r="A387" s="5"/>
      <c r="B387" s="5"/>
    </row>
    <row r="388" spans="1:2" s="2" customFormat="1" ht="12.75" x14ac:dyDescent="0.2">
      <c r="A388" s="5"/>
      <c r="B388" s="5"/>
    </row>
    <row r="389" spans="1:2" s="2" customFormat="1" ht="12.75" x14ac:dyDescent="0.2">
      <c r="A389" s="5"/>
      <c r="B389" s="5"/>
    </row>
    <row r="390" spans="1:2" s="2" customFormat="1" ht="12.75" x14ac:dyDescent="0.2">
      <c r="A390" s="5"/>
      <c r="B390" s="5"/>
    </row>
    <row r="391" spans="1:2" s="2" customFormat="1" ht="12.75" x14ac:dyDescent="0.2">
      <c r="A391" s="5"/>
      <c r="B391" s="5"/>
    </row>
    <row r="392" spans="1:2" s="2" customFormat="1" ht="12.75" x14ac:dyDescent="0.2">
      <c r="A392" s="5"/>
      <c r="B392" s="5"/>
    </row>
    <row r="393" spans="1:2" s="2" customFormat="1" ht="12.75" x14ac:dyDescent="0.2">
      <c r="A393" s="5"/>
      <c r="B393" s="5"/>
    </row>
    <row r="394" spans="1:2" s="2" customFormat="1" ht="12.75" x14ac:dyDescent="0.2">
      <c r="A394" s="5"/>
      <c r="B394" s="5"/>
    </row>
    <row r="395" spans="1:2" s="2" customFormat="1" ht="12.75" x14ac:dyDescent="0.2">
      <c r="A395" s="5"/>
      <c r="B395" s="5"/>
    </row>
    <row r="396" spans="1:2" s="2" customFormat="1" ht="12.75" x14ac:dyDescent="0.2">
      <c r="A396" s="5"/>
      <c r="B396" s="5"/>
    </row>
    <row r="397" spans="1:2" s="2" customFormat="1" ht="12.75" x14ac:dyDescent="0.2">
      <c r="A397" s="5"/>
      <c r="B397" s="5"/>
    </row>
    <row r="398" spans="1:2" s="2" customFormat="1" ht="12.75" x14ac:dyDescent="0.2">
      <c r="A398" s="5"/>
      <c r="B398" s="5"/>
    </row>
    <row r="399" spans="1:2" s="2" customFormat="1" ht="12.75" x14ac:dyDescent="0.2">
      <c r="A399" s="5"/>
      <c r="B399" s="5"/>
    </row>
    <row r="400" spans="1:2" s="2" customFormat="1" ht="12.75" x14ac:dyDescent="0.2">
      <c r="A400" s="5"/>
      <c r="B400" s="5"/>
    </row>
    <row r="401" spans="1:2" s="2" customFormat="1" ht="12.75" x14ac:dyDescent="0.2">
      <c r="A401" s="5"/>
      <c r="B401" s="5"/>
    </row>
    <row r="402" spans="1:2" s="2" customFormat="1" ht="12.75" x14ac:dyDescent="0.2">
      <c r="A402" s="5"/>
      <c r="B402" s="5"/>
    </row>
    <row r="403" spans="1:2" s="2" customFormat="1" ht="12.75" x14ac:dyDescent="0.2">
      <c r="A403" s="5"/>
      <c r="B403" s="5"/>
    </row>
    <row r="404" spans="1:2" s="2" customFormat="1" ht="12.75" x14ac:dyDescent="0.2">
      <c r="A404" s="5"/>
      <c r="B404" s="5"/>
    </row>
    <row r="405" spans="1:2" s="2" customFormat="1" ht="12.75" x14ac:dyDescent="0.2">
      <c r="A405" s="5"/>
      <c r="B405" s="5"/>
    </row>
    <row r="406" spans="1:2" s="2" customFormat="1" ht="12.75" x14ac:dyDescent="0.2">
      <c r="A406" s="5"/>
      <c r="B406" s="5"/>
    </row>
    <row r="407" spans="1:2" s="2" customFormat="1" ht="12.75" x14ac:dyDescent="0.2">
      <c r="A407" s="5"/>
      <c r="B407" s="5"/>
    </row>
    <row r="408" spans="1:2" s="2" customFormat="1" ht="12.75" x14ac:dyDescent="0.2">
      <c r="A408" s="5"/>
      <c r="B408" s="5"/>
    </row>
    <row r="409" spans="1:2" s="2" customFormat="1" ht="12.75" x14ac:dyDescent="0.2">
      <c r="A409" s="5"/>
      <c r="B409" s="5"/>
    </row>
    <row r="410" spans="1:2" s="2" customFormat="1" ht="12.75" x14ac:dyDescent="0.2">
      <c r="A410" s="5"/>
      <c r="B410" s="5"/>
    </row>
    <row r="411" spans="1:2" s="2" customFormat="1" ht="12.75" x14ac:dyDescent="0.2">
      <c r="A411" s="5"/>
      <c r="B411" s="5"/>
    </row>
    <row r="412" spans="1:2" s="2" customFormat="1" ht="12.75" x14ac:dyDescent="0.2">
      <c r="A412" s="5"/>
      <c r="B412" s="5"/>
    </row>
    <row r="413" spans="1:2" s="2" customFormat="1" ht="12.75" x14ac:dyDescent="0.2">
      <c r="A413" s="5"/>
      <c r="B413" s="5"/>
    </row>
    <row r="414" spans="1:2" s="2" customFormat="1" ht="12.75" x14ac:dyDescent="0.2">
      <c r="A414" s="5"/>
      <c r="B414" s="5"/>
    </row>
    <row r="415" spans="1:2" s="2" customFormat="1" ht="12.75" x14ac:dyDescent="0.2">
      <c r="A415" s="5"/>
      <c r="B415" s="5"/>
    </row>
    <row r="416" spans="1:2" s="2" customFormat="1" ht="12.75" x14ac:dyDescent="0.2">
      <c r="A416" s="5"/>
      <c r="B416" s="5"/>
    </row>
    <row r="417" spans="1:2" s="2" customFormat="1" ht="12.75" x14ac:dyDescent="0.2">
      <c r="A417" s="5"/>
      <c r="B417" s="5"/>
    </row>
    <row r="418" spans="1:2" s="2" customFormat="1" ht="12.75" x14ac:dyDescent="0.2">
      <c r="A418" s="5"/>
      <c r="B418" s="5"/>
    </row>
    <row r="419" spans="1:2" s="2" customFormat="1" ht="12.75" x14ac:dyDescent="0.2">
      <c r="A419" s="5"/>
      <c r="B419" s="5"/>
    </row>
    <row r="420" spans="1:2" s="2" customFormat="1" ht="12.75" x14ac:dyDescent="0.2">
      <c r="A420" s="5"/>
      <c r="B420" s="5"/>
    </row>
    <row r="421" spans="1:2" s="2" customFormat="1" ht="12.75" x14ac:dyDescent="0.2">
      <c r="A421" s="5"/>
      <c r="B421" s="5"/>
    </row>
    <row r="422" spans="1:2" s="2" customFormat="1" ht="12.75" x14ac:dyDescent="0.2">
      <c r="A422" s="5"/>
      <c r="B422" s="5"/>
    </row>
    <row r="423" spans="1:2" s="2" customFormat="1" ht="12.75" x14ac:dyDescent="0.2">
      <c r="A423" s="5"/>
      <c r="B423" s="5"/>
    </row>
    <row r="424" spans="1:2" s="2" customFormat="1" ht="12.75" x14ac:dyDescent="0.2">
      <c r="A424" s="5"/>
      <c r="B424" s="5"/>
    </row>
    <row r="425" spans="1:2" s="2" customFormat="1" ht="12.75" x14ac:dyDescent="0.2">
      <c r="A425" s="5"/>
      <c r="B425" s="5"/>
    </row>
    <row r="426" spans="1:2" s="2" customFormat="1" ht="12.75" x14ac:dyDescent="0.2">
      <c r="A426" s="5"/>
      <c r="B426" s="5"/>
    </row>
    <row r="427" spans="1:2" s="2" customFormat="1" ht="12.75" x14ac:dyDescent="0.2">
      <c r="A427" s="5"/>
      <c r="B427" s="5"/>
    </row>
    <row r="428" spans="1:2" s="2" customFormat="1" ht="12.75" x14ac:dyDescent="0.2">
      <c r="A428" s="5"/>
      <c r="B428" s="5"/>
    </row>
    <row r="429" spans="1:2" s="2" customFormat="1" ht="12.75" x14ac:dyDescent="0.2">
      <c r="A429" s="5"/>
      <c r="B429" s="5"/>
    </row>
    <row r="430" spans="1:2" s="2" customFormat="1" ht="12.75" x14ac:dyDescent="0.2">
      <c r="A430" s="5"/>
      <c r="B430" s="5"/>
    </row>
    <row r="431" spans="1:2" s="2" customFormat="1" ht="12.75" x14ac:dyDescent="0.2">
      <c r="A431" s="5"/>
      <c r="B431" s="5"/>
    </row>
    <row r="432" spans="1:2" s="2" customFormat="1" ht="12.75" x14ac:dyDescent="0.2">
      <c r="A432" s="5"/>
      <c r="B432" s="5"/>
    </row>
    <row r="433" spans="1:2" s="2" customFormat="1" ht="12.75" x14ac:dyDescent="0.2">
      <c r="A433" s="5"/>
      <c r="B433" s="5"/>
    </row>
    <row r="434" spans="1:2" s="2" customFormat="1" ht="12.75" x14ac:dyDescent="0.2">
      <c r="A434" s="5"/>
      <c r="B434" s="5"/>
    </row>
    <row r="435" spans="1:2" s="2" customFormat="1" ht="12.75" x14ac:dyDescent="0.2">
      <c r="A435" s="5"/>
      <c r="B435" s="5"/>
    </row>
    <row r="436" spans="1:2" s="2" customFormat="1" ht="12.75" x14ac:dyDescent="0.2">
      <c r="A436" s="5"/>
      <c r="B436" s="5"/>
    </row>
    <row r="437" spans="1:2" s="2" customFormat="1" ht="12.75" x14ac:dyDescent="0.2">
      <c r="A437" s="5"/>
      <c r="B437" s="5"/>
    </row>
    <row r="438" spans="1:2" s="2" customFormat="1" ht="12.75" x14ac:dyDescent="0.2">
      <c r="A438" s="5"/>
      <c r="B438" s="5"/>
    </row>
    <row r="439" spans="1:2" s="2" customFormat="1" ht="12.75" x14ac:dyDescent="0.2">
      <c r="A439" s="5"/>
      <c r="B439" s="5"/>
    </row>
    <row r="440" spans="1:2" s="2" customFormat="1" ht="12.75" x14ac:dyDescent="0.2">
      <c r="A440" s="5"/>
      <c r="B440" s="5"/>
    </row>
    <row r="441" spans="1:2" s="2" customFormat="1" ht="12.75" x14ac:dyDescent="0.2">
      <c r="A441" s="5"/>
      <c r="B441" s="5"/>
    </row>
    <row r="442" spans="1:2" s="2" customFormat="1" ht="12.75" x14ac:dyDescent="0.2">
      <c r="A442" s="5"/>
      <c r="B442" s="5"/>
    </row>
    <row r="443" spans="1:2" s="2" customFormat="1" ht="12.75" x14ac:dyDescent="0.2">
      <c r="A443" s="5"/>
      <c r="B443" s="5"/>
    </row>
    <row r="444" spans="1:2" s="2" customFormat="1" ht="12.75" x14ac:dyDescent="0.2">
      <c r="A444" s="5"/>
      <c r="B444" s="5"/>
    </row>
    <row r="445" spans="1:2" s="2" customFormat="1" ht="12.75" x14ac:dyDescent="0.2">
      <c r="A445" s="5"/>
      <c r="B445" s="5"/>
    </row>
    <row r="446" spans="1:2" s="2" customFormat="1" ht="12.75" x14ac:dyDescent="0.2">
      <c r="A446" s="5"/>
      <c r="B446" s="5"/>
    </row>
    <row r="447" spans="1:2" s="2" customFormat="1" ht="12.75" x14ac:dyDescent="0.2">
      <c r="A447" s="5"/>
      <c r="B447" s="5"/>
    </row>
    <row r="448" spans="1:2" s="2" customFormat="1" ht="12.75" x14ac:dyDescent="0.2">
      <c r="A448" s="5"/>
      <c r="B448" s="5"/>
    </row>
    <row r="449" spans="1:2" s="2" customFormat="1" ht="12.75" x14ac:dyDescent="0.2">
      <c r="A449" s="5"/>
      <c r="B449" s="5"/>
    </row>
    <row r="450" spans="1:2" s="2" customFormat="1" ht="12.75" x14ac:dyDescent="0.2">
      <c r="A450" s="5"/>
      <c r="B450" s="5"/>
    </row>
    <row r="451" spans="1:2" s="2" customFormat="1" ht="12.75" x14ac:dyDescent="0.2">
      <c r="A451" s="5"/>
      <c r="B451" s="5"/>
    </row>
    <row r="452" spans="1:2" s="2" customFormat="1" ht="12.75" x14ac:dyDescent="0.2">
      <c r="A452" s="5"/>
      <c r="B452" s="5"/>
    </row>
    <row r="453" spans="1:2" s="2" customFormat="1" ht="12.75" x14ac:dyDescent="0.2">
      <c r="A453" s="5"/>
      <c r="B453" s="5"/>
    </row>
    <row r="454" spans="1:2" s="2" customFormat="1" ht="12.75" x14ac:dyDescent="0.2">
      <c r="A454" s="5"/>
      <c r="B454" s="5"/>
    </row>
    <row r="455" spans="1:2" s="2" customFormat="1" ht="12.75" x14ac:dyDescent="0.2">
      <c r="A455" s="5"/>
      <c r="B455" s="5"/>
    </row>
    <row r="456" spans="1:2" s="2" customFormat="1" ht="12.75" x14ac:dyDescent="0.2">
      <c r="A456" s="5"/>
      <c r="B456" s="5"/>
    </row>
    <row r="457" spans="1:2" s="2" customFormat="1" ht="12.75" x14ac:dyDescent="0.2">
      <c r="A457" s="5"/>
      <c r="B457" s="5"/>
    </row>
    <row r="458" spans="1:2" s="2" customFormat="1" ht="12.75" x14ac:dyDescent="0.2">
      <c r="A458" s="5"/>
      <c r="B458" s="5"/>
    </row>
    <row r="459" spans="1:2" s="2" customFormat="1" ht="12.75" x14ac:dyDescent="0.2">
      <c r="A459" s="5"/>
      <c r="B459" s="5"/>
    </row>
    <row r="460" spans="1:2" s="2" customFormat="1" ht="12.75" x14ac:dyDescent="0.2">
      <c r="A460" s="5"/>
      <c r="B460" s="5"/>
    </row>
    <row r="461" spans="1:2" s="2" customFormat="1" ht="12.75" x14ac:dyDescent="0.2">
      <c r="A461" s="5"/>
      <c r="B461" s="5"/>
    </row>
    <row r="462" spans="1:2" s="2" customFormat="1" ht="12.75" x14ac:dyDescent="0.2">
      <c r="A462" s="5"/>
      <c r="B462" s="5"/>
    </row>
    <row r="463" spans="1:2" s="2" customFormat="1" ht="12.75" x14ac:dyDescent="0.2">
      <c r="A463" s="5"/>
      <c r="B463" s="5"/>
    </row>
    <row r="464" spans="1:2" s="2" customFormat="1" ht="12.75" x14ac:dyDescent="0.2">
      <c r="A464" s="5"/>
      <c r="B464" s="5"/>
    </row>
    <row r="465" spans="1:2" s="2" customFormat="1" ht="12.75" x14ac:dyDescent="0.2">
      <c r="A465" s="5"/>
      <c r="B465" s="5"/>
    </row>
    <row r="466" spans="1:2" s="2" customFormat="1" ht="12.75" x14ac:dyDescent="0.2">
      <c r="A466" s="5"/>
      <c r="B466" s="5"/>
    </row>
    <row r="467" spans="1:2" s="2" customFormat="1" ht="12.75" x14ac:dyDescent="0.2">
      <c r="A467" s="5"/>
      <c r="B467" s="5"/>
    </row>
  </sheetData>
  <sheetProtection insertRows="0" deleteRows="0" selectLockedCells="1"/>
  <mergeCells count="40">
    <mergeCell ref="A1:B6"/>
    <mergeCell ref="C1:I2"/>
    <mergeCell ref="C3:I3"/>
    <mergeCell ref="C4:I4"/>
    <mergeCell ref="C5:I5"/>
    <mergeCell ref="C6:I7"/>
    <mergeCell ref="H8:I8"/>
    <mergeCell ref="A10:A18"/>
    <mergeCell ref="A21:I22"/>
    <mergeCell ref="A23:G23"/>
    <mergeCell ref="E24:F24"/>
    <mergeCell ref="G24:H24"/>
    <mergeCell ref="A8:A9"/>
    <mergeCell ref="B8:B9"/>
    <mergeCell ref="C8:C9"/>
    <mergeCell ref="D8:D9"/>
    <mergeCell ref="E8:E9"/>
    <mergeCell ref="F8:G8"/>
    <mergeCell ref="E25:F25"/>
    <mergeCell ref="G25:H25"/>
    <mergeCell ref="E26:F26"/>
    <mergeCell ref="G26:H26"/>
    <mergeCell ref="E27:F27"/>
    <mergeCell ref="G27:H27"/>
    <mergeCell ref="E30:F30"/>
    <mergeCell ref="G30:H30"/>
    <mergeCell ref="E31:F31"/>
    <mergeCell ref="G31:H31"/>
    <mergeCell ref="E32:F32"/>
    <mergeCell ref="G32:H32"/>
    <mergeCell ref="A39:XFD39"/>
    <mergeCell ref="A40:G40"/>
    <mergeCell ref="A41:G41"/>
    <mergeCell ref="A42:G42"/>
    <mergeCell ref="E33:F33"/>
    <mergeCell ref="G33:H33"/>
    <mergeCell ref="A34:G34"/>
    <mergeCell ref="A36:G36"/>
    <mergeCell ref="A37:G37"/>
    <mergeCell ref="A38:XFD38"/>
  </mergeCells>
  <printOptions horizontalCentered="1"/>
  <pageMargins left="1.1811023622047245" right="0.59055118110236227" top="0.78740157480314965" bottom="0.59055118110236227" header="0.31496062992125984" footer="0.31496062992125984"/>
  <pageSetup scale="64" fitToHeight="0" orientation="landscape" r:id="rId1"/>
  <headerFooter>
    <oddHeader>&amp;RFOLIO &amp;P  DE &amp;N</oddHeader>
  </headerFooter>
  <drawing r:id="rId2"/>
  <legacyDrawing r:id="rId3"/>
</worksheet>
</file>

<file path=xl/worksheets/sheet6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K470"/>
  <sheetViews>
    <sheetView view="pageBreakPreview" topLeftCell="A4" zoomScale="90" zoomScaleNormal="100" zoomScaleSheetLayoutView="90" workbookViewId="0">
      <selection activeCell="L26" sqref="L26"/>
    </sheetView>
  </sheetViews>
  <sheetFormatPr baseColWidth="10" defaultColWidth="11.42578125" defaultRowHeight="15" x14ac:dyDescent="0.25"/>
  <cols>
    <col min="1" max="1" width="19.140625" style="9" customWidth="1"/>
    <col min="2" max="2" width="12.140625" style="9" customWidth="1"/>
    <col min="3" max="3" width="35.5703125" style="1" customWidth="1"/>
    <col min="4" max="4" width="7.42578125" style="1" customWidth="1"/>
    <col min="5" max="5" width="10.42578125" style="1" customWidth="1"/>
    <col min="6" max="6" width="11.28515625" style="1" customWidth="1"/>
    <col min="7" max="7" width="10.42578125" style="1" bestFit="1" customWidth="1"/>
    <col min="8" max="8" width="15.140625" style="1" customWidth="1"/>
    <col min="9" max="9" width="23" style="1" customWidth="1"/>
    <col min="10" max="10" width="0.140625" style="1" hidden="1" customWidth="1"/>
    <col min="11" max="16384" width="11.42578125" style="1"/>
  </cols>
  <sheetData>
    <row r="1" spans="1:11" ht="15" customHeight="1" x14ac:dyDescent="0.25">
      <c r="A1" s="88"/>
      <c r="B1" s="89"/>
      <c r="C1" s="94" t="s">
        <v>3</v>
      </c>
      <c r="D1" s="95"/>
      <c r="E1" s="95"/>
      <c r="F1" s="95"/>
      <c r="G1" s="95"/>
      <c r="H1" s="95"/>
      <c r="I1" s="96"/>
    </row>
    <row r="2" spans="1:11" ht="15" customHeight="1" thickBot="1" x14ac:dyDescent="0.3">
      <c r="A2" s="90"/>
      <c r="B2" s="91"/>
      <c r="C2" s="97"/>
      <c r="D2" s="98"/>
      <c r="E2" s="98"/>
      <c r="F2" s="98"/>
      <c r="G2" s="98"/>
      <c r="H2" s="98"/>
      <c r="I2" s="99"/>
    </row>
    <row r="3" spans="1:11" ht="21.75" thickBot="1" x14ac:dyDescent="0.3">
      <c r="A3" s="90"/>
      <c r="B3" s="91"/>
      <c r="C3" s="100" t="s">
        <v>7</v>
      </c>
      <c r="D3" s="101"/>
      <c r="E3" s="101"/>
      <c r="F3" s="101"/>
      <c r="G3" s="101"/>
      <c r="H3" s="101"/>
      <c r="I3" s="102"/>
    </row>
    <row r="4" spans="1:11" ht="21.75" thickBot="1" x14ac:dyDescent="0.3">
      <c r="A4" s="90"/>
      <c r="B4" s="91"/>
      <c r="C4" s="103" t="s">
        <v>28</v>
      </c>
      <c r="D4" s="104"/>
      <c r="E4" s="104"/>
      <c r="F4" s="104"/>
      <c r="G4" s="104"/>
      <c r="H4" s="104"/>
      <c r="I4" s="105"/>
    </row>
    <row r="5" spans="1:11" ht="21.75" customHeight="1" thickBot="1" x14ac:dyDescent="0.3">
      <c r="A5" s="90"/>
      <c r="B5" s="91"/>
      <c r="C5" s="106" t="s">
        <v>29</v>
      </c>
      <c r="D5" s="107"/>
      <c r="E5" s="107"/>
      <c r="F5" s="107"/>
      <c r="G5" s="107"/>
      <c r="H5" s="107"/>
      <c r="I5" s="108"/>
    </row>
    <row r="6" spans="1:11" ht="18.75" customHeight="1" thickBot="1" x14ac:dyDescent="0.3">
      <c r="A6" s="92"/>
      <c r="B6" s="93"/>
      <c r="C6" s="109" t="s">
        <v>697</v>
      </c>
      <c r="D6" s="110"/>
      <c r="E6" s="110"/>
      <c r="F6" s="110"/>
      <c r="G6" s="110"/>
      <c r="H6" s="110"/>
      <c r="I6" s="111"/>
    </row>
    <row r="7" spans="1:11" s="2" customFormat="1" ht="0.75" customHeight="1" thickBot="1" x14ac:dyDescent="0.25">
      <c r="A7" s="7"/>
      <c r="B7" s="7"/>
      <c r="C7" s="112"/>
      <c r="D7" s="113"/>
      <c r="E7" s="113"/>
      <c r="F7" s="113"/>
      <c r="G7" s="113"/>
      <c r="H7" s="113"/>
      <c r="I7" s="114"/>
    </row>
    <row r="8" spans="1:11" s="2" customFormat="1" ht="29.25" customHeight="1" thickBot="1" x14ac:dyDescent="0.25">
      <c r="A8" s="124" t="s">
        <v>1</v>
      </c>
      <c r="B8" s="126" t="s">
        <v>9</v>
      </c>
      <c r="C8" s="124" t="s">
        <v>8</v>
      </c>
      <c r="D8" s="126" t="s">
        <v>10</v>
      </c>
      <c r="E8" s="126" t="s">
        <v>11</v>
      </c>
      <c r="F8" s="115" t="s">
        <v>12</v>
      </c>
      <c r="G8" s="128"/>
      <c r="H8" s="115" t="s">
        <v>15</v>
      </c>
      <c r="I8" s="116"/>
    </row>
    <row r="9" spans="1:11" s="6" customFormat="1" ht="36.75" thickBot="1" x14ac:dyDescent="0.25">
      <c r="A9" s="125"/>
      <c r="B9" s="127"/>
      <c r="C9" s="125"/>
      <c r="D9" s="127"/>
      <c r="E9" s="127"/>
      <c r="F9" s="13" t="s">
        <v>13</v>
      </c>
      <c r="G9" s="13" t="s">
        <v>14</v>
      </c>
      <c r="H9" s="13" t="s">
        <v>16</v>
      </c>
      <c r="I9" s="17" t="s">
        <v>17</v>
      </c>
      <c r="K9" s="6">
        <f>1516+2328</f>
        <v>3844</v>
      </c>
    </row>
    <row r="10" spans="1:11" s="6" customFormat="1" ht="25.5" x14ac:dyDescent="0.2">
      <c r="A10" s="117" t="s">
        <v>68</v>
      </c>
      <c r="B10" s="28">
        <v>1</v>
      </c>
      <c r="C10" s="12" t="s">
        <v>277</v>
      </c>
      <c r="D10" s="12">
        <v>1</v>
      </c>
      <c r="E10" s="12">
        <v>224</v>
      </c>
      <c r="F10" s="33">
        <v>42736</v>
      </c>
      <c r="G10" s="33">
        <v>42766</v>
      </c>
      <c r="H10" s="33">
        <v>44362</v>
      </c>
      <c r="I10" s="33">
        <v>46553</v>
      </c>
    </row>
    <row r="11" spans="1:11" s="6" customFormat="1" ht="26.25" customHeight="1" x14ac:dyDescent="0.2">
      <c r="A11" s="118"/>
      <c r="B11" s="29">
        <v>2</v>
      </c>
      <c r="C11" s="12" t="s">
        <v>278</v>
      </c>
      <c r="D11" s="10">
        <v>1</v>
      </c>
      <c r="E11" s="10">
        <v>336</v>
      </c>
      <c r="F11" s="33">
        <v>42767</v>
      </c>
      <c r="G11" s="33">
        <v>42794</v>
      </c>
      <c r="H11" s="33">
        <v>44362</v>
      </c>
      <c r="I11" s="33">
        <v>46553</v>
      </c>
    </row>
    <row r="12" spans="1:11" s="6" customFormat="1" ht="25.5" customHeight="1" x14ac:dyDescent="0.2">
      <c r="A12" s="118"/>
      <c r="B12" s="29">
        <v>3</v>
      </c>
      <c r="C12" s="12" t="s">
        <v>279</v>
      </c>
      <c r="D12" s="10">
        <v>1</v>
      </c>
      <c r="E12" s="10">
        <v>382</v>
      </c>
      <c r="F12" s="33">
        <v>42795</v>
      </c>
      <c r="G12" s="33">
        <v>42825</v>
      </c>
      <c r="H12" s="33">
        <v>44362</v>
      </c>
      <c r="I12" s="33">
        <v>46553</v>
      </c>
    </row>
    <row r="13" spans="1:11" s="6" customFormat="1" ht="27" customHeight="1" x14ac:dyDescent="0.2">
      <c r="A13" s="118"/>
      <c r="B13" s="29">
        <v>4</v>
      </c>
      <c r="C13" s="12" t="s">
        <v>280</v>
      </c>
      <c r="D13" s="10">
        <v>1</v>
      </c>
      <c r="E13" s="10">
        <v>216</v>
      </c>
      <c r="F13" s="33">
        <v>42826</v>
      </c>
      <c r="G13" s="33">
        <v>42855</v>
      </c>
      <c r="H13" s="33">
        <v>44362</v>
      </c>
      <c r="I13" s="33">
        <v>46553</v>
      </c>
    </row>
    <row r="14" spans="1:11" s="6" customFormat="1" ht="27" customHeight="1" x14ac:dyDescent="0.2">
      <c r="A14" s="133"/>
      <c r="B14" s="31">
        <v>5</v>
      </c>
      <c r="C14" s="12" t="s">
        <v>281</v>
      </c>
      <c r="D14" s="32">
        <v>1</v>
      </c>
      <c r="E14" s="32">
        <v>242</v>
      </c>
      <c r="F14" s="33">
        <v>42856</v>
      </c>
      <c r="G14" s="33">
        <v>42886</v>
      </c>
      <c r="H14" s="33">
        <v>44362</v>
      </c>
      <c r="I14" s="33">
        <v>46553</v>
      </c>
    </row>
    <row r="15" spans="1:11" s="6" customFormat="1" ht="24" customHeight="1" x14ac:dyDescent="0.2">
      <c r="A15" s="133"/>
      <c r="B15" s="31">
        <v>6</v>
      </c>
      <c r="C15" s="12" t="s">
        <v>282</v>
      </c>
      <c r="D15" s="32">
        <v>1</v>
      </c>
      <c r="E15" s="32">
        <v>145</v>
      </c>
      <c r="F15" s="33">
        <v>42887</v>
      </c>
      <c r="G15" s="33">
        <v>42916</v>
      </c>
      <c r="H15" s="33">
        <v>44362</v>
      </c>
      <c r="I15" s="33">
        <v>46553</v>
      </c>
    </row>
    <row r="16" spans="1:11" s="6" customFormat="1" ht="24" customHeight="1" x14ac:dyDescent="0.2">
      <c r="A16" s="133"/>
      <c r="B16" s="31">
        <v>7</v>
      </c>
      <c r="C16" s="12" t="s">
        <v>288</v>
      </c>
      <c r="D16" s="32">
        <v>1</v>
      </c>
      <c r="E16" s="32">
        <v>167</v>
      </c>
      <c r="F16" s="33">
        <v>42917</v>
      </c>
      <c r="G16" s="33">
        <v>42947</v>
      </c>
      <c r="H16" s="33">
        <v>44362</v>
      </c>
      <c r="I16" s="33">
        <v>46553</v>
      </c>
    </row>
    <row r="17" spans="1:9" s="6" customFormat="1" ht="24" customHeight="1" x14ac:dyDescent="0.2">
      <c r="A17" s="133"/>
      <c r="B17" s="31">
        <v>8</v>
      </c>
      <c r="C17" s="12" t="s">
        <v>283</v>
      </c>
      <c r="D17" s="32">
        <v>1</v>
      </c>
      <c r="E17" s="32">
        <v>231</v>
      </c>
      <c r="F17" s="33">
        <v>42948</v>
      </c>
      <c r="G17" s="33">
        <v>42978</v>
      </c>
      <c r="H17" s="33">
        <v>44362</v>
      </c>
      <c r="I17" s="33">
        <v>46553</v>
      </c>
    </row>
    <row r="18" spans="1:9" s="6" customFormat="1" ht="24" customHeight="1" x14ac:dyDescent="0.2">
      <c r="A18" s="133"/>
      <c r="B18" s="31">
        <v>9</v>
      </c>
      <c r="C18" s="12" t="s">
        <v>289</v>
      </c>
      <c r="D18" s="32">
        <v>1</v>
      </c>
      <c r="E18" s="32">
        <v>371</v>
      </c>
      <c r="F18" s="33">
        <v>42979</v>
      </c>
      <c r="G18" s="33">
        <v>43008</v>
      </c>
      <c r="H18" s="33">
        <v>44362</v>
      </c>
      <c r="I18" s="33">
        <v>46553</v>
      </c>
    </row>
    <row r="19" spans="1:9" s="6" customFormat="1" ht="24" customHeight="1" x14ac:dyDescent="0.2">
      <c r="A19" s="133"/>
      <c r="B19" s="31">
        <v>10</v>
      </c>
      <c r="C19" s="12" t="s">
        <v>284</v>
      </c>
      <c r="D19" s="32">
        <v>1</v>
      </c>
      <c r="E19" s="32">
        <v>247</v>
      </c>
      <c r="F19" s="33">
        <v>43009</v>
      </c>
      <c r="G19" s="33">
        <v>43039</v>
      </c>
      <c r="H19" s="33">
        <v>44362</v>
      </c>
      <c r="I19" s="33">
        <v>46553</v>
      </c>
    </row>
    <row r="20" spans="1:9" s="6" customFormat="1" ht="42" customHeight="1" x14ac:dyDescent="0.2">
      <c r="A20" s="133"/>
      <c r="B20" s="31">
        <v>11</v>
      </c>
      <c r="C20" s="12" t="s">
        <v>285</v>
      </c>
      <c r="D20" s="32">
        <v>1</v>
      </c>
      <c r="E20" s="32">
        <v>229</v>
      </c>
      <c r="F20" s="33">
        <v>43040</v>
      </c>
      <c r="G20" s="33">
        <v>43069</v>
      </c>
      <c r="H20" s="33">
        <v>44362</v>
      </c>
      <c r="I20" s="33" t="s">
        <v>266</v>
      </c>
    </row>
    <row r="21" spans="1:9" s="6" customFormat="1" ht="27" customHeight="1" x14ac:dyDescent="0.2">
      <c r="A21" s="133"/>
      <c r="B21" s="31">
        <v>12</v>
      </c>
      <c r="C21" s="12" t="s">
        <v>286</v>
      </c>
      <c r="D21" s="32">
        <v>1</v>
      </c>
      <c r="E21" s="32">
        <v>300</v>
      </c>
      <c r="F21" s="33">
        <v>43070</v>
      </c>
      <c r="G21" s="33">
        <v>43100</v>
      </c>
      <c r="H21" s="33">
        <v>44362</v>
      </c>
      <c r="I21" s="33">
        <v>46553</v>
      </c>
    </row>
    <row r="22" spans="1:9" s="2" customFormat="1" ht="12.75" x14ac:dyDescent="0.2"/>
    <row r="23" spans="1:9" s="2" customFormat="1" ht="12.75" x14ac:dyDescent="0.2">
      <c r="H23" s="37"/>
    </row>
    <row r="24" spans="1:9" s="2" customFormat="1" ht="12.75" x14ac:dyDescent="0.2">
      <c r="A24" s="120" t="s">
        <v>32</v>
      </c>
      <c r="B24" s="120"/>
      <c r="C24" s="120"/>
      <c r="D24" s="120"/>
      <c r="E24" s="120"/>
      <c r="F24" s="120"/>
      <c r="G24" s="120"/>
      <c r="H24" s="120"/>
      <c r="I24" s="120"/>
    </row>
    <row r="25" spans="1:9" s="2" customFormat="1" ht="12.75" x14ac:dyDescent="0.2">
      <c r="A25" s="120"/>
      <c r="B25" s="120"/>
      <c r="C25" s="120"/>
      <c r="D25" s="120"/>
      <c r="E25" s="120"/>
      <c r="F25" s="120"/>
      <c r="G25" s="120"/>
      <c r="H25" s="120"/>
      <c r="I25" s="120"/>
    </row>
    <row r="26" spans="1:9" s="2" customFormat="1" ht="12.75" x14ac:dyDescent="0.2">
      <c r="A26" s="121"/>
      <c r="B26" s="121"/>
      <c r="C26" s="121"/>
      <c r="D26" s="121"/>
      <c r="E26" s="121"/>
      <c r="F26" s="121"/>
      <c r="G26" s="121"/>
      <c r="H26" s="37"/>
    </row>
    <row r="27" spans="1:9" s="2" customFormat="1" ht="12.75" x14ac:dyDescent="0.2">
      <c r="A27" s="37"/>
      <c r="B27" s="39" t="s">
        <v>20</v>
      </c>
      <c r="C27" s="39" t="s">
        <v>33</v>
      </c>
      <c r="D27" s="37"/>
      <c r="E27" s="122" t="s">
        <v>24</v>
      </c>
      <c r="F27" s="122"/>
      <c r="G27" s="123" t="s">
        <v>684</v>
      </c>
      <c r="H27" s="123"/>
    </row>
    <row r="28" spans="1:9" s="2" customFormat="1" ht="12.75" x14ac:dyDescent="0.2">
      <c r="A28" s="37"/>
      <c r="B28" s="39" t="s">
        <v>21</v>
      </c>
      <c r="C28" s="39" t="s">
        <v>34</v>
      </c>
      <c r="D28" s="37"/>
      <c r="E28" s="122" t="s">
        <v>21</v>
      </c>
      <c r="F28" s="122"/>
      <c r="G28" s="123" t="s">
        <v>366</v>
      </c>
      <c r="H28" s="123"/>
    </row>
    <row r="29" spans="1:9" s="2" customFormat="1" ht="12.75" x14ac:dyDescent="0.2">
      <c r="A29" s="37"/>
      <c r="B29" s="39" t="s">
        <v>22</v>
      </c>
      <c r="C29" s="35">
        <v>44362</v>
      </c>
      <c r="D29" s="37"/>
      <c r="E29" s="122" t="s">
        <v>22</v>
      </c>
      <c r="F29" s="122"/>
      <c r="G29" s="129">
        <v>44362</v>
      </c>
      <c r="H29" s="123"/>
    </row>
    <row r="30" spans="1:9" s="2" customFormat="1" ht="12.75" x14ac:dyDescent="0.2">
      <c r="A30" s="37"/>
      <c r="B30" s="39" t="s">
        <v>23</v>
      </c>
      <c r="C30" s="39"/>
      <c r="D30" s="37"/>
      <c r="E30" s="122" t="s">
        <v>25</v>
      </c>
      <c r="F30" s="122"/>
      <c r="G30" s="123"/>
      <c r="H30" s="123"/>
    </row>
    <row r="31" spans="1:9" s="2" customFormat="1" ht="12.75" x14ac:dyDescent="0.2">
      <c r="A31" s="37"/>
      <c r="B31" s="21"/>
      <c r="C31" s="21"/>
      <c r="D31" s="37"/>
      <c r="E31" s="22"/>
      <c r="F31" s="22"/>
      <c r="G31" s="22"/>
      <c r="H31" s="22"/>
    </row>
    <row r="32" spans="1:9" s="2" customFormat="1" ht="12.75" x14ac:dyDescent="0.2">
      <c r="A32" s="37"/>
      <c r="B32" s="21"/>
      <c r="C32" s="21"/>
      <c r="D32" s="37"/>
      <c r="E32" s="22"/>
      <c r="F32" s="22"/>
      <c r="G32" s="22"/>
      <c r="H32" s="22"/>
    </row>
    <row r="33" spans="1:10" s="2" customFormat="1" ht="12.75" x14ac:dyDescent="0.2">
      <c r="A33" s="37"/>
      <c r="B33" s="21"/>
      <c r="C33" s="21"/>
      <c r="D33" s="37"/>
      <c r="E33" s="122" t="s">
        <v>26</v>
      </c>
      <c r="F33" s="122"/>
      <c r="G33" s="123" t="s">
        <v>367</v>
      </c>
      <c r="H33" s="123"/>
    </row>
    <row r="34" spans="1:10" s="2" customFormat="1" ht="12.75" x14ac:dyDescent="0.2">
      <c r="A34" s="37"/>
      <c r="B34" s="21"/>
      <c r="C34" s="21"/>
      <c r="D34" s="37"/>
      <c r="E34" s="122" t="s">
        <v>21</v>
      </c>
      <c r="F34" s="122"/>
      <c r="G34" s="123" t="s">
        <v>36</v>
      </c>
      <c r="H34" s="123"/>
    </row>
    <row r="35" spans="1:10" s="2" customFormat="1" ht="12.75" x14ac:dyDescent="0.2">
      <c r="A35" s="37"/>
      <c r="B35" s="21"/>
      <c r="C35" s="21"/>
      <c r="D35" s="37"/>
      <c r="E35" s="122" t="s">
        <v>27</v>
      </c>
      <c r="F35" s="122"/>
      <c r="G35" s="129">
        <v>44362</v>
      </c>
      <c r="H35" s="123"/>
    </row>
    <row r="36" spans="1:10" s="2" customFormat="1" ht="12.75" x14ac:dyDescent="0.2">
      <c r="A36" s="23"/>
      <c r="B36" s="23"/>
      <c r="C36" s="23"/>
      <c r="D36" s="23"/>
      <c r="E36" s="131" t="s">
        <v>25</v>
      </c>
      <c r="F36" s="131"/>
      <c r="G36" s="132"/>
      <c r="H36" s="132"/>
    </row>
    <row r="37" spans="1:10" s="2" customFormat="1" ht="12.75" x14ac:dyDescent="0.2">
      <c r="A37" s="130"/>
      <c r="B37" s="130"/>
      <c r="C37" s="130"/>
      <c r="D37" s="130"/>
      <c r="E37" s="130"/>
      <c r="F37" s="130"/>
      <c r="G37" s="130"/>
      <c r="H37" s="38"/>
    </row>
    <row r="38" spans="1:10" s="2" customFormat="1" ht="12.75" x14ac:dyDescent="0.2">
      <c r="A38" s="8" t="s">
        <v>0</v>
      </c>
      <c r="B38" s="8"/>
      <c r="C38" s="4"/>
      <c r="D38" s="4"/>
      <c r="E38" s="4"/>
      <c r="H38" s="38"/>
    </row>
    <row r="39" spans="1:10" s="2" customFormat="1" ht="12.75" x14ac:dyDescent="0.2">
      <c r="A39" s="121" t="s">
        <v>5</v>
      </c>
      <c r="B39" s="121"/>
      <c r="C39" s="121"/>
      <c r="D39" s="121"/>
      <c r="E39" s="121"/>
      <c r="F39" s="121"/>
      <c r="G39" s="121"/>
      <c r="H39" s="38"/>
    </row>
    <row r="40" spans="1:10" s="2" customFormat="1" x14ac:dyDescent="0.25">
      <c r="A40" s="121" t="s">
        <v>4</v>
      </c>
      <c r="B40" s="121"/>
      <c r="C40" s="121"/>
      <c r="D40" s="121"/>
      <c r="E40" s="121"/>
      <c r="F40" s="121"/>
      <c r="G40" s="121"/>
      <c r="H40" s="38"/>
      <c r="I40" s="3"/>
      <c r="J40"/>
    </row>
    <row r="41" spans="1:10" s="121" customFormat="1" ht="15" customHeight="1" x14ac:dyDescent="0.2">
      <c r="A41" s="121" t="s">
        <v>19</v>
      </c>
    </row>
    <row r="42" spans="1:10" s="121" customFormat="1" ht="15" customHeight="1" x14ac:dyDescent="0.2">
      <c r="A42" s="121" t="s">
        <v>18</v>
      </c>
    </row>
    <row r="43" spans="1:10" s="2" customFormat="1" x14ac:dyDescent="0.25">
      <c r="A43" s="121" t="s">
        <v>6</v>
      </c>
      <c r="B43" s="121"/>
      <c r="C43" s="121"/>
      <c r="D43" s="121"/>
      <c r="E43" s="121"/>
      <c r="F43" s="121"/>
      <c r="G43" s="121"/>
      <c r="H43" s="38"/>
      <c r="J43"/>
    </row>
    <row r="44" spans="1:10" s="2" customFormat="1" ht="12.75" x14ac:dyDescent="0.2">
      <c r="A44" s="130"/>
      <c r="B44" s="130"/>
      <c r="C44" s="130"/>
      <c r="D44" s="130"/>
      <c r="E44" s="130"/>
      <c r="F44" s="130"/>
      <c r="G44" s="130"/>
      <c r="H44" s="38"/>
    </row>
    <row r="45" spans="1:10" s="2" customFormat="1" ht="12.75" x14ac:dyDescent="0.2">
      <c r="A45" s="130"/>
      <c r="B45" s="130"/>
      <c r="C45" s="130"/>
      <c r="D45" s="130"/>
      <c r="E45" s="130"/>
      <c r="F45" s="130"/>
      <c r="G45" s="130"/>
      <c r="H45" s="38"/>
    </row>
    <row r="46" spans="1:10" s="2" customFormat="1" ht="12.75" x14ac:dyDescent="0.2">
      <c r="A46" s="5"/>
      <c r="B46" s="5"/>
    </row>
    <row r="47" spans="1:10" s="2" customFormat="1" ht="12.75" x14ac:dyDescent="0.2">
      <c r="A47" s="5"/>
      <c r="B47" s="5"/>
    </row>
    <row r="48" spans="1:10" s="2" customFormat="1" ht="12.75" x14ac:dyDescent="0.2">
      <c r="A48" s="5"/>
      <c r="B48" s="5"/>
    </row>
    <row r="49" spans="1:2" s="2" customFormat="1" ht="12.75" x14ac:dyDescent="0.2">
      <c r="A49" s="5"/>
      <c r="B49" s="5"/>
    </row>
    <row r="50" spans="1:2" s="2" customFormat="1" ht="12.75" x14ac:dyDescent="0.2">
      <c r="A50" s="5"/>
      <c r="B50" s="5"/>
    </row>
    <row r="51" spans="1:2" s="2" customFormat="1" ht="12.75" x14ac:dyDescent="0.2">
      <c r="A51" s="5"/>
      <c r="B51" s="5"/>
    </row>
    <row r="52" spans="1:2" s="2" customFormat="1" ht="12.75" x14ac:dyDescent="0.2">
      <c r="A52" s="5"/>
      <c r="B52" s="5"/>
    </row>
    <row r="53" spans="1:2" s="2" customFormat="1" ht="12.75" x14ac:dyDescent="0.2">
      <c r="A53" s="5"/>
      <c r="B53" s="5"/>
    </row>
    <row r="54" spans="1:2" s="2" customFormat="1" ht="12.75" x14ac:dyDescent="0.2">
      <c r="A54" s="5"/>
      <c r="B54" s="5"/>
    </row>
    <row r="55" spans="1:2" s="2" customFormat="1" ht="12.75" x14ac:dyDescent="0.2">
      <c r="A55" s="5"/>
      <c r="B55" s="5"/>
    </row>
    <row r="56" spans="1:2" s="2" customFormat="1" ht="12.75" x14ac:dyDescent="0.2">
      <c r="A56" s="5"/>
      <c r="B56" s="5"/>
    </row>
    <row r="57" spans="1:2" s="2" customFormat="1" ht="12.75" x14ac:dyDescent="0.2">
      <c r="A57" s="5"/>
      <c r="B57" s="5"/>
    </row>
    <row r="58" spans="1:2" s="2" customFormat="1" ht="12.75" x14ac:dyDescent="0.2">
      <c r="A58" s="5"/>
      <c r="B58" s="5"/>
    </row>
    <row r="59" spans="1:2" s="2" customFormat="1" ht="12.75" x14ac:dyDescent="0.2">
      <c r="A59" s="5"/>
      <c r="B59" s="5"/>
    </row>
    <row r="60" spans="1:2" s="2" customFormat="1" ht="12.75" x14ac:dyDescent="0.2">
      <c r="A60" s="5"/>
      <c r="B60" s="5"/>
    </row>
    <row r="61" spans="1:2" s="2" customFormat="1" ht="12.75" x14ac:dyDescent="0.2">
      <c r="A61" s="5"/>
      <c r="B61" s="5"/>
    </row>
    <row r="62" spans="1:2" s="2" customFormat="1" ht="12.75" x14ac:dyDescent="0.2">
      <c r="A62" s="5"/>
      <c r="B62" s="5"/>
    </row>
    <row r="63" spans="1:2" s="2" customFormat="1" ht="12.75" x14ac:dyDescent="0.2">
      <c r="A63" s="5"/>
      <c r="B63" s="5"/>
    </row>
    <row r="64" spans="1:2" s="2" customFormat="1" ht="12.75" x14ac:dyDescent="0.2">
      <c r="A64" s="5"/>
      <c r="B64" s="5"/>
    </row>
    <row r="65" spans="1:2" s="2" customFormat="1" ht="12.75" x14ac:dyDescent="0.2">
      <c r="A65" s="5"/>
      <c r="B65" s="5"/>
    </row>
    <row r="66" spans="1:2" s="2" customFormat="1" ht="12.75" x14ac:dyDescent="0.2">
      <c r="A66" s="5"/>
      <c r="B66" s="5"/>
    </row>
    <row r="67" spans="1:2" s="2" customFormat="1" ht="12.75" x14ac:dyDescent="0.2">
      <c r="A67" s="5"/>
      <c r="B67" s="5"/>
    </row>
    <row r="68" spans="1:2" s="2" customFormat="1" ht="12.75" x14ac:dyDescent="0.2">
      <c r="A68" s="5"/>
      <c r="B68" s="5"/>
    </row>
    <row r="69" spans="1:2" s="2" customFormat="1" ht="12.75" x14ac:dyDescent="0.2">
      <c r="A69" s="5"/>
      <c r="B69" s="5"/>
    </row>
    <row r="70" spans="1:2" s="2" customFormat="1" ht="12.75" x14ac:dyDescent="0.2">
      <c r="A70" s="5"/>
      <c r="B70" s="5"/>
    </row>
    <row r="71" spans="1:2" s="2" customFormat="1" ht="12.75" x14ac:dyDescent="0.2">
      <c r="A71" s="5"/>
      <c r="B71" s="5"/>
    </row>
    <row r="72" spans="1:2" s="2" customFormat="1" ht="12.75" x14ac:dyDescent="0.2">
      <c r="A72" s="5"/>
      <c r="B72" s="5"/>
    </row>
    <row r="73" spans="1:2" s="2" customFormat="1" ht="12.75" x14ac:dyDescent="0.2">
      <c r="A73" s="5"/>
      <c r="B73" s="5"/>
    </row>
    <row r="74" spans="1:2" s="2" customFormat="1" ht="12.75" x14ac:dyDescent="0.2">
      <c r="A74" s="5"/>
      <c r="B74" s="5"/>
    </row>
    <row r="75" spans="1:2" s="2" customFormat="1" ht="12.75" x14ac:dyDescent="0.2">
      <c r="A75" s="5"/>
      <c r="B75" s="5"/>
    </row>
    <row r="76" spans="1:2" s="2" customFormat="1" ht="12.75" x14ac:dyDescent="0.2">
      <c r="A76" s="5"/>
      <c r="B76" s="5"/>
    </row>
    <row r="77" spans="1:2" s="2" customFormat="1" ht="12.75" x14ac:dyDescent="0.2">
      <c r="A77" s="5"/>
      <c r="B77" s="5"/>
    </row>
    <row r="78" spans="1:2" s="2" customFormat="1" ht="12.75" x14ac:dyDescent="0.2">
      <c r="A78" s="5"/>
      <c r="B78" s="5"/>
    </row>
    <row r="79" spans="1:2" s="2" customFormat="1" ht="12.75" x14ac:dyDescent="0.2">
      <c r="A79" s="5"/>
      <c r="B79" s="5"/>
    </row>
    <row r="80" spans="1:2" s="2" customFormat="1" ht="12.75" x14ac:dyDescent="0.2">
      <c r="A80" s="5"/>
      <c r="B80" s="5"/>
    </row>
    <row r="81" spans="1:2" s="2" customFormat="1" ht="12.75" x14ac:dyDescent="0.2">
      <c r="A81" s="5"/>
      <c r="B81" s="5"/>
    </row>
    <row r="82" spans="1:2" s="2" customFormat="1" ht="12.75" x14ac:dyDescent="0.2">
      <c r="A82" s="5"/>
      <c r="B82" s="5"/>
    </row>
    <row r="83" spans="1:2" s="2" customFormat="1" ht="12.75" x14ac:dyDescent="0.2">
      <c r="A83" s="5"/>
      <c r="B83" s="5"/>
    </row>
    <row r="84" spans="1:2" s="2" customFormat="1" ht="12.75" x14ac:dyDescent="0.2">
      <c r="A84" s="5"/>
      <c r="B84" s="5"/>
    </row>
    <row r="85" spans="1:2" s="2" customFormat="1" ht="12.75" x14ac:dyDescent="0.2">
      <c r="A85" s="5"/>
      <c r="B85" s="5"/>
    </row>
    <row r="86" spans="1:2" s="2" customFormat="1" ht="12.75" x14ac:dyDescent="0.2">
      <c r="A86" s="5"/>
      <c r="B86" s="5"/>
    </row>
    <row r="87" spans="1:2" s="2" customFormat="1" ht="12.75" x14ac:dyDescent="0.2">
      <c r="A87" s="5"/>
      <c r="B87" s="5"/>
    </row>
    <row r="88" spans="1:2" s="2" customFormat="1" ht="12.75" x14ac:dyDescent="0.2">
      <c r="A88" s="5"/>
      <c r="B88" s="5"/>
    </row>
    <row r="89" spans="1:2" s="2" customFormat="1" ht="12.75" x14ac:dyDescent="0.2">
      <c r="A89" s="5"/>
      <c r="B89" s="5"/>
    </row>
    <row r="90" spans="1:2" s="2" customFormat="1" ht="12.75" x14ac:dyDescent="0.2">
      <c r="A90" s="5"/>
      <c r="B90" s="5"/>
    </row>
    <row r="91" spans="1:2" s="2" customFormat="1" ht="12.75" x14ac:dyDescent="0.2">
      <c r="A91" s="5"/>
      <c r="B91" s="5"/>
    </row>
    <row r="92" spans="1:2" s="2" customFormat="1" ht="12.75" x14ac:dyDescent="0.2">
      <c r="A92" s="5"/>
      <c r="B92" s="5"/>
    </row>
    <row r="93" spans="1:2" s="2" customFormat="1" ht="12.75" x14ac:dyDescent="0.2">
      <c r="A93" s="5"/>
      <c r="B93" s="5"/>
    </row>
    <row r="94" spans="1:2" s="2" customFormat="1" ht="12.75" x14ac:dyDescent="0.2">
      <c r="A94" s="5"/>
      <c r="B94" s="5"/>
    </row>
    <row r="95" spans="1:2" s="2" customFormat="1" ht="12.75" x14ac:dyDescent="0.2">
      <c r="A95" s="5"/>
      <c r="B95" s="5"/>
    </row>
    <row r="96" spans="1:2" s="2" customFormat="1" ht="12.75" x14ac:dyDescent="0.2">
      <c r="A96" s="5"/>
      <c r="B96" s="5"/>
    </row>
    <row r="97" spans="1:2" s="2" customFormat="1" ht="12.75" x14ac:dyDescent="0.2">
      <c r="A97" s="5"/>
      <c r="B97" s="5"/>
    </row>
    <row r="98" spans="1:2" s="2" customFormat="1" ht="12.75" x14ac:dyDescent="0.2">
      <c r="A98" s="5"/>
      <c r="B98" s="5"/>
    </row>
    <row r="99" spans="1:2" s="2" customFormat="1" ht="12.75" x14ac:dyDescent="0.2">
      <c r="A99" s="5"/>
      <c r="B99" s="5"/>
    </row>
    <row r="100" spans="1:2" s="2" customFormat="1" ht="12.75" x14ac:dyDescent="0.2">
      <c r="A100" s="5"/>
      <c r="B100" s="5"/>
    </row>
    <row r="101" spans="1:2" s="2" customFormat="1" ht="12.75" x14ac:dyDescent="0.2">
      <c r="A101" s="5"/>
      <c r="B101" s="5"/>
    </row>
    <row r="102" spans="1:2" s="2" customFormat="1" ht="12.75" x14ac:dyDescent="0.2">
      <c r="A102" s="5"/>
      <c r="B102" s="5"/>
    </row>
    <row r="103" spans="1:2" s="2" customFormat="1" ht="12.75" x14ac:dyDescent="0.2">
      <c r="A103" s="5"/>
      <c r="B103" s="5"/>
    </row>
    <row r="104" spans="1:2" s="2" customFormat="1" ht="12.75" x14ac:dyDescent="0.2">
      <c r="A104" s="5"/>
      <c r="B104" s="5"/>
    </row>
    <row r="105" spans="1:2" s="2" customFormat="1" ht="12.75" x14ac:dyDescent="0.2">
      <c r="A105" s="5"/>
      <c r="B105" s="5"/>
    </row>
    <row r="106" spans="1:2" s="2" customFormat="1" ht="12.75" x14ac:dyDescent="0.2">
      <c r="A106" s="5"/>
      <c r="B106" s="5"/>
    </row>
    <row r="107" spans="1:2" s="2" customFormat="1" ht="12.75" x14ac:dyDescent="0.2">
      <c r="A107" s="5"/>
      <c r="B107" s="5"/>
    </row>
    <row r="108" spans="1:2" s="2" customFormat="1" ht="12.75" x14ac:dyDescent="0.2">
      <c r="A108" s="5"/>
      <c r="B108" s="5"/>
    </row>
    <row r="109" spans="1:2" s="2" customFormat="1" ht="12.75" x14ac:dyDescent="0.2">
      <c r="A109" s="5"/>
      <c r="B109" s="5"/>
    </row>
    <row r="110" spans="1:2" s="2" customFormat="1" ht="12.75" x14ac:dyDescent="0.2">
      <c r="A110" s="5"/>
      <c r="B110" s="5"/>
    </row>
    <row r="111" spans="1:2" s="2" customFormat="1" ht="12.75" x14ac:dyDescent="0.2">
      <c r="A111" s="5"/>
      <c r="B111" s="5"/>
    </row>
    <row r="112" spans="1:2" s="2" customFormat="1" ht="12.75" x14ac:dyDescent="0.2">
      <c r="A112" s="5"/>
      <c r="B112" s="5"/>
    </row>
    <row r="113" spans="1:2" s="2" customFormat="1" ht="12.75" x14ac:dyDescent="0.2">
      <c r="A113" s="5"/>
      <c r="B113" s="5"/>
    </row>
    <row r="114" spans="1:2" s="2" customFormat="1" ht="12.75" x14ac:dyDescent="0.2">
      <c r="A114" s="5"/>
      <c r="B114" s="5"/>
    </row>
    <row r="115" spans="1:2" s="2" customFormat="1" ht="12.75" x14ac:dyDescent="0.2">
      <c r="A115" s="5"/>
      <c r="B115" s="5"/>
    </row>
    <row r="116" spans="1:2" s="2" customFormat="1" ht="12.75" x14ac:dyDescent="0.2">
      <c r="A116" s="5"/>
      <c r="B116" s="5"/>
    </row>
    <row r="117" spans="1:2" s="2" customFormat="1" ht="12.75" x14ac:dyDescent="0.2">
      <c r="A117" s="5"/>
      <c r="B117" s="5"/>
    </row>
    <row r="118" spans="1:2" s="2" customFormat="1" ht="12.75" x14ac:dyDescent="0.2">
      <c r="A118" s="5"/>
      <c r="B118" s="5"/>
    </row>
    <row r="119" spans="1:2" s="2" customFormat="1" ht="12.75" x14ac:dyDescent="0.2">
      <c r="A119" s="5"/>
      <c r="B119" s="5"/>
    </row>
    <row r="120" spans="1:2" s="2" customFormat="1" ht="12.75" x14ac:dyDescent="0.2">
      <c r="A120" s="5"/>
      <c r="B120" s="5"/>
    </row>
    <row r="121" spans="1:2" s="2" customFormat="1" ht="12.75" x14ac:dyDescent="0.2">
      <c r="A121" s="5"/>
      <c r="B121" s="5"/>
    </row>
    <row r="122" spans="1:2" s="2" customFormat="1" ht="12.75" x14ac:dyDescent="0.2">
      <c r="A122" s="5"/>
      <c r="B122" s="5"/>
    </row>
    <row r="123" spans="1:2" s="2" customFormat="1" ht="12.75" x14ac:dyDescent="0.2">
      <c r="A123" s="5"/>
      <c r="B123" s="5"/>
    </row>
    <row r="124" spans="1:2" s="2" customFormat="1" ht="12.75" x14ac:dyDescent="0.2">
      <c r="A124" s="5"/>
      <c r="B124" s="5"/>
    </row>
    <row r="125" spans="1:2" s="2" customFormat="1" ht="12.75" x14ac:dyDescent="0.2">
      <c r="A125" s="5"/>
      <c r="B125" s="5"/>
    </row>
    <row r="126" spans="1:2" s="2" customFormat="1" ht="12.75" x14ac:dyDescent="0.2">
      <c r="A126" s="5"/>
      <c r="B126" s="5"/>
    </row>
    <row r="127" spans="1:2" s="2" customFormat="1" ht="12.75" x14ac:dyDescent="0.2">
      <c r="A127" s="5"/>
      <c r="B127" s="5"/>
    </row>
    <row r="128" spans="1:2" s="2" customFormat="1" ht="12.75" x14ac:dyDescent="0.2">
      <c r="A128" s="5"/>
      <c r="B128" s="5"/>
    </row>
    <row r="129" spans="1:2" s="2" customFormat="1" ht="12.75" x14ac:dyDescent="0.2">
      <c r="A129" s="5"/>
      <c r="B129" s="5"/>
    </row>
    <row r="130" spans="1:2" s="2" customFormat="1" ht="12.75" x14ac:dyDescent="0.2">
      <c r="A130" s="5"/>
      <c r="B130" s="5"/>
    </row>
    <row r="131" spans="1:2" s="2" customFormat="1" ht="12.75" x14ac:dyDescent="0.2">
      <c r="A131" s="5"/>
      <c r="B131" s="5"/>
    </row>
    <row r="132" spans="1:2" s="2" customFormat="1" ht="12.75" x14ac:dyDescent="0.2">
      <c r="A132" s="5"/>
      <c r="B132" s="5"/>
    </row>
    <row r="133" spans="1:2" s="2" customFormat="1" ht="12.75" x14ac:dyDescent="0.2">
      <c r="A133" s="5"/>
      <c r="B133" s="5"/>
    </row>
    <row r="134" spans="1:2" s="2" customFormat="1" ht="12.75" x14ac:dyDescent="0.2">
      <c r="A134" s="5"/>
      <c r="B134" s="5"/>
    </row>
    <row r="135" spans="1:2" s="2" customFormat="1" ht="12.75" x14ac:dyDescent="0.2">
      <c r="A135" s="5"/>
      <c r="B135" s="5"/>
    </row>
    <row r="136" spans="1:2" s="2" customFormat="1" ht="12.75" x14ac:dyDescent="0.2">
      <c r="A136" s="5"/>
      <c r="B136" s="5"/>
    </row>
    <row r="137" spans="1:2" s="2" customFormat="1" ht="12.75" x14ac:dyDescent="0.2">
      <c r="A137" s="5"/>
      <c r="B137" s="5"/>
    </row>
    <row r="138" spans="1:2" s="2" customFormat="1" ht="12.75" x14ac:dyDescent="0.2">
      <c r="A138" s="5"/>
      <c r="B138" s="5"/>
    </row>
    <row r="139" spans="1:2" s="2" customFormat="1" ht="12.75" x14ac:dyDescent="0.2">
      <c r="A139" s="5"/>
      <c r="B139" s="5"/>
    </row>
    <row r="140" spans="1:2" s="2" customFormat="1" ht="12.75" x14ac:dyDescent="0.2">
      <c r="A140" s="5"/>
      <c r="B140" s="5"/>
    </row>
    <row r="141" spans="1:2" s="2" customFormat="1" ht="12.75" x14ac:dyDescent="0.2">
      <c r="A141" s="5"/>
      <c r="B141" s="5"/>
    </row>
    <row r="142" spans="1:2" s="2" customFormat="1" ht="12.75" x14ac:dyDescent="0.2">
      <c r="A142" s="5"/>
      <c r="B142" s="5"/>
    </row>
    <row r="143" spans="1:2" s="2" customFormat="1" ht="12.75" x14ac:dyDescent="0.2">
      <c r="A143" s="5"/>
      <c r="B143" s="5"/>
    </row>
    <row r="144" spans="1:2" s="2" customFormat="1" ht="12.75" x14ac:dyDescent="0.2">
      <c r="A144" s="5"/>
      <c r="B144" s="5"/>
    </row>
    <row r="145" spans="1:2" s="2" customFormat="1" ht="12.75" x14ac:dyDescent="0.2">
      <c r="A145" s="5"/>
      <c r="B145" s="5"/>
    </row>
    <row r="146" spans="1:2" s="2" customFormat="1" ht="12.75" x14ac:dyDescent="0.2">
      <c r="A146" s="5"/>
      <c r="B146" s="5"/>
    </row>
    <row r="147" spans="1:2" s="2" customFormat="1" ht="12.75" x14ac:dyDescent="0.2">
      <c r="A147" s="5"/>
      <c r="B147" s="5"/>
    </row>
    <row r="148" spans="1:2" s="2" customFormat="1" ht="12.75" x14ac:dyDescent="0.2">
      <c r="A148" s="5"/>
      <c r="B148" s="5"/>
    </row>
    <row r="149" spans="1:2" s="2" customFormat="1" ht="12.75" x14ac:dyDescent="0.2">
      <c r="A149" s="5"/>
      <c r="B149" s="5"/>
    </row>
    <row r="150" spans="1:2" s="2" customFormat="1" ht="12.75" x14ac:dyDescent="0.2">
      <c r="A150" s="5"/>
      <c r="B150" s="5"/>
    </row>
    <row r="151" spans="1:2" s="2" customFormat="1" ht="12.75" x14ac:dyDescent="0.2">
      <c r="A151" s="5"/>
      <c r="B151" s="5"/>
    </row>
    <row r="152" spans="1:2" s="2" customFormat="1" ht="12.75" x14ac:dyDescent="0.2">
      <c r="A152" s="5"/>
      <c r="B152" s="5"/>
    </row>
    <row r="153" spans="1:2" s="2" customFormat="1" ht="12.75" x14ac:dyDescent="0.2">
      <c r="A153" s="5"/>
      <c r="B153" s="5"/>
    </row>
    <row r="154" spans="1:2" s="2" customFormat="1" ht="12.75" x14ac:dyDescent="0.2">
      <c r="A154" s="5"/>
      <c r="B154" s="5"/>
    </row>
    <row r="155" spans="1:2" s="2" customFormat="1" ht="12.75" x14ac:dyDescent="0.2">
      <c r="A155" s="5"/>
      <c r="B155" s="5"/>
    </row>
    <row r="156" spans="1:2" s="2" customFormat="1" ht="12.75" x14ac:dyDescent="0.2">
      <c r="A156" s="5"/>
      <c r="B156" s="5"/>
    </row>
    <row r="157" spans="1:2" s="2" customFormat="1" ht="12.75" x14ac:dyDescent="0.2">
      <c r="A157" s="5"/>
      <c r="B157" s="5"/>
    </row>
    <row r="158" spans="1:2" s="2" customFormat="1" ht="12.75" x14ac:dyDescent="0.2">
      <c r="A158" s="5"/>
      <c r="B158" s="5"/>
    </row>
    <row r="159" spans="1:2" s="2" customFormat="1" ht="12.75" x14ac:dyDescent="0.2">
      <c r="A159" s="5"/>
      <c r="B159" s="5"/>
    </row>
    <row r="160" spans="1:2" s="2" customFormat="1" ht="12.75" x14ac:dyDescent="0.2">
      <c r="A160" s="5"/>
      <c r="B160" s="5"/>
    </row>
    <row r="161" spans="1:2" s="2" customFormat="1" ht="12.75" x14ac:dyDescent="0.2">
      <c r="A161" s="5"/>
      <c r="B161" s="5"/>
    </row>
    <row r="162" spans="1:2" s="2" customFormat="1" ht="12.75" x14ac:dyDescent="0.2">
      <c r="A162" s="5"/>
      <c r="B162" s="5"/>
    </row>
    <row r="163" spans="1:2" s="2" customFormat="1" ht="12.75" x14ac:dyDescent="0.2">
      <c r="A163" s="5"/>
      <c r="B163" s="5"/>
    </row>
    <row r="164" spans="1:2" s="2" customFormat="1" ht="12.75" x14ac:dyDescent="0.2">
      <c r="A164" s="5"/>
      <c r="B164" s="5"/>
    </row>
    <row r="165" spans="1:2" s="2" customFormat="1" ht="12.75" x14ac:dyDescent="0.2">
      <c r="A165" s="5"/>
      <c r="B165" s="5"/>
    </row>
    <row r="166" spans="1:2" s="2" customFormat="1" ht="12.75" x14ac:dyDescent="0.2">
      <c r="A166" s="5"/>
      <c r="B166" s="5"/>
    </row>
    <row r="167" spans="1:2" s="2" customFormat="1" ht="12.75" x14ac:dyDescent="0.2">
      <c r="A167" s="5"/>
      <c r="B167" s="5"/>
    </row>
    <row r="168" spans="1:2" s="2" customFormat="1" ht="12.75" x14ac:dyDescent="0.2">
      <c r="A168" s="5"/>
      <c r="B168" s="5"/>
    </row>
    <row r="169" spans="1:2" s="2" customFormat="1" ht="12.75" x14ac:dyDescent="0.2">
      <c r="A169" s="5"/>
      <c r="B169" s="5"/>
    </row>
    <row r="170" spans="1:2" s="2" customFormat="1" ht="12.75" x14ac:dyDescent="0.2">
      <c r="A170" s="5"/>
      <c r="B170" s="5"/>
    </row>
    <row r="171" spans="1:2" s="2" customFormat="1" ht="12.75" x14ac:dyDescent="0.2">
      <c r="A171" s="5"/>
      <c r="B171" s="5"/>
    </row>
    <row r="172" spans="1:2" s="2" customFormat="1" ht="12.75" x14ac:dyDescent="0.2">
      <c r="A172" s="5"/>
      <c r="B172" s="5"/>
    </row>
    <row r="173" spans="1:2" s="2" customFormat="1" ht="12.75" x14ac:dyDescent="0.2">
      <c r="A173" s="5"/>
      <c r="B173" s="5"/>
    </row>
    <row r="174" spans="1:2" s="2" customFormat="1" ht="12.75" x14ac:dyDescent="0.2">
      <c r="A174" s="5"/>
      <c r="B174" s="5"/>
    </row>
    <row r="175" spans="1:2" s="2" customFormat="1" ht="12.75" x14ac:dyDescent="0.2">
      <c r="A175" s="5"/>
      <c r="B175" s="5"/>
    </row>
    <row r="176" spans="1:2" s="2" customFormat="1" ht="12.75" x14ac:dyDescent="0.2">
      <c r="A176" s="5"/>
      <c r="B176" s="5"/>
    </row>
    <row r="177" spans="1:2" s="2" customFormat="1" ht="12.75" x14ac:dyDescent="0.2">
      <c r="A177" s="5"/>
      <c r="B177" s="5"/>
    </row>
    <row r="178" spans="1:2" s="2" customFormat="1" ht="12.75" x14ac:dyDescent="0.2">
      <c r="A178" s="5"/>
      <c r="B178" s="5"/>
    </row>
    <row r="179" spans="1:2" s="2" customFormat="1" ht="12.75" x14ac:dyDescent="0.2">
      <c r="A179" s="5"/>
      <c r="B179" s="5"/>
    </row>
    <row r="180" spans="1:2" s="2" customFormat="1" ht="12.75" x14ac:dyDescent="0.2">
      <c r="A180" s="5"/>
      <c r="B180" s="5"/>
    </row>
    <row r="181" spans="1:2" s="2" customFormat="1" ht="12.75" x14ac:dyDescent="0.2">
      <c r="A181" s="5"/>
      <c r="B181" s="5"/>
    </row>
    <row r="182" spans="1:2" s="2" customFormat="1" ht="12.75" x14ac:dyDescent="0.2">
      <c r="A182" s="5"/>
      <c r="B182" s="5"/>
    </row>
    <row r="183" spans="1:2" s="2" customFormat="1" ht="12.75" x14ac:dyDescent="0.2">
      <c r="A183" s="5"/>
      <c r="B183" s="5"/>
    </row>
    <row r="184" spans="1:2" s="2" customFormat="1" ht="12.75" x14ac:dyDescent="0.2">
      <c r="A184" s="5"/>
      <c r="B184" s="5"/>
    </row>
    <row r="185" spans="1:2" s="2" customFormat="1" ht="12.75" x14ac:dyDescent="0.2">
      <c r="A185" s="5"/>
      <c r="B185" s="5"/>
    </row>
    <row r="186" spans="1:2" s="2" customFormat="1" ht="12.75" x14ac:dyDescent="0.2">
      <c r="A186" s="5"/>
      <c r="B186" s="5"/>
    </row>
    <row r="187" spans="1:2" s="2" customFormat="1" ht="12.75" x14ac:dyDescent="0.2">
      <c r="A187" s="5"/>
      <c r="B187" s="5"/>
    </row>
    <row r="188" spans="1:2" s="2" customFormat="1" ht="12.75" x14ac:dyDescent="0.2">
      <c r="A188" s="5"/>
      <c r="B188" s="5"/>
    </row>
    <row r="189" spans="1:2" s="2" customFormat="1" ht="12.75" x14ac:dyDescent="0.2">
      <c r="A189" s="5"/>
      <c r="B189" s="5"/>
    </row>
    <row r="190" spans="1:2" s="2" customFormat="1" ht="12.75" x14ac:dyDescent="0.2">
      <c r="A190" s="5"/>
      <c r="B190" s="5"/>
    </row>
    <row r="191" spans="1:2" s="2" customFormat="1" ht="12.75" x14ac:dyDescent="0.2">
      <c r="A191" s="5"/>
      <c r="B191" s="5"/>
    </row>
    <row r="192" spans="1:2" s="2" customFormat="1" ht="12.75" x14ac:dyDescent="0.2">
      <c r="A192" s="5"/>
      <c r="B192" s="5"/>
    </row>
    <row r="193" spans="1:2" s="2" customFormat="1" ht="12.75" x14ac:dyDescent="0.2">
      <c r="A193" s="5"/>
      <c r="B193" s="5"/>
    </row>
    <row r="194" spans="1:2" s="2" customFormat="1" ht="12.75" x14ac:dyDescent="0.2">
      <c r="A194" s="5"/>
      <c r="B194" s="5"/>
    </row>
    <row r="195" spans="1:2" s="2" customFormat="1" ht="12.75" x14ac:dyDescent="0.2">
      <c r="A195" s="5"/>
      <c r="B195" s="5"/>
    </row>
    <row r="196" spans="1:2" s="2" customFormat="1" ht="12.75" x14ac:dyDescent="0.2">
      <c r="A196" s="5"/>
      <c r="B196" s="5"/>
    </row>
    <row r="197" spans="1:2" s="2" customFormat="1" ht="12.75" x14ac:dyDescent="0.2">
      <c r="A197" s="5"/>
      <c r="B197" s="5"/>
    </row>
    <row r="198" spans="1:2" s="2" customFormat="1" ht="12.75" x14ac:dyDescent="0.2">
      <c r="A198" s="5"/>
      <c r="B198" s="5"/>
    </row>
    <row r="199" spans="1:2" s="2" customFormat="1" ht="12.75" x14ac:dyDescent="0.2">
      <c r="A199" s="5"/>
      <c r="B199" s="5"/>
    </row>
    <row r="200" spans="1:2" s="2" customFormat="1" ht="12.75" x14ac:dyDescent="0.2">
      <c r="A200" s="5"/>
      <c r="B200" s="5"/>
    </row>
    <row r="201" spans="1:2" s="2" customFormat="1" ht="12.75" x14ac:dyDescent="0.2">
      <c r="A201" s="5"/>
      <c r="B201" s="5"/>
    </row>
    <row r="202" spans="1:2" s="2" customFormat="1" ht="12.75" x14ac:dyDescent="0.2">
      <c r="A202" s="5"/>
      <c r="B202" s="5"/>
    </row>
    <row r="203" spans="1:2" s="2" customFormat="1" ht="12.75" x14ac:dyDescent="0.2">
      <c r="A203" s="5"/>
      <c r="B203" s="5"/>
    </row>
    <row r="204" spans="1:2" s="2" customFormat="1" ht="12.75" x14ac:dyDescent="0.2">
      <c r="A204" s="5"/>
      <c r="B204" s="5"/>
    </row>
    <row r="205" spans="1:2" s="2" customFormat="1" ht="12.75" x14ac:dyDescent="0.2">
      <c r="A205" s="5"/>
      <c r="B205" s="5"/>
    </row>
    <row r="206" spans="1:2" s="2" customFormat="1" ht="12.75" x14ac:dyDescent="0.2">
      <c r="A206" s="5"/>
      <c r="B206" s="5"/>
    </row>
    <row r="207" spans="1:2" s="2" customFormat="1" ht="12.75" x14ac:dyDescent="0.2">
      <c r="A207" s="5"/>
      <c r="B207" s="5"/>
    </row>
    <row r="208" spans="1:2" s="2" customFormat="1" ht="12.75" x14ac:dyDescent="0.2">
      <c r="A208" s="5"/>
      <c r="B208" s="5"/>
    </row>
    <row r="209" spans="1:2" s="2" customFormat="1" ht="12.75" x14ac:dyDescent="0.2">
      <c r="A209" s="5"/>
      <c r="B209" s="5"/>
    </row>
    <row r="210" spans="1:2" s="2" customFormat="1" ht="12.75" x14ac:dyDescent="0.2">
      <c r="A210" s="5"/>
      <c r="B210" s="5"/>
    </row>
    <row r="211" spans="1:2" s="2" customFormat="1" ht="12.75" x14ac:dyDescent="0.2">
      <c r="A211" s="5"/>
      <c r="B211" s="5"/>
    </row>
    <row r="212" spans="1:2" s="2" customFormat="1" ht="12.75" x14ac:dyDescent="0.2">
      <c r="A212" s="5"/>
      <c r="B212" s="5"/>
    </row>
    <row r="213" spans="1:2" s="2" customFormat="1" ht="12.75" x14ac:dyDescent="0.2">
      <c r="A213" s="5"/>
      <c r="B213" s="5"/>
    </row>
    <row r="214" spans="1:2" s="2" customFormat="1" ht="12.75" x14ac:dyDescent="0.2">
      <c r="A214" s="5"/>
      <c r="B214" s="5"/>
    </row>
    <row r="215" spans="1:2" s="2" customFormat="1" ht="12.75" x14ac:dyDescent="0.2">
      <c r="A215" s="5"/>
      <c r="B215" s="5"/>
    </row>
    <row r="216" spans="1:2" s="2" customFormat="1" ht="12.75" x14ac:dyDescent="0.2">
      <c r="A216" s="5"/>
      <c r="B216" s="5"/>
    </row>
    <row r="217" spans="1:2" s="2" customFormat="1" ht="12.75" x14ac:dyDescent="0.2">
      <c r="A217" s="5"/>
      <c r="B217" s="5"/>
    </row>
    <row r="218" spans="1:2" s="2" customFormat="1" ht="12.75" x14ac:dyDescent="0.2">
      <c r="A218" s="5"/>
      <c r="B218" s="5"/>
    </row>
    <row r="219" spans="1:2" s="2" customFormat="1" ht="12.75" x14ac:dyDescent="0.2">
      <c r="A219" s="5"/>
      <c r="B219" s="5"/>
    </row>
    <row r="220" spans="1:2" s="2" customFormat="1" ht="12.75" x14ac:dyDescent="0.2">
      <c r="A220" s="5"/>
      <c r="B220" s="5"/>
    </row>
    <row r="221" spans="1:2" s="2" customFormat="1" ht="12.75" x14ac:dyDescent="0.2">
      <c r="A221" s="5"/>
      <c r="B221" s="5"/>
    </row>
    <row r="222" spans="1:2" s="2" customFormat="1" ht="12.75" x14ac:dyDescent="0.2">
      <c r="A222" s="5"/>
      <c r="B222" s="5"/>
    </row>
    <row r="223" spans="1:2" s="2" customFormat="1" ht="12.75" x14ac:dyDescent="0.2">
      <c r="A223" s="5"/>
      <c r="B223" s="5"/>
    </row>
    <row r="224" spans="1:2" s="2" customFormat="1" ht="12.75" x14ac:dyDescent="0.2">
      <c r="A224" s="5"/>
      <c r="B224" s="5"/>
    </row>
    <row r="225" spans="1:2" s="2" customFormat="1" ht="12.75" x14ac:dyDescent="0.2">
      <c r="A225" s="5"/>
      <c r="B225" s="5"/>
    </row>
    <row r="226" spans="1:2" s="2" customFormat="1" ht="12.75" x14ac:dyDescent="0.2">
      <c r="A226" s="5"/>
      <c r="B226" s="5"/>
    </row>
    <row r="227" spans="1:2" s="2" customFormat="1" ht="12.75" x14ac:dyDescent="0.2">
      <c r="A227" s="5"/>
      <c r="B227" s="5"/>
    </row>
    <row r="228" spans="1:2" s="2" customFormat="1" ht="12.75" x14ac:dyDescent="0.2">
      <c r="A228" s="5"/>
      <c r="B228" s="5"/>
    </row>
    <row r="229" spans="1:2" s="2" customFormat="1" ht="12.75" x14ac:dyDescent="0.2">
      <c r="A229" s="5"/>
      <c r="B229" s="5"/>
    </row>
    <row r="230" spans="1:2" s="2" customFormat="1" ht="12.75" x14ac:dyDescent="0.2">
      <c r="A230" s="5"/>
      <c r="B230" s="5"/>
    </row>
    <row r="231" spans="1:2" s="2" customFormat="1" ht="12.75" x14ac:dyDescent="0.2">
      <c r="A231" s="5"/>
      <c r="B231" s="5"/>
    </row>
    <row r="232" spans="1:2" s="2" customFormat="1" ht="12.75" x14ac:dyDescent="0.2">
      <c r="A232" s="5"/>
      <c r="B232" s="5"/>
    </row>
    <row r="233" spans="1:2" s="2" customFormat="1" ht="12.75" x14ac:dyDescent="0.2">
      <c r="A233" s="5"/>
      <c r="B233" s="5"/>
    </row>
    <row r="234" spans="1:2" s="2" customFormat="1" ht="12.75" x14ac:dyDescent="0.2">
      <c r="A234" s="5"/>
      <c r="B234" s="5"/>
    </row>
    <row r="235" spans="1:2" s="2" customFormat="1" ht="12.75" x14ac:dyDescent="0.2">
      <c r="A235" s="5"/>
      <c r="B235" s="5"/>
    </row>
    <row r="236" spans="1:2" s="2" customFormat="1" ht="12.75" x14ac:dyDescent="0.2">
      <c r="A236" s="5"/>
      <c r="B236" s="5"/>
    </row>
    <row r="237" spans="1:2" s="2" customFormat="1" ht="12.75" x14ac:dyDescent="0.2">
      <c r="A237" s="5"/>
      <c r="B237" s="5"/>
    </row>
    <row r="238" spans="1:2" s="2" customFormat="1" ht="12.75" x14ac:dyDescent="0.2">
      <c r="A238" s="5"/>
      <c r="B238" s="5"/>
    </row>
    <row r="239" spans="1:2" s="2" customFormat="1" ht="12.75" x14ac:dyDescent="0.2">
      <c r="A239" s="5"/>
      <c r="B239" s="5"/>
    </row>
    <row r="240" spans="1:2" s="2" customFormat="1" ht="12.75" x14ac:dyDescent="0.2">
      <c r="A240" s="5"/>
      <c r="B240" s="5"/>
    </row>
    <row r="241" spans="1:2" s="2" customFormat="1" ht="12.75" x14ac:dyDescent="0.2">
      <c r="A241" s="5"/>
      <c r="B241" s="5"/>
    </row>
    <row r="242" spans="1:2" s="2" customFormat="1" ht="12.75" x14ac:dyDescent="0.2">
      <c r="A242" s="5"/>
      <c r="B242" s="5"/>
    </row>
    <row r="243" spans="1:2" s="2" customFormat="1" ht="12.75" x14ac:dyDescent="0.2">
      <c r="A243" s="5"/>
      <c r="B243" s="5"/>
    </row>
    <row r="244" spans="1:2" s="2" customFormat="1" ht="12.75" x14ac:dyDescent="0.2">
      <c r="A244" s="5"/>
      <c r="B244" s="5"/>
    </row>
    <row r="245" spans="1:2" s="2" customFormat="1" ht="12.75" x14ac:dyDescent="0.2">
      <c r="A245" s="5"/>
      <c r="B245" s="5"/>
    </row>
    <row r="246" spans="1:2" s="2" customFormat="1" ht="12.75" x14ac:dyDescent="0.2">
      <c r="A246" s="5"/>
      <c r="B246" s="5"/>
    </row>
    <row r="247" spans="1:2" s="2" customFormat="1" ht="12.75" x14ac:dyDescent="0.2">
      <c r="A247" s="5"/>
      <c r="B247" s="5"/>
    </row>
    <row r="248" spans="1:2" s="2" customFormat="1" ht="12.75" x14ac:dyDescent="0.2">
      <c r="A248" s="5"/>
      <c r="B248" s="5"/>
    </row>
    <row r="249" spans="1:2" s="2" customFormat="1" ht="12.75" x14ac:dyDescent="0.2">
      <c r="A249" s="5"/>
      <c r="B249" s="5"/>
    </row>
    <row r="250" spans="1:2" s="2" customFormat="1" ht="12.75" x14ac:dyDescent="0.2">
      <c r="A250" s="5"/>
      <c r="B250" s="5"/>
    </row>
    <row r="251" spans="1:2" s="2" customFormat="1" ht="12.75" x14ac:dyDescent="0.2">
      <c r="A251" s="5"/>
      <c r="B251" s="5"/>
    </row>
    <row r="252" spans="1:2" s="2" customFormat="1" ht="12.75" x14ac:dyDescent="0.2">
      <c r="A252" s="5"/>
      <c r="B252" s="5"/>
    </row>
    <row r="253" spans="1:2" s="2" customFormat="1" ht="12.75" x14ac:dyDescent="0.2">
      <c r="A253" s="5"/>
      <c r="B253" s="5"/>
    </row>
    <row r="254" spans="1:2" s="2" customFormat="1" ht="12.75" x14ac:dyDescent="0.2">
      <c r="A254" s="5"/>
      <c r="B254" s="5"/>
    </row>
    <row r="255" spans="1:2" s="2" customFormat="1" ht="12.75" x14ac:dyDescent="0.2">
      <c r="A255" s="5"/>
      <c r="B255" s="5"/>
    </row>
    <row r="256" spans="1:2" s="2" customFormat="1" ht="12.75" x14ac:dyDescent="0.2">
      <c r="A256" s="5"/>
      <c r="B256" s="5"/>
    </row>
    <row r="257" spans="1:2" s="2" customFormat="1" ht="12.75" x14ac:dyDescent="0.2">
      <c r="A257" s="5"/>
      <c r="B257" s="5"/>
    </row>
    <row r="258" spans="1:2" s="2" customFormat="1" ht="12.75" x14ac:dyDescent="0.2">
      <c r="A258" s="5"/>
      <c r="B258" s="5"/>
    </row>
    <row r="259" spans="1:2" s="2" customFormat="1" ht="12.75" x14ac:dyDescent="0.2">
      <c r="A259" s="5"/>
      <c r="B259" s="5"/>
    </row>
    <row r="260" spans="1:2" s="2" customFormat="1" ht="12.75" x14ac:dyDescent="0.2">
      <c r="A260" s="5"/>
      <c r="B260" s="5"/>
    </row>
    <row r="261" spans="1:2" s="2" customFormat="1" ht="12.75" x14ac:dyDescent="0.2">
      <c r="A261" s="5"/>
      <c r="B261" s="5"/>
    </row>
    <row r="262" spans="1:2" s="2" customFormat="1" ht="12.75" x14ac:dyDescent="0.2">
      <c r="A262" s="5"/>
      <c r="B262" s="5"/>
    </row>
    <row r="263" spans="1:2" s="2" customFormat="1" ht="12.75" x14ac:dyDescent="0.2">
      <c r="A263" s="5"/>
      <c r="B263" s="5"/>
    </row>
    <row r="264" spans="1:2" s="2" customFormat="1" ht="12.75" x14ac:dyDescent="0.2">
      <c r="A264" s="5"/>
      <c r="B264" s="5"/>
    </row>
    <row r="265" spans="1:2" s="2" customFormat="1" ht="12.75" x14ac:dyDescent="0.2">
      <c r="A265" s="5"/>
      <c r="B265" s="5"/>
    </row>
    <row r="266" spans="1:2" s="2" customFormat="1" ht="12.75" x14ac:dyDescent="0.2">
      <c r="A266" s="5"/>
      <c r="B266" s="5"/>
    </row>
    <row r="267" spans="1:2" s="2" customFormat="1" ht="12.75" x14ac:dyDescent="0.2">
      <c r="A267" s="5"/>
      <c r="B267" s="5"/>
    </row>
    <row r="268" spans="1:2" s="2" customFormat="1" ht="12.75" x14ac:dyDescent="0.2">
      <c r="A268" s="5"/>
      <c r="B268" s="5"/>
    </row>
    <row r="269" spans="1:2" s="2" customFormat="1" ht="12.75" x14ac:dyDescent="0.2">
      <c r="A269" s="5"/>
      <c r="B269" s="5"/>
    </row>
    <row r="270" spans="1:2" s="2" customFormat="1" ht="12.75" x14ac:dyDescent="0.2">
      <c r="A270" s="5"/>
      <c r="B270" s="5"/>
    </row>
    <row r="271" spans="1:2" s="2" customFormat="1" ht="12.75" x14ac:dyDescent="0.2">
      <c r="A271" s="5"/>
      <c r="B271" s="5"/>
    </row>
    <row r="272" spans="1:2" s="2" customFormat="1" ht="12.75" x14ac:dyDescent="0.2">
      <c r="A272" s="5"/>
      <c r="B272" s="5"/>
    </row>
    <row r="273" spans="1:2" s="2" customFormat="1" ht="12.75" x14ac:dyDescent="0.2">
      <c r="A273" s="5"/>
      <c r="B273" s="5"/>
    </row>
    <row r="274" spans="1:2" s="2" customFormat="1" ht="12.75" x14ac:dyDescent="0.2">
      <c r="A274" s="5"/>
      <c r="B274" s="5"/>
    </row>
    <row r="275" spans="1:2" s="2" customFormat="1" ht="12.75" x14ac:dyDescent="0.2">
      <c r="A275" s="5"/>
      <c r="B275" s="5"/>
    </row>
    <row r="276" spans="1:2" s="2" customFormat="1" ht="12.75" x14ac:dyDescent="0.2">
      <c r="A276" s="5"/>
      <c r="B276" s="5"/>
    </row>
    <row r="277" spans="1:2" s="2" customFormat="1" ht="12.75" x14ac:dyDescent="0.2">
      <c r="A277" s="5"/>
      <c r="B277" s="5"/>
    </row>
    <row r="278" spans="1:2" s="2" customFormat="1" ht="12.75" x14ac:dyDescent="0.2">
      <c r="A278" s="5"/>
      <c r="B278" s="5"/>
    </row>
    <row r="279" spans="1:2" s="2" customFormat="1" ht="12.75" x14ac:dyDescent="0.2">
      <c r="A279" s="5"/>
      <c r="B279" s="5"/>
    </row>
    <row r="280" spans="1:2" s="2" customFormat="1" ht="12.75" x14ac:dyDescent="0.2">
      <c r="A280" s="5"/>
      <c r="B280" s="5"/>
    </row>
    <row r="281" spans="1:2" s="2" customFormat="1" ht="12.75" x14ac:dyDescent="0.2">
      <c r="A281" s="5"/>
      <c r="B281" s="5"/>
    </row>
    <row r="282" spans="1:2" s="2" customFormat="1" ht="12.75" x14ac:dyDescent="0.2">
      <c r="A282" s="5"/>
      <c r="B282" s="5"/>
    </row>
    <row r="283" spans="1:2" s="2" customFormat="1" ht="12.75" x14ac:dyDescent="0.2">
      <c r="A283" s="5"/>
      <c r="B283" s="5"/>
    </row>
    <row r="284" spans="1:2" s="2" customFormat="1" ht="12.75" x14ac:dyDescent="0.2">
      <c r="A284" s="5"/>
      <c r="B284" s="5"/>
    </row>
    <row r="285" spans="1:2" s="2" customFormat="1" ht="12.75" x14ac:dyDescent="0.2">
      <c r="A285" s="5"/>
      <c r="B285" s="5"/>
    </row>
    <row r="286" spans="1:2" s="2" customFormat="1" ht="12.75" x14ac:dyDescent="0.2">
      <c r="A286" s="5"/>
      <c r="B286" s="5"/>
    </row>
    <row r="287" spans="1:2" s="2" customFormat="1" ht="12.75" x14ac:dyDescent="0.2">
      <c r="A287" s="5"/>
      <c r="B287" s="5"/>
    </row>
    <row r="288" spans="1:2" s="2" customFormat="1" ht="12.75" x14ac:dyDescent="0.2">
      <c r="A288" s="5"/>
      <c r="B288" s="5"/>
    </row>
    <row r="289" spans="1:2" s="2" customFormat="1" ht="12.75" x14ac:dyDescent="0.2">
      <c r="A289" s="5"/>
      <c r="B289" s="5"/>
    </row>
    <row r="290" spans="1:2" s="2" customFormat="1" ht="12.75" x14ac:dyDescent="0.2">
      <c r="A290" s="5"/>
      <c r="B290" s="5"/>
    </row>
    <row r="291" spans="1:2" s="2" customFormat="1" ht="12.75" x14ac:dyDescent="0.2">
      <c r="A291" s="5"/>
      <c r="B291" s="5"/>
    </row>
    <row r="292" spans="1:2" s="2" customFormat="1" ht="12.75" x14ac:dyDescent="0.2">
      <c r="A292" s="5"/>
      <c r="B292" s="5"/>
    </row>
    <row r="293" spans="1:2" s="2" customFormat="1" ht="12.75" x14ac:dyDescent="0.2">
      <c r="A293" s="5"/>
      <c r="B293" s="5"/>
    </row>
    <row r="294" spans="1:2" s="2" customFormat="1" ht="12.75" x14ac:dyDescent="0.2">
      <c r="A294" s="5"/>
      <c r="B294" s="5"/>
    </row>
    <row r="295" spans="1:2" s="2" customFormat="1" ht="12.75" x14ac:dyDescent="0.2">
      <c r="A295" s="5"/>
      <c r="B295" s="5"/>
    </row>
    <row r="296" spans="1:2" s="2" customFormat="1" ht="12.75" x14ac:dyDescent="0.2">
      <c r="A296" s="5"/>
      <c r="B296" s="5"/>
    </row>
    <row r="297" spans="1:2" s="2" customFormat="1" ht="12.75" x14ac:dyDescent="0.2">
      <c r="A297" s="5"/>
      <c r="B297" s="5"/>
    </row>
    <row r="298" spans="1:2" s="2" customFormat="1" ht="12.75" x14ac:dyDescent="0.2">
      <c r="A298" s="5"/>
      <c r="B298" s="5"/>
    </row>
    <row r="299" spans="1:2" s="2" customFormat="1" ht="12.75" x14ac:dyDescent="0.2">
      <c r="A299" s="5"/>
      <c r="B299" s="5"/>
    </row>
    <row r="300" spans="1:2" s="2" customFormat="1" ht="12.75" x14ac:dyDescent="0.2">
      <c r="A300" s="5"/>
      <c r="B300" s="5"/>
    </row>
    <row r="301" spans="1:2" s="2" customFormat="1" ht="12.75" x14ac:dyDescent="0.2">
      <c r="A301" s="5"/>
      <c r="B301" s="5"/>
    </row>
    <row r="302" spans="1:2" s="2" customFormat="1" ht="12.75" x14ac:dyDescent="0.2">
      <c r="A302" s="5"/>
      <c r="B302" s="5"/>
    </row>
    <row r="303" spans="1:2" s="2" customFormat="1" ht="12.75" x14ac:dyDescent="0.2">
      <c r="A303" s="5"/>
      <c r="B303" s="5"/>
    </row>
    <row r="304" spans="1:2" s="2" customFormat="1" ht="12.75" x14ac:dyDescent="0.2">
      <c r="A304" s="5"/>
      <c r="B304" s="5"/>
    </row>
    <row r="305" spans="1:2" s="2" customFormat="1" ht="12.75" x14ac:dyDescent="0.2">
      <c r="A305" s="5"/>
      <c r="B305" s="5"/>
    </row>
    <row r="306" spans="1:2" s="2" customFormat="1" ht="12.75" x14ac:dyDescent="0.2">
      <c r="A306" s="5"/>
      <c r="B306" s="5"/>
    </row>
    <row r="307" spans="1:2" s="2" customFormat="1" ht="12.75" x14ac:dyDescent="0.2">
      <c r="A307" s="5"/>
      <c r="B307" s="5"/>
    </row>
    <row r="308" spans="1:2" s="2" customFormat="1" ht="12.75" x14ac:dyDescent="0.2">
      <c r="A308" s="5"/>
      <c r="B308" s="5"/>
    </row>
    <row r="309" spans="1:2" s="2" customFormat="1" ht="12.75" x14ac:dyDescent="0.2">
      <c r="A309" s="5"/>
      <c r="B309" s="5"/>
    </row>
    <row r="310" spans="1:2" s="2" customFormat="1" ht="12.75" x14ac:dyDescent="0.2">
      <c r="A310" s="5"/>
      <c r="B310" s="5"/>
    </row>
    <row r="311" spans="1:2" s="2" customFormat="1" ht="12.75" x14ac:dyDescent="0.2">
      <c r="A311" s="5"/>
      <c r="B311" s="5"/>
    </row>
    <row r="312" spans="1:2" s="2" customFormat="1" ht="12.75" x14ac:dyDescent="0.2">
      <c r="A312" s="5"/>
      <c r="B312" s="5"/>
    </row>
    <row r="313" spans="1:2" s="2" customFormat="1" ht="12.75" x14ac:dyDescent="0.2">
      <c r="A313" s="5"/>
      <c r="B313" s="5"/>
    </row>
    <row r="314" spans="1:2" s="2" customFormat="1" ht="12.75" x14ac:dyDescent="0.2">
      <c r="A314" s="5"/>
      <c r="B314" s="5"/>
    </row>
    <row r="315" spans="1:2" s="2" customFormat="1" ht="12.75" x14ac:dyDescent="0.2">
      <c r="A315" s="5"/>
      <c r="B315" s="5"/>
    </row>
    <row r="316" spans="1:2" s="2" customFormat="1" ht="12.75" x14ac:dyDescent="0.2">
      <c r="A316" s="5"/>
      <c r="B316" s="5"/>
    </row>
    <row r="317" spans="1:2" s="2" customFormat="1" ht="12.75" x14ac:dyDescent="0.2">
      <c r="A317" s="5"/>
      <c r="B317" s="5"/>
    </row>
    <row r="318" spans="1:2" s="2" customFormat="1" ht="12.75" x14ac:dyDescent="0.2">
      <c r="A318" s="5"/>
      <c r="B318" s="5"/>
    </row>
    <row r="319" spans="1:2" s="2" customFormat="1" ht="12.75" x14ac:dyDescent="0.2">
      <c r="A319" s="5"/>
      <c r="B319" s="5"/>
    </row>
    <row r="320" spans="1:2" s="2" customFormat="1" ht="12.75" x14ac:dyDescent="0.2">
      <c r="A320" s="5"/>
      <c r="B320" s="5"/>
    </row>
    <row r="321" spans="1:2" s="2" customFormat="1" ht="12.75" x14ac:dyDescent="0.2">
      <c r="A321" s="5"/>
      <c r="B321" s="5"/>
    </row>
    <row r="322" spans="1:2" s="2" customFormat="1" ht="12.75" x14ac:dyDescent="0.2">
      <c r="A322" s="5"/>
      <c r="B322" s="5"/>
    </row>
    <row r="323" spans="1:2" s="2" customFormat="1" ht="12.75" x14ac:dyDescent="0.2">
      <c r="A323" s="5"/>
      <c r="B323" s="5"/>
    </row>
    <row r="324" spans="1:2" s="2" customFormat="1" ht="12.75" x14ac:dyDescent="0.2">
      <c r="A324" s="5"/>
      <c r="B324" s="5"/>
    </row>
    <row r="325" spans="1:2" s="2" customFormat="1" ht="12.75" x14ac:dyDescent="0.2">
      <c r="A325" s="5"/>
      <c r="B325" s="5"/>
    </row>
    <row r="326" spans="1:2" s="2" customFormat="1" ht="12.75" x14ac:dyDescent="0.2">
      <c r="A326" s="5"/>
      <c r="B326" s="5"/>
    </row>
    <row r="327" spans="1:2" s="2" customFormat="1" ht="12.75" x14ac:dyDescent="0.2">
      <c r="A327" s="5"/>
      <c r="B327" s="5"/>
    </row>
    <row r="328" spans="1:2" s="2" customFormat="1" ht="12.75" x14ac:dyDescent="0.2">
      <c r="A328" s="5"/>
      <c r="B328" s="5"/>
    </row>
    <row r="329" spans="1:2" s="2" customFormat="1" ht="12.75" x14ac:dyDescent="0.2">
      <c r="A329" s="5"/>
      <c r="B329" s="5"/>
    </row>
    <row r="330" spans="1:2" s="2" customFormat="1" ht="12.75" x14ac:dyDescent="0.2">
      <c r="A330" s="5"/>
      <c r="B330" s="5"/>
    </row>
    <row r="331" spans="1:2" s="2" customFormat="1" ht="12.75" x14ac:dyDescent="0.2">
      <c r="A331" s="5"/>
      <c r="B331" s="5"/>
    </row>
    <row r="332" spans="1:2" s="2" customFormat="1" ht="12.75" x14ac:dyDescent="0.2">
      <c r="A332" s="5"/>
      <c r="B332" s="5"/>
    </row>
    <row r="333" spans="1:2" s="2" customFormat="1" ht="12.75" x14ac:dyDescent="0.2">
      <c r="A333" s="5"/>
      <c r="B333" s="5"/>
    </row>
    <row r="334" spans="1:2" s="2" customFormat="1" ht="12.75" x14ac:dyDescent="0.2">
      <c r="A334" s="5"/>
      <c r="B334" s="5"/>
    </row>
    <row r="335" spans="1:2" s="2" customFormat="1" ht="12.75" x14ac:dyDescent="0.2">
      <c r="A335" s="5"/>
      <c r="B335" s="5"/>
    </row>
    <row r="336" spans="1:2" s="2" customFormat="1" ht="12.75" x14ac:dyDescent="0.2">
      <c r="A336" s="5"/>
      <c r="B336" s="5"/>
    </row>
    <row r="337" spans="1:2" s="2" customFormat="1" ht="12.75" x14ac:dyDescent="0.2">
      <c r="A337" s="5"/>
      <c r="B337" s="5"/>
    </row>
    <row r="338" spans="1:2" s="2" customFormat="1" ht="12.75" x14ac:dyDescent="0.2">
      <c r="A338" s="5"/>
      <c r="B338" s="5"/>
    </row>
    <row r="339" spans="1:2" s="2" customFormat="1" ht="12.75" x14ac:dyDescent="0.2">
      <c r="A339" s="5"/>
      <c r="B339" s="5"/>
    </row>
    <row r="340" spans="1:2" s="2" customFormat="1" ht="12.75" x14ac:dyDescent="0.2">
      <c r="A340" s="5"/>
      <c r="B340" s="5"/>
    </row>
    <row r="341" spans="1:2" s="2" customFormat="1" ht="12.75" x14ac:dyDescent="0.2">
      <c r="A341" s="5"/>
      <c r="B341" s="5"/>
    </row>
    <row r="342" spans="1:2" s="2" customFormat="1" ht="12.75" x14ac:dyDescent="0.2">
      <c r="A342" s="5"/>
      <c r="B342" s="5"/>
    </row>
    <row r="343" spans="1:2" s="2" customFormat="1" ht="12.75" x14ac:dyDescent="0.2">
      <c r="A343" s="5"/>
      <c r="B343" s="5"/>
    </row>
    <row r="344" spans="1:2" s="2" customFormat="1" ht="12.75" x14ac:dyDescent="0.2">
      <c r="A344" s="5"/>
      <c r="B344" s="5"/>
    </row>
    <row r="345" spans="1:2" s="2" customFormat="1" ht="12.75" x14ac:dyDescent="0.2">
      <c r="A345" s="5"/>
      <c r="B345" s="5"/>
    </row>
    <row r="346" spans="1:2" s="2" customFormat="1" ht="12.75" x14ac:dyDescent="0.2">
      <c r="A346" s="5"/>
      <c r="B346" s="5"/>
    </row>
    <row r="347" spans="1:2" s="2" customFormat="1" ht="12.75" x14ac:dyDescent="0.2">
      <c r="A347" s="5"/>
      <c r="B347" s="5"/>
    </row>
    <row r="348" spans="1:2" s="2" customFormat="1" ht="12.75" x14ac:dyDescent="0.2">
      <c r="A348" s="5"/>
      <c r="B348" s="5"/>
    </row>
    <row r="349" spans="1:2" s="2" customFormat="1" ht="12.75" x14ac:dyDescent="0.2">
      <c r="A349" s="5"/>
      <c r="B349" s="5"/>
    </row>
    <row r="350" spans="1:2" s="2" customFormat="1" ht="12.75" x14ac:dyDescent="0.2">
      <c r="A350" s="5"/>
      <c r="B350" s="5"/>
    </row>
    <row r="351" spans="1:2" s="2" customFormat="1" ht="12.75" x14ac:dyDescent="0.2">
      <c r="A351" s="5"/>
      <c r="B351" s="5"/>
    </row>
    <row r="352" spans="1:2" s="2" customFormat="1" ht="12.75" x14ac:dyDescent="0.2">
      <c r="A352" s="5"/>
      <c r="B352" s="5"/>
    </row>
    <row r="353" spans="1:2" s="2" customFormat="1" ht="12.75" x14ac:dyDescent="0.2">
      <c r="A353" s="5"/>
      <c r="B353" s="5"/>
    </row>
    <row r="354" spans="1:2" s="2" customFormat="1" ht="12.75" x14ac:dyDescent="0.2">
      <c r="A354" s="5"/>
      <c r="B354" s="5"/>
    </row>
    <row r="355" spans="1:2" s="2" customFormat="1" ht="12.75" x14ac:dyDescent="0.2">
      <c r="A355" s="5"/>
      <c r="B355" s="5"/>
    </row>
    <row r="356" spans="1:2" s="2" customFormat="1" ht="12.75" x14ac:dyDescent="0.2">
      <c r="A356" s="5"/>
      <c r="B356" s="5"/>
    </row>
    <row r="357" spans="1:2" s="2" customFormat="1" ht="12.75" x14ac:dyDescent="0.2">
      <c r="A357" s="5"/>
      <c r="B357" s="5"/>
    </row>
    <row r="358" spans="1:2" s="2" customFormat="1" ht="12.75" x14ac:dyDescent="0.2">
      <c r="A358" s="5"/>
      <c r="B358" s="5"/>
    </row>
    <row r="359" spans="1:2" s="2" customFormat="1" ht="12.75" x14ac:dyDescent="0.2">
      <c r="A359" s="5"/>
      <c r="B359" s="5"/>
    </row>
    <row r="360" spans="1:2" s="2" customFormat="1" ht="12.75" x14ac:dyDescent="0.2">
      <c r="A360" s="5"/>
      <c r="B360" s="5"/>
    </row>
    <row r="361" spans="1:2" s="2" customFormat="1" ht="12.75" x14ac:dyDescent="0.2">
      <c r="A361" s="5"/>
      <c r="B361" s="5"/>
    </row>
    <row r="362" spans="1:2" s="2" customFormat="1" ht="12.75" x14ac:dyDescent="0.2">
      <c r="A362" s="5"/>
      <c r="B362" s="5"/>
    </row>
    <row r="363" spans="1:2" s="2" customFormat="1" ht="12.75" x14ac:dyDescent="0.2">
      <c r="A363" s="5"/>
      <c r="B363" s="5"/>
    </row>
    <row r="364" spans="1:2" s="2" customFormat="1" ht="12.75" x14ac:dyDescent="0.2">
      <c r="A364" s="5"/>
      <c r="B364" s="5"/>
    </row>
    <row r="365" spans="1:2" s="2" customFormat="1" ht="12.75" x14ac:dyDescent="0.2">
      <c r="A365" s="5"/>
      <c r="B365" s="5"/>
    </row>
    <row r="366" spans="1:2" s="2" customFormat="1" ht="12.75" x14ac:dyDescent="0.2">
      <c r="A366" s="5"/>
      <c r="B366" s="5"/>
    </row>
    <row r="367" spans="1:2" s="2" customFormat="1" ht="12.75" x14ac:dyDescent="0.2">
      <c r="A367" s="5"/>
      <c r="B367" s="5"/>
    </row>
    <row r="368" spans="1:2" s="2" customFormat="1" ht="12.75" x14ac:dyDescent="0.2">
      <c r="A368" s="5"/>
      <c r="B368" s="5"/>
    </row>
    <row r="369" spans="1:2" s="2" customFormat="1" ht="12.75" x14ac:dyDescent="0.2">
      <c r="A369" s="5"/>
      <c r="B369" s="5"/>
    </row>
    <row r="370" spans="1:2" s="2" customFormat="1" ht="12.75" x14ac:dyDescent="0.2">
      <c r="A370" s="5"/>
      <c r="B370" s="5"/>
    </row>
    <row r="371" spans="1:2" s="2" customFormat="1" ht="12.75" x14ac:dyDescent="0.2">
      <c r="A371" s="5"/>
      <c r="B371" s="5"/>
    </row>
    <row r="372" spans="1:2" s="2" customFormat="1" ht="12.75" x14ac:dyDescent="0.2">
      <c r="A372" s="5"/>
      <c r="B372" s="5"/>
    </row>
    <row r="373" spans="1:2" s="2" customFormat="1" ht="12.75" x14ac:dyDescent="0.2">
      <c r="A373" s="5"/>
      <c r="B373" s="5"/>
    </row>
    <row r="374" spans="1:2" s="2" customFormat="1" ht="12.75" x14ac:dyDescent="0.2">
      <c r="A374" s="5"/>
      <c r="B374" s="5"/>
    </row>
    <row r="375" spans="1:2" s="2" customFormat="1" ht="12.75" x14ac:dyDescent="0.2">
      <c r="A375" s="5"/>
      <c r="B375" s="5"/>
    </row>
    <row r="376" spans="1:2" s="2" customFormat="1" ht="12.75" x14ac:dyDescent="0.2">
      <c r="A376" s="5"/>
      <c r="B376" s="5"/>
    </row>
    <row r="377" spans="1:2" s="2" customFormat="1" ht="12.75" x14ac:dyDescent="0.2">
      <c r="A377" s="5"/>
      <c r="B377" s="5"/>
    </row>
    <row r="378" spans="1:2" s="2" customFormat="1" ht="12.75" x14ac:dyDescent="0.2">
      <c r="A378" s="5"/>
      <c r="B378" s="5"/>
    </row>
    <row r="379" spans="1:2" s="2" customFormat="1" ht="12.75" x14ac:dyDescent="0.2">
      <c r="A379" s="5"/>
      <c r="B379" s="5"/>
    </row>
    <row r="380" spans="1:2" s="2" customFormat="1" ht="12.75" x14ac:dyDescent="0.2">
      <c r="A380" s="5"/>
      <c r="B380" s="5"/>
    </row>
    <row r="381" spans="1:2" s="2" customFormat="1" ht="12.75" x14ac:dyDescent="0.2">
      <c r="A381" s="5"/>
      <c r="B381" s="5"/>
    </row>
    <row r="382" spans="1:2" s="2" customFormat="1" ht="12.75" x14ac:dyDescent="0.2">
      <c r="A382" s="5"/>
      <c r="B382" s="5"/>
    </row>
    <row r="383" spans="1:2" s="2" customFormat="1" ht="12.75" x14ac:dyDescent="0.2">
      <c r="A383" s="5"/>
      <c r="B383" s="5"/>
    </row>
    <row r="384" spans="1:2" s="2" customFormat="1" ht="12.75" x14ac:dyDescent="0.2">
      <c r="A384" s="5"/>
      <c r="B384" s="5"/>
    </row>
    <row r="385" spans="1:2" s="2" customFormat="1" ht="12.75" x14ac:dyDescent="0.2">
      <c r="A385" s="5"/>
      <c r="B385" s="5"/>
    </row>
    <row r="386" spans="1:2" s="2" customFormat="1" ht="12.75" x14ac:dyDescent="0.2">
      <c r="A386" s="5"/>
      <c r="B386" s="5"/>
    </row>
    <row r="387" spans="1:2" s="2" customFormat="1" ht="12.75" x14ac:dyDescent="0.2">
      <c r="A387" s="5"/>
      <c r="B387" s="5"/>
    </row>
    <row r="388" spans="1:2" s="2" customFormat="1" ht="12.75" x14ac:dyDescent="0.2">
      <c r="A388" s="5"/>
      <c r="B388" s="5"/>
    </row>
    <row r="389" spans="1:2" s="2" customFormat="1" ht="12.75" x14ac:dyDescent="0.2">
      <c r="A389" s="5"/>
      <c r="B389" s="5"/>
    </row>
    <row r="390" spans="1:2" s="2" customFormat="1" ht="12.75" x14ac:dyDescent="0.2">
      <c r="A390" s="5"/>
      <c r="B390" s="5"/>
    </row>
    <row r="391" spans="1:2" s="2" customFormat="1" ht="12.75" x14ac:dyDescent="0.2">
      <c r="A391" s="5"/>
      <c r="B391" s="5"/>
    </row>
    <row r="392" spans="1:2" s="2" customFormat="1" ht="12.75" x14ac:dyDescent="0.2">
      <c r="A392" s="5"/>
      <c r="B392" s="5"/>
    </row>
    <row r="393" spans="1:2" s="2" customFormat="1" ht="12.75" x14ac:dyDescent="0.2">
      <c r="A393" s="5"/>
      <c r="B393" s="5"/>
    </row>
    <row r="394" spans="1:2" s="2" customFormat="1" ht="12.75" x14ac:dyDescent="0.2">
      <c r="A394" s="5"/>
      <c r="B394" s="5"/>
    </row>
    <row r="395" spans="1:2" s="2" customFormat="1" ht="12.75" x14ac:dyDescent="0.2">
      <c r="A395" s="5"/>
      <c r="B395" s="5"/>
    </row>
    <row r="396" spans="1:2" s="2" customFormat="1" ht="12.75" x14ac:dyDescent="0.2">
      <c r="A396" s="5"/>
      <c r="B396" s="5"/>
    </row>
    <row r="397" spans="1:2" s="2" customFormat="1" ht="12.75" x14ac:dyDescent="0.2">
      <c r="A397" s="5"/>
      <c r="B397" s="5"/>
    </row>
    <row r="398" spans="1:2" s="2" customFormat="1" ht="12.75" x14ac:dyDescent="0.2">
      <c r="A398" s="5"/>
      <c r="B398" s="5"/>
    </row>
    <row r="399" spans="1:2" s="2" customFormat="1" ht="12.75" x14ac:dyDescent="0.2">
      <c r="A399" s="5"/>
      <c r="B399" s="5"/>
    </row>
    <row r="400" spans="1:2" s="2" customFormat="1" ht="12.75" x14ac:dyDescent="0.2">
      <c r="A400" s="5"/>
      <c r="B400" s="5"/>
    </row>
    <row r="401" spans="1:2" s="2" customFormat="1" ht="12.75" x14ac:dyDescent="0.2">
      <c r="A401" s="5"/>
      <c r="B401" s="5"/>
    </row>
    <row r="402" spans="1:2" s="2" customFormat="1" ht="12.75" x14ac:dyDescent="0.2">
      <c r="A402" s="5"/>
      <c r="B402" s="5"/>
    </row>
    <row r="403" spans="1:2" s="2" customFormat="1" ht="12.75" x14ac:dyDescent="0.2">
      <c r="A403" s="5"/>
      <c r="B403" s="5"/>
    </row>
    <row r="404" spans="1:2" s="2" customFormat="1" ht="12.75" x14ac:dyDescent="0.2">
      <c r="A404" s="5"/>
      <c r="B404" s="5"/>
    </row>
    <row r="405" spans="1:2" s="2" customFormat="1" ht="12.75" x14ac:dyDescent="0.2">
      <c r="A405" s="5"/>
      <c r="B405" s="5"/>
    </row>
    <row r="406" spans="1:2" s="2" customFormat="1" ht="12.75" x14ac:dyDescent="0.2">
      <c r="A406" s="5"/>
      <c r="B406" s="5"/>
    </row>
    <row r="407" spans="1:2" s="2" customFormat="1" ht="12.75" x14ac:dyDescent="0.2">
      <c r="A407" s="5"/>
      <c r="B407" s="5"/>
    </row>
    <row r="408" spans="1:2" s="2" customFormat="1" ht="12.75" x14ac:dyDescent="0.2">
      <c r="A408" s="5"/>
      <c r="B408" s="5"/>
    </row>
    <row r="409" spans="1:2" s="2" customFormat="1" ht="12.75" x14ac:dyDescent="0.2">
      <c r="A409" s="5"/>
      <c r="B409" s="5"/>
    </row>
    <row r="410" spans="1:2" s="2" customFormat="1" ht="12.75" x14ac:dyDescent="0.2">
      <c r="A410" s="5"/>
      <c r="B410" s="5"/>
    </row>
    <row r="411" spans="1:2" s="2" customFormat="1" ht="12.75" x14ac:dyDescent="0.2">
      <c r="A411" s="5"/>
      <c r="B411" s="5"/>
    </row>
    <row r="412" spans="1:2" s="2" customFormat="1" ht="12.75" x14ac:dyDescent="0.2">
      <c r="A412" s="5"/>
      <c r="B412" s="5"/>
    </row>
    <row r="413" spans="1:2" s="2" customFormat="1" ht="12.75" x14ac:dyDescent="0.2">
      <c r="A413" s="5"/>
      <c r="B413" s="5"/>
    </row>
    <row r="414" spans="1:2" s="2" customFormat="1" ht="12.75" x14ac:dyDescent="0.2">
      <c r="A414" s="5"/>
      <c r="B414" s="5"/>
    </row>
    <row r="415" spans="1:2" s="2" customFormat="1" ht="12.75" x14ac:dyDescent="0.2">
      <c r="A415" s="5"/>
      <c r="B415" s="5"/>
    </row>
    <row r="416" spans="1:2" s="2" customFormat="1" ht="12.75" x14ac:dyDescent="0.2">
      <c r="A416" s="5"/>
      <c r="B416" s="5"/>
    </row>
    <row r="417" spans="1:2" s="2" customFormat="1" ht="12.75" x14ac:dyDescent="0.2">
      <c r="A417" s="5"/>
      <c r="B417" s="5"/>
    </row>
    <row r="418" spans="1:2" s="2" customFormat="1" ht="12.75" x14ac:dyDescent="0.2">
      <c r="A418" s="5"/>
      <c r="B418" s="5"/>
    </row>
    <row r="419" spans="1:2" s="2" customFormat="1" ht="12.75" x14ac:dyDescent="0.2">
      <c r="A419" s="5"/>
      <c r="B419" s="5"/>
    </row>
    <row r="420" spans="1:2" s="2" customFormat="1" ht="12.75" x14ac:dyDescent="0.2">
      <c r="A420" s="5"/>
      <c r="B420" s="5"/>
    </row>
    <row r="421" spans="1:2" s="2" customFormat="1" ht="12.75" x14ac:dyDescent="0.2">
      <c r="A421" s="5"/>
      <c r="B421" s="5"/>
    </row>
    <row r="422" spans="1:2" s="2" customFormat="1" ht="12.75" x14ac:dyDescent="0.2">
      <c r="A422" s="5"/>
      <c r="B422" s="5"/>
    </row>
    <row r="423" spans="1:2" s="2" customFormat="1" ht="12.75" x14ac:dyDescent="0.2">
      <c r="A423" s="5"/>
      <c r="B423" s="5"/>
    </row>
    <row r="424" spans="1:2" s="2" customFormat="1" ht="12.75" x14ac:dyDescent="0.2">
      <c r="A424" s="5"/>
      <c r="B424" s="5"/>
    </row>
    <row r="425" spans="1:2" s="2" customFormat="1" ht="12.75" x14ac:dyDescent="0.2">
      <c r="A425" s="5"/>
      <c r="B425" s="5"/>
    </row>
    <row r="426" spans="1:2" s="2" customFormat="1" ht="12.75" x14ac:dyDescent="0.2">
      <c r="A426" s="5"/>
      <c r="B426" s="5"/>
    </row>
    <row r="427" spans="1:2" s="2" customFormat="1" ht="12.75" x14ac:dyDescent="0.2">
      <c r="A427" s="5"/>
      <c r="B427" s="5"/>
    </row>
    <row r="428" spans="1:2" s="2" customFormat="1" ht="12.75" x14ac:dyDescent="0.2">
      <c r="A428" s="5"/>
      <c r="B428" s="5"/>
    </row>
    <row r="429" spans="1:2" s="2" customFormat="1" ht="12.75" x14ac:dyDescent="0.2">
      <c r="A429" s="5"/>
      <c r="B429" s="5"/>
    </row>
    <row r="430" spans="1:2" s="2" customFormat="1" ht="12.75" x14ac:dyDescent="0.2">
      <c r="A430" s="5"/>
      <c r="B430" s="5"/>
    </row>
    <row r="431" spans="1:2" s="2" customFormat="1" ht="12.75" x14ac:dyDescent="0.2">
      <c r="A431" s="5"/>
      <c r="B431" s="5"/>
    </row>
    <row r="432" spans="1:2" s="2" customFormat="1" ht="12.75" x14ac:dyDescent="0.2">
      <c r="A432" s="5"/>
      <c r="B432" s="5"/>
    </row>
    <row r="433" spans="1:2" s="2" customFormat="1" ht="12.75" x14ac:dyDescent="0.2">
      <c r="A433" s="5"/>
      <c r="B433" s="5"/>
    </row>
    <row r="434" spans="1:2" s="2" customFormat="1" ht="12.75" x14ac:dyDescent="0.2">
      <c r="A434" s="5"/>
      <c r="B434" s="5"/>
    </row>
    <row r="435" spans="1:2" s="2" customFormat="1" ht="12.75" x14ac:dyDescent="0.2">
      <c r="A435" s="5"/>
      <c r="B435" s="5"/>
    </row>
    <row r="436" spans="1:2" s="2" customFormat="1" ht="12.75" x14ac:dyDescent="0.2">
      <c r="A436" s="5"/>
      <c r="B436" s="5"/>
    </row>
    <row r="437" spans="1:2" s="2" customFormat="1" ht="12.75" x14ac:dyDescent="0.2">
      <c r="A437" s="5"/>
      <c r="B437" s="5"/>
    </row>
    <row r="438" spans="1:2" s="2" customFormat="1" ht="12.75" x14ac:dyDescent="0.2">
      <c r="A438" s="5"/>
      <c r="B438" s="5"/>
    </row>
    <row r="439" spans="1:2" s="2" customFormat="1" ht="12.75" x14ac:dyDescent="0.2">
      <c r="A439" s="5"/>
      <c r="B439" s="5"/>
    </row>
    <row r="440" spans="1:2" s="2" customFormat="1" ht="12.75" x14ac:dyDescent="0.2">
      <c r="A440" s="5"/>
      <c r="B440" s="5"/>
    </row>
    <row r="441" spans="1:2" s="2" customFormat="1" ht="12.75" x14ac:dyDescent="0.2">
      <c r="A441" s="5"/>
      <c r="B441" s="5"/>
    </row>
    <row r="442" spans="1:2" s="2" customFormat="1" ht="12.75" x14ac:dyDescent="0.2">
      <c r="A442" s="5"/>
      <c r="B442" s="5"/>
    </row>
    <row r="443" spans="1:2" s="2" customFormat="1" ht="12.75" x14ac:dyDescent="0.2">
      <c r="A443" s="5"/>
      <c r="B443" s="5"/>
    </row>
    <row r="444" spans="1:2" s="2" customFormat="1" ht="12.75" x14ac:dyDescent="0.2">
      <c r="A444" s="5"/>
      <c r="B444" s="5"/>
    </row>
    <row r="445" spans="1:2" s="2" customFormat="1" ht="12.75" x14ac:dyDescent="0.2">
      <c r="A445" s="5"/>
      <c r="B445" s="5"/>
    </row>
    <row r="446" spans="1:2" s="2" customFormat="1" ht="12.75" x14ac:dyDescent="0.2">
      <c r="A446" s="5"/>
      <c r="B446" s="5"/>
    </row>
    <row r="447" spans="1:2" s="2" customFormat="1" ht="12.75" x14ac:dyDescent="0.2">
      <c r="A447" s="5"/>
      <c r="B447" s="5"/>
    </row>
    <row r="448" spans="1:2" s="2" customFormat="1" ht="12.75" x14ac:dyDescent="0.2">
      <c r="A448" s="5"/>
      <c r="B448" s="5"/>
    </row>
    <row r="449" spans="1:2" s="2" customFormat="1" ht="12.75" x14ac:dyDescent="0.2">
      <c r="A449" s="5"/>
      <c r="B449" s="5"/>
    </row>
    <row r="450" spans="1:2" s="2" customFormat="1" ht="12.75" x14ac:dyDescent="0.2">
      <c r="A450" s="5"/>
      <c r="B450" s="5"/>
    </row>
    <row r="451" spans="1:2" s="2" customFormat="1" ht="12.75" x14ac:dyDescent="0.2">
      <c r="A451" s="5"/>
      <c r="B451" s="5"/>
    </row>
    <row r="452" spans="1:2" s="2" customFormat="1" ht="12.75" x14ac:dyDescent="0.2">
      <c r="A452" s="5"/>
      <c r="B452" s="5"/>
    </row>
    <row r="453" spans="1:2" s="2" customFormat="1" ht="12.75" x14ac:dyDescent="0.2">
      <c r="A453" s="5"/>
      <c r="B453" s="5"/>
    </row>
    <row r="454" spans="1:2" s="2" customFormat="1" ht="12.75" x14ac:dyDescent="0.2">
      <c r="A454" s="5"/>
      <c r="B454" s="5"/>
    </row>
    <row r="455" spans="1:2" s="2" customFormat="1" ht="12.75" x14ac:dyDescent="0.2">
      <c r="A455" s="5"/>
      <c r="B455" s="5"/>
    </row>
    <row r="456" spans="1:2" s="2" customFormat="1" ht="12.75" x14ac:dyDescent="0.2">
      <c r="A456" s="5"/>
      <c r="B456" s="5"/>
    </row>
    <row r="457" spans="1:2" s="2" customFormat="1" ht="12.75" x14ac:dyDescent="0.2">
      <c r="A457" s="5"/>
      <c r="B457" s="5"/>
    </row>
    <row r="458" spans="1:2" s="2" customFormat="1" ht="12.75" x14ac:dyDescent="0.2">
      <c r="A458" s="5"/>
      <c r="B458" s="5"/>
    </row>
    <row r="459" spans="1:2" s="2" customFormat="1" ht="12.75" x14ac:dyDescent="0.2">
      <c r="A459" s="5"/>
      <c r="B459" s="5"/>
    </row>
    <row r="460" spans="1:2" s="2" customFormat="1" ht="12.75" x14ac:dyDescent="0.2">
      <c r="A460" s="5"/>
      <c r="B460" s="5"/>
    </row>
    <row r="461" spans="1:2" s="2" customFormat="1" ht="12.75" x14ac:dyDescent="0.2">
      <c r="A461" s="5"/>
      <c r="B461" s="5"/>
    </row>
    <row r="462" spans="1:2" s="2" customFormat="1" ht="12.75" x14ac:dyDescent="0.2">
      <c r="A462" s="5"/>
      <c r="B462" s="5"/>
    </row>
    <row r="463" spans="1:2" s="2" customFormat="1" ht="12.75" x14ac:dyDescent="0.2">
      <c r="A463" s="5"/>
      <c r="B463" s="5"/>
    </row>
    <row r="464" spans="1:2" s="2" customFormat="1" ht="12.75" x14ac:dyDescent="0.2">
      <c r="A464" s="5"/>
      <c r="B464" s="5"/>
    </row>
    <row r="465" spans="1:2" s="2" customFormat="1" ht="12.75" x14ac:dyDescent="0.2">
      <c r="A465" s="5"/>
      <c r="B465" s="5"/>
    </row>
    <row r="466" spans="1:2" s="2" customFormat="1" ht="12.75" x14ac:dyDescent="0.2">
      <c r="A466" s="5"/>
      <c r="B466" s="5"/>
    </row>
    <row r="467" spans="1:2" s="2" customFormat="1" ht="12.75" x14ac:dyDescent="0.2">
      <c r="A467" s="5"/>
      <c r="B467" s="5"/>
    </row>
    <row r="468" spans="1:2" s="2" customFormat="1" ht="12.75" x14ac:dyDescent="0.2">
      <c r="A468" s="5"/>
      <c r="B468" s="5"/>
    </row>
    <row r="469" spans="1:2" s="2" customFormat="1" ht="12.75" x14ac:dyDescent="0.2">
      <c r="A469" s="5"/>
      <c r="B469" s="5"/>
    </row>
    <row r="470" spans="1:2" s="2" customFormat="1" ht="12.75" x14ac:dyDescent="0.2">
      <c r="A470" s="5"/>
      <c r="B470" s="5"/>
    </row>
  </sheetData>
  <sheetProtection insertRows="0" deleteRows="0" selectLockedCells="1"/>
  <mergeCells count="40">
    <mergeCell ref="A1:B6"/>
    <mergeCell ref="C1:I2"/>
    <mergeCell ref="C3:I3"/>
    <mergeCell ref="C4:I4"/>
    <mergeCell ref="C5:I5"/>
    <mergeCell ref="C6:I7"/>
    <mergeCell ref="H8:I8"/>
    <mergeCell ref="A10:A21"/>
    <mergeCell ref="A24:I25"/>
    <mergeCell ref="A26:G26"/>
    <mergeCell ref="E27:F27"/>
    <mergeCell ref="G27:H27"/>
    <mergeCell ref="A8:A9"/>
    <mergeCell ref="B8:B9"/>
    <mergeCell ref="C8:C9"/>
    <mergeCell ref="D8:D9"/>
    <mergeCell ref="E8:E9"/>
    <mergeCell ref="F8:G8"/>
    <mergeCell ref="E28:F28"/>
    <mergeCell ref="G28:H28"/>
    <mergeCell ref="E29:F29"/>
    <mergeCell ref="G29:H29"/>
    <mergeCell ref="E30:F30"/>
    <mergeCell ref="G30:H30"/>
    <mergeCell ref="E33:F33"/>
    <mergeCell ref="G33:H33"/>
    <mergeCell ref="E34:F34"/>
    <mergeCell ref="G34:H34"/>
    <mergeCell ref="E35:F35"/>
    <mergeCell ref="G35:H35"/>
    <mergeCell ref="A42:XFD42"/>
    <mergeCell ref="A43:G43"/>
    <mergeCell ref="A44:G44"/>
    <mergeCell ref="A45:G45"/>
    <mergeCell ref="E36:F36"/>
    <mergeCell ref="G36:H36"/>
    <mergeCell ref="A37:G37"/>
    <mergeCell ref="A39:G39"/>
    <mergeCell ref="A40:G40"/>
    <mergeCell ref="A41:XFD41"/>
  </mergeCells>
  <printOptions horizontalCentered="1"/>
  <pageMargins left="1.1811023622047245" right="0.59055118110236227" top="0.78740157480314965" bottom="0.59055118110236227" header="0.31496062992125984" footer="0.31496062992125984"/>
  <pageSetup scale="64" fitToHeight="0" orientation="landscape" r:id="rId1"/>
  <headerFooter>
    <oddHeader>&amp;RFOLIO &amp;P  DE &amp;N</oddHeader>
  </headerFooter>
  <drawing r:id="rId2"/>
  <legacyDrawing r:id="rId3"/>
</worksheet>
</file>

<file path=xl/worksheets/sheet6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7030A0"/>
  </sheetPr>
  <dimension ref="A1:J463"/>
  <sheetViews>
    <sheetView view="pageBreakPreview" zoomScale="60" zoomScaleNormal="100" workbookViewId="0">
      <selection activeCell="L26" sqref="L26"/>
    </sheetView>
  </sheetViews>
  <sheetFormatPr baseColWidth="10" defaultColWidth="11.42578125" defaultRowHeight="15" x14ac:dyDescent="0.25"/>
  <cols>
    <col min="1" max="1" width="19.140625" style="9" customWidth="1"/>
    <col min="2" max="2" width="12.140625" style="9" customWidth="1"/>
    <col min="3" max="3" width="35.5703125" style="1" customWidth="1"/>
    <col min="4" max="4" width="7.42578125" style="1" customWidth="1"/>
    <col min="5" max="5" width="10.42578125" style="1" customWidth="1"/>
    <col min="6" max="6" width="11.28515625" style="1" customWidth="1"/>
    <col min="7" max="7" width="13.140625" style="1" customWidth="1"/>
    <col min="8" max="8" width="15.140625" style="1" customWidth="1"/>
    <col min="9" max="9" width="23" style="1" customWidth="1"/>
    <col min="10" max="10" width="0.140625" style="1" hidden="1" customWidth="1"/>
    <col min="11" max="16384" width="11.42578125" style="1"/>
  </cols>
  <sheetData>
    <row r="1" spans="1:9" ht="15" customHeight="1" x14ac:dyDescent="0.25">
      <c r="A1" s="88"/>
      <c r="B1" s="89"/>
      <c r="C1" s="94" t="s">
        <v>3</v>
      </c>
      <c r="D1" s="95"/>
      <c r="E1" s="95"/>
      <c r="F1" s="95"/>
      <c r="G1" s="95"/>
      <c r="H1" s="95"/>
      <c r="I1" s="96"/>
    </row>
    <row r="2" spans="1:9" ht="15" customHeight="1" thickBot="1" x14ac:dyDescent="0.3">
      <c r="A2" s="90"/>
      <c r="B2" s="91"/>
      <c r="C2" s="97"/>
      <c r="D2" s="98"/>
      <c r="E2" s="98"/>
      <c r="F2" s="98"/>
      <c r="G2" s="98"/>
      <c r="H2" s="98"/>
      <c r="I2" s="99"/>
    </row>
    <row r="3" spans="1:9" ht="21.75" thickBot="1" x14ac:dyDescent="0.3">
      <c r="A3" s="90"/>
      <c r="B3" s="91"/>
      <c r="C3" s="100" t="s">
        <v>7</v>
      </c>
      <c r="D3" s="101"/>
      <c r="E3" s="101"/>
      <c r="F3" s="101"/>
      <c r="G3" s="101"/>
      <c r="H3" s="101"/>
      <c r="I3" s="102"/>
    </row>
    <row r="4" spans="1:9" ht="21.75" thickBot="1" x14ac:dyDescent="0.3">
      <c r="A4" s="90"/>
      <c r="B4" s="91"/>
      <c r="C4" s="103" t="s">
        <v>352</v>
      </c>
      <c r="D4" s="104"/>
      <c r="E4" s="104"/>
      <c r="F4" s="104"/>
      <c r="G4" s="104"/>
      <c r="H4" s="104"/>
      <c r="I4" s="105"/>
    </row>
    <row r="5" spans="1:9" ht="21.75" customHeight="1" thickBot="1" x14ac:dyDescent="0.3">
      <c r="A5" s="90"/>
      <c r="B5" s="91"/>
      <c r="C5" s="106" t="s">
        <v>29</v>
      </c>
      <c r="D5" s="107"/>
      <c r="E5" s="107"/>
      <c r="F5" s="107"/>
      <c r="G5" s="107"/>
      <c r="H5" s="107"/>
      <c r="I5" s="108"/>
    </row>
    <row r="6" spans="1:9" ht="18.75" customHeight="1" thickBot="1" x14ac:dyDescent="0.3">
      <c r="A6" s="92"/>
      <c r="B6" s="93"/>
      <c r="C6" s="109" t="s">
        <v>698</v>
      </c>
      <c r="D6" s="110"/>
      <c r="E6" s="110"/>
      <c r="F6" s="110"/>
      <c r="G6" s="110"/>
      <c r="H6" s="110"/>
      <c r="I6" s="111"/>
    </row>
    <row r="7" spans="1:9" s="2" customFormat="1" ht="0.75" customHeight="1" thickBot="1" x14ac:dyDescent="0.25">
      <c r="A7" s="7"/>
      <c r="B7" s="7"/>
      <c r="C7" s="112"/>
      <c r="D7" s="113"/>
      <c r="E7" s="113"/>
      <c r="F7" s="113"/>
      <c r="G7" s="113"/>
      <c r="H7" s="113"/>
      <c r="I7" s="114"/>
    </row>
    <row r="8" spans="1:9" s="2" customFormat="1" ht="29.25" customHeight="1" thickBot="1" x14ac:dyDescent="0.25">
      <c r="A8" s="124" t="s">
        <v>1</v>
      </c>
      <c r="B8" s="126" t="s">
        <v>9</v>
      </c>
      <c r="C8" s="124" t="s">
        <v>8</v>
      </c>
      <c r="D8" s="126" t="s">
        <v>10</v>
      </c>
      <c r="E8" s="126" t="s">
        <v>11</v>
      </c>
      <c r="F8" s="115" t="s">
        <v>12</v>
      </c>
      <c r="G8" s="128"/>
      <c r="H8" s="115" t="s">
        <v>15</v>
      </c>
      <c r="I8" s="116"/>
    </row>
    <row r="9" spans="1:9" s="6" customFormat="1" ht="36.75" thickBot="1" x14ac:dyDescent="0.25">
      <c r="A9" s="125"/>
      <c r="B9" s="127"/>
      <c r="C9" s="125"/>
      <c r="D9" s="127"/>
      <c r="E9" s="127"/>
      <c r="F9" s="13" t="s">
        <v>13</v>
      </c>
      <c r="G9" s="13" t="s">
        <v>14</v>
      </c>
      <c r="H9" s="13" t="s">
        <v>16</v>
      </c>
      <c r="I9" s="17" t="s">
        <v>17</v>
      </c>
    </row>
    <row r="10" spans="1:9" s="6" customFormat="1" ht="45" customHeight="1" x14ac:dyDescent="0.2">
      <c r="A10" s="117" t="s">
        <v>69</v>
      </c>
      <c r="B10" s="28">
        <v>1</v>
      </c>
      <c r="C10" s="12" t="s">
        <v>291</v>
      </c>
      <c r="D10" s="12">
        <v>2</v>
      </c>
      <c r="E10" s="12">
        <f>402+418</f>
        <v>820</v>
      </c>
      <c r="F10" s="33">
        <v>42186</v>
      </c>
      <c r="G10" s="33">
        <v>42216</v>
      </c>
      <c r="H10" s="33">
        <v>44362</v>
      </c>
      <c r="I10" s="33">
        <v>45823</v>
      </c>
    </row>
    <row r="11" spans="1:9" s="6" customFormat="1" ht="42" customHeight="1" x14ac:dyDescent="0.2">
      <c r="A11" s="118"/>
      <c r="B11" s="29">
        <v>2</v>
      </c>
      <c r="C11" s="10" t="s">
        <v>292</v>
      </c>
      <c r="D11" s="10">
        <v>2</v>
      </c>
      <c r="E11" s="10">
        <f>275+297</f>
        <v>572</v>
      </c>
      <c r="F11" s="34">
        <v>42217</v>
      </c>
      <c r="G11" s="34">
        <v>42247</v>
      </c>
      <c r="H11" s="34">
        <v>44362</v>
      </c>
      <c r="I11" s="34">
        <v>45823</v>
      </c>
    </row>
    <row r="12" spans="1:9" s="6" customFormat="1" ht="52.5" customHeight="1" x14ac:dyDescent="0.2">
      <c r="A12" s="118"/>
      <c r="B12" s="29">
        <v>3</v>
      </c>
      <c r="C12" s="10" t="s">
        <v>293</v>
      </c>
      <c r="D12" s="10">
        <v>3</v>
      </c>
      <c r="E12" s="10">
        <f>314+325+357</f>
        <v>996</v>
      </c>
      <c r="F12" s="34">
        <v>42248</v>
      </c>
      <c r="G12" s="10" t="s">
        <v>294</v>
      </c>
      <c r="H12" s="34">
        <v>44362</v>
      </c>
      <c r="I12" s="34">
        <v>45823</v>
      </c>
    </row>
    <row r="13" spans="1:9" s="6" customFormat="1" ht="48.75" customHeight="1" x14ac:dyDescent="0.2">
      <c r="A13" s="118"/>
      <c r="B13" s="29">
        <v>4</v>
      </c>
      <c r="C13" s="10" t="s">
        <v>295</v>
      </c>
      <c r="D13" s="10">
        <v>1</v>
      </c>
      <c r="E13" s="10">
        <v>647</v>
      </c>
      <c r="F13" s="34">
        <v>42278</v>
      </c>
      <c r="G13" s="34">
        <v>42307</v>
      </c>
      <c r="H13" s="34">
        <v>44362</v>
      </c>
      <c r="I13" s="34">
        <v>45823</v>
      </c>
    </row>
    <row r="14" spans="1:9" s="6" customFormat="1" ht="51.75" customHeight="1" x14ac:dyDescent="0.2">
      <c r="A14" s="118"/>
      <c r="B14" s="29">
        <v>5</v>
      </c>
      <c r="C14" s="10" t="s">
        <v>296</v>
      </c>
      <c r="D14" s="10">
        <v>1</v>
      </c>
      <c r="E14" s="10">
        <v>409</v>
      </c>
      <c r="F14" s="34">
        <v>42309</v>
      </c>
      <c r="G14" s="34">
        <v>42338</v>
      </c>
      <c r="H14" s="34">
        <v>44362</v>
      </c>
      <c r="I14" s="34">
        <v>45823</v>
      </c>
    </row>
    <row r="15" spans="1:9" s="6" customFormat="1" ht="38.25" customHeight="1" x14ac:dyDescent="0.2">
      <c r="A15" s="118"/>
      <c r="B15" s="29">
        <v>6</v>
      </c>
      <c r="C15" s="10" t="s">
        <v>297</v>
      </c>
      <c r="D15" s="10">
        <v>1</v>
      </c>
      <c r="E15" s="10">
        <v>158</v>
      </c>
      <c r="F15" s="34">
        <v>42005</v>
      </c>
      <c r="G15" s="34">
        <v>42369</v>
      </c>
      <c r="H15" s="34">
        <v>44454</v>
      </c>
      <c r="I15" s="34">
        <v>45823</v>
      </c>
    </row>
    <row r="16" spans="1:9" s="6" customFormat="1" ht="36.75" customHeight="1" thickBot="1" x14ac:dyDescent="0.25">
      <c r="A16" s="119"/>
      <c r="B16" s="30">
        <v>7</v>
      </c>
      <c r="C16" s="10" t="s">
        <v>297</v>
      </c>
      <c r="D16" s="11">
        <v>1</v>
      </c>
      <c r="E16" s="11">
        <v>133</v>
      </c>
      <c r="F16" s="46">
        <v>41640</v>
      </c>
      <c r="G16" s="46">
        <v>42004</v>
      </c>
      <c r="H16" s="46">
        <v>44362</v>
      </c>
      <c r="I16" s="46">
        <v>45458</v>
      </c>
    </row>
    <row r="17" spans="1:9" s="2" customFormat="1" ht="12.75" x14ac:dyDescent="0.2"/>
    <row r="18" spans="1:9" s="2" customFormat="1" ht="12.75" x14ac:dyDescent="0.2">
      <c r="H18" s="40"/>
    </row>
    <row r="19" spans="1:9" s="2" customFormat="1" ht="12.75" x14ac:dyDescent="0.2">
      <c r="A19" s="120" t="s">
        <v>298</v>
      </c>
      <c r="B19" s="120"/>
      <c r="C19" s="120"/>
      <c r="D19" s="120"/>
      <c r="E19" s="120"/>
      <c r="F19" s="120"/>
      <c r="G19" s="120"/>
      <c r="H19" s="120"/>
      <c r="I19" s="120"/>
    </row>
    <row r="20" spans="1:9" s="2" customFormat="1" ht="12.75" x14ac:dyDescent="0.2">
      <c r="A20" s="120"/>
      <c r="B20" s="120"/>
      <c r="C20" s="120"/>
      <c r="D20" s="120"/>
      <c r="E20" s="120"/>
      <c r="F20" s="120"/>
      <c r="G20" s="120"/>
      <c r="H20" s="120"/>
      <c r="I20" s="120"/>
    </row>
    <row r="21" spans="1:9" s="2" customFormat="1" ht="12.75" x14ac:dyDescent="0.2">
      <c r="A21" s="121"/>
      <c r="B21" s="121"/>
      <c r="C21" s="121"/>
      <c r="D21" s="121"/>
      <c r="E21" s="121"/>
      <c r="F21" s="121"/>
      <c r="G21" s="121"/>
      <c r="H21" s="40"/>
    </row>
    <row r="22" spans="1:9" s="2" customFormat="1" ht="12.75" x14ac:dyDescent="0.2">
      <c r="A22" s="40"/>
      <c r="B22" s="42" t="s">
        <v>20</v>
      </c>
      <c r="C22" s="43" t="s">
        <v>33</v>
      </c>
      <c r="D22" s="40"/>
      <c r="E22" s="122" t="s">
        <v>24</v>
      </c>
      <c r="F22" s="122"/>
      <c r="G22" s="123" t="s">
        <v>684</v>
      </c>
      <c r="H22" s="123"/>
    </row>
    <row r="23" spans="1:9" s="2" customFormat="1" ht="12.75" x14ac:dyDescent="0.2">
      <c r="A23" s="40"/>
      <c r="B23" s="42" t="s">
        <v>21</v>
      </c>
      <c r="C23" s="43" t="s">
        <v>34</v>
      </c>
      <c r="D23" s="40"/>
      <c r="E23" s="122" t="s">
        <v>21</v>
      </c>
      <c r="F23" s="122"/>
      <c r="G23" s="123" t="s">
        <v>366</v>
      </c>
      <c r="H23" s="123"/>
    </row>
    <row r="24" spans="1:9" s="2" customFormat="1" ht="12.75" x14ac:dyDescent="0.2">
      <c r="A24" s="40"/>
      <c r="B24" s="42" t="s">
        <v>22</v>
      </c>
      <c r="C24" s="35">
        <v>44362</v>
      </c>
      <c r="D24" s="40"/>
      <c r="E24" s="122" t="s">
        <v>22</v>
      </c>
      <c r="F24" s="122"/>
      <c r="G24" s="129">
        <v>44362</v>
      </c>
      <c r="H24" s="123"/>
    </row>
    <row r="25" spans="1:9" s="2" customFormat="1" ht="12.75" x14ac:dyDescent="0.2">
      <c r="A25" s="40"/>
      <c r="B25" s="42" t="s">
        <v>23</v>
      </c>
      <c r="C25" s="42"/>
      <c r="D25" s="40"/>
      <c r="E25" s="122" t="s">
        <v>25</v>
      </c>
      <c r="F25" s="122"/>
      <c r="G25" s="123"/>
      <c r="H25" s="123"/>
    </row>
    <row r="26" spans="1:9" s="2" customFormat="1" ht="12.75" x14ac:dyDescent="0.2">
      <c r="A26" s="40"/>
      <c r="B26" s="21"/>
      <c r="C26" s="21"/>
      <c r="D26" s="40"/>
      <c r="E26" s="22"/>
      <c r="F26" s="22"/>
      <c r="G26" s="22"/>
      <c r="H26" s="22"/>
    </row>
    <row r="27" spans="1:9" s="2" customFormat="1" ht="12.75" x14ac:dyDescent="0.2">
      <c r="A27" s="40"/>
      <c r="B27" s="21"/>
      <c r="C27" s="21"/>
      <c r="D27" s="40"/>
      <c r="E27" s="22"/>
      <c r="F27" s="22"/>
      <c r="G27" s="22"/>
      <c r="H27" s="22"/>
    </row>
    <row r="28" spans="1:9" s="2" customFormat="1" ht="12.75" x14ac:dyDescent="0.2">
      <c r="A28" s="40"/>
      <c r="B28" s="21"/>
      <c r="C28" s="21"/>
      <c r="D28" s="40"/>
      <c r="E28" s="122" t="s">
        <v>26</v>
      </c>
      <c r="F28" s="122"/>
      <c r="G28" s="123" t="s">
        <v>367</v>
      </c>
      <c r="H28" s="123"/>
    </row>
    <row r="29" spans="1:9" s="2" customFormat="1" ht="12.75" x14ac:dyDescent="0.2">
      <c r="A29" s="40"/>
      <c r="B29" s="21"/>
      <c r="C29" s="21"/>
      <c r="D29" s="40"/>
      <c r="E29" s="122" t="s">
        <v>21</v>
      </c>
      <c r="F29" s="122"/>
      <c r="G29" s="123" t="s">
        <v>36</v>
      </c>
      <c r="H29" s="123"/>
    </row>
    <row r="30" spans="1:9" s="2" customFormat="1" ht="12.75" x14ac:dyDescent="0.2">
      <c r="A30" s="40"/>
      <c r="B30" s="21"/>
      <c r="C30" s="21"/>
      <c r="D30" s="40"/>
      <c r="E30" s="122" t="s">
        <v>27</v>
      </c>
      <c r="F30" s="122"/>
      <c r="G30" s="129">
        <v>44362</v>
      </c>
      <c r="H30" s="123"/>
    </row>
    <row r="31" spans="1:9" s="2" customFormat="1" ht="12.75" x14ac:dyDescent="0.2">
      <c r="A31" s="23"/>
      <c r="B31" s="23"/>
      <c r="C31" s="23"/>
      <c r="D31" s="23"/>
      <c r="E31" s="131" t="s">
        <v>25</v>
      </c>
      <c r="F31" s="131"/>
      <c r="G31" s="132"/>
      <c r="H31" s="132"/>
    </row>
    <row r="32" spans="1:9" s="2" customFormat="1" ht="12.75" x14ac:dyDescent="0.2">
      <c r="A32" s="130"/>
      <c r="B32" s="130"/>
      <c r="C32" s="130"/>
      <c r="D32" s="130"/>
      <c r="E32" s="130"/>
      <c r="F32" s="130"/>
      <c r="G32" s="130"/>
      <c r="H32" s="41"/>
    </row>
    <row r="33" spans="1:10" s="2" customFormat="1" ht="12.75" x14ac:dyDescent="0.2">
      <c r="A33" s="8" t="s">
        <v>0</v>
      </c>
      <c r="B33" s="8"/>
      <c r="C33" s="4"/>
      <c r="D33" s="4"/>
      <c r="E33" s="4"/>
      <c r="H33" s="41"/>
    </row>
    <row r="34" spans="1:10" s="2" customFormat="1" ht="12.75" x14ac:dyDescent="0.2">
      <c r="A34" s="121" t="s">
        <v>5</v>
      </c>
      <c r="B34" s="121"/>
      <c r="C34" s="121"/>
      <c r="D34" s="121"/>
      <c r="E34" s="121"/>
      <c r="F34" s="121"/>
      <c r="G34" s="121"/>
      <c r="H34" s="41"/>
    </row>
    <row r="35" spans="1:10" s="2" customFormat="1" x14ac:dyDescent="0.25">
      <c r="A35" s="121" t="s">
        <v>4</v>
      </c>
      <c r="B35" s="121"/>
      <c r="C35" s="121"/>
      <c r="D35" s="121"/>
      <c r="E35" s="121"/>
      <c r="F35" s="121"/>
      <c r="G35" s="121"/>
      <c r="H35" s="41"/>
      <c r="I35" s="3"/>
      <c r="J35"/>
    </row>
    <row r="36" spans="1:10" s="121" customFormat="1" ht="15" customHeight="1" x14ac:dyDescent="0.2">
      <c r="A36" s="121" t="s">
        <v>19</v>
      </c>
    </row>
    <row r="37" spans="1:10" s="121" customFormat="1" ht="15" customHeight="1" x14ac:dyDescent="0.2">
      <c r="A37" s="121" t="s">
        <v>18</v>
      </c>
    </row>
    <row r="38" spans="1:10" s="2" customFormat="1" x14ac:dyDescent="0.25">
      <c r="A38" s="121" t="s">
        <v>6</v>
      </c>
      <c r="B38" s="121"/>
      <c r="C38" s="121"/>
      <c r="D38" s="121"/>
      <c r="E38" s="121"/>
      <c r="F38" s="121"/>
      <c r="G38" s="121"/>
      <c r="H38" s="41"/>
      <c r="J38"/>
    </row>
    <row r="39" spans="1:10" s="2" customFormat="1" ht="12.75" x14ac:dyDescent="0.2">
      <c r="A39" s="5"/>
      <c r="B39" s="5"/>
    </row>
    <row r="40" spans="1:10" s="2" customFormat="1" ht="12.75" x14ac:dyDescent="0.2">
      <c r="A40" s="5"/>
      <c r="B40" s="5"/>
    </row>
    <row r="41" spans="1:10" s="2" customFormat="1" ht="12.75" x14ac:dyDescent="0.2">
      <c r="A41" s="5"/>
      <c r="B41" s="5"/>
    </row>
    <row r="42" spans="1:10" s="2" customFormat="1" ht="12.75" x14ac:dyDescent="0.2">
      <c r="A42" s="5"/>
      <c r="B42" s="5"/>
    </row>
    <row r="43" spans="1:10" s="2" customFormat="1" ht="12.75" x14ac:dyDescent="0.2">
      <c r="A43" s="5"/>
      <c r="B43" s="5"/>
    </row>
    <row r="44" spans="1:10" s="2" customFormat="1" ht="12.75" x14ac:dyDescent="0.2">
      <c r="A44" s="5"/>
      <c r="B44" s="5"/>
    </row>
    <row r="45" spans="1:10" s="2" customFormat="1" ht="12.75" x14ac:dyDescent="0.2">
      <c r="A45" s="5"/>
      <c r="B45" s="5"/>
    </row>
    <row r="46" spans="1:10" s="2" customFormat="1" ht="12.75" x14ac:dyDescent="0.2">
      <c r="A46" s="5"/>
      <c r="B46" s="5"/>
    </row>
    <row r="47" spans="1:10" s="2" customFormat="1" ht="12.75" x14ac:dyDescent="0.2">
      <c r="A47" s="5"/>
      <c r="B47" s="5"/>
    </row>
    <row r="48" spans="1:10" s="2" customFormat="1" ht="12.75" x14ac:dyDescent="0.2">
      <c r="A48" s="5"/>
      <c r="B48" s="5"/>
    </row>
    <row r="49" spans="1:2" s="2" customFormat="1" ht="12.75" x14ac:dyDescent="0.2">
      <c r="A49" s="5"/>
      <c r="B49" s="5"/>
    </row>
    <row r="50" spans="1:2" s="2" customFormat="1" ht="12.75" x14ac:dyDescent="0.2">
      <c r="A50" s="5"/>
      <c r="B50" s="5"/>
    </row>
    <row r="51" spans="1:2" s="2" customFormat="1" ht="12.75" x14ac:dyDescent="0.2">
      <c r="A51" s="5"/>
      <c r="B51" s="5"/>
    </row>
    <row r="52" spans="1:2" s="2" customFormat="1" ht="12.75" x14ac:dyDescent="0.2">
      <c r="A52" s="5"/>
      <c r="B52" s="5"/>
    </row>
    <row r="53" spans="1:2" s="2" customFormat="1" ht="12.75" x14ac:dyDescent="0.2">
      <c r="A53" s="5"/>
      <c r="B53" s="5"/>
    </row>
    <row r="54" spans="1:2" s="2" customFormat="1" ht="12.75" x14ac:dyDescent="0.2">
      <c r="A54" s="5"/>
      <c r="B54" s="5"/>
    </row>
    <row r="55" spans="1:2" s="2" customFormat="1" ht="12.75" x14ac:dyDescent="0.2">
      <c r="A55" s="5"/>
      <c r="B55" s="5"/>
    </row>
    <row r="56" spans="1:2" s="2" customFormat="1" ht="12.75" x14ac:dyDescent="0.2">
      <c r="A56" s="5"/>
      <c r="B56" s="5"/>
    </row>
    <row r="57" spans="1:2" s="2" customFormat="1" ht="12.75" x14ac:dyDescent="0.2">
      <c r="A57" s="5"/>
      <c r="B57" s="5"/>
    </row>
    <row r="58" spans="1:2" s="2" customFormat="1" ht="12.75" x14ac:dyDescent="0.2">
      <c r="A58" s="5"/>
      <c r="B58" s="5"/>
    </row>
    <row r="59" spans="1:2" s="2" customFormat="1" ht="12.75" x14ac:dyDescent="0.2">
      <c r="A59" s="5"/>
      <c r="B59" s="5"/>
    </row>
    <row r="60" spans="1:2" s="2" customFormat="1" ht="12.75" x14ac:dyDescent="0.2">
      <c r="A60" s="5"/>
      <c r="B60" s="5"/>
    </row>
    <row r="61" spans="1:2" s="2" customFormat="1" ht="12.75" x14ac:dyDescent="0.2">
      <c r="A61" s="5"/>
      <c r="B61" s="5"/>
    </row>
    <row r="62" spans="1:2" s="2" customFormat="1" ht="12.75" x14ac:dyDescent="0.2">
      <c r="A62" s="5"/>
      <c r="B62" s="5"/>
    </row>
    <row r="63" spans="1:2" s="2" customFormat="1" ht="12.75" x14ac:dyDescent="0.2">
      <c r="A63" s="5"/>
      <c r="B63" s="5"/>
    </row>
    <row r="64" spans="1:2" s="2" customFormat="1" ht="12.75" x14ac:dyDescent="0.2">
      <c r="A64" s="5"/>
      <c r="B64" s="5"/>
    </row>
    <row r="65" spans="1:2" s="2" customFormat="1" ht="12.75" x14ac:dyDescent="0.2">
      <c r="A65" s="5"/>
      <c r="B65" s="5"/>
    </row>
    <row r="66" spans="1:2" s="2" customFormat="1" ht="12.75" x14ac:dyDescent="0.2">
      <c r="A66" s="5"/>
      <c r="B66" s="5"/>
    </row>
    <row r="67" spans="1:2" s="2" customFormat="1" ht="12.75" x14ac:dyDescent="0.2">
      <c r="A67" s="5"/>
      <c r="B67" s="5"/>
    </row>
    <row r="68" spans="1:2" s="2" customFormat="1" ht="12.75" x14ac:dyDescent="0.2">
      <c r="A68" s="5"/>
      <c r="B68" s="5"/>
    </row>
    <row r="69" spans="1:2" s="2" customFormat="1" ht="12.75" x14ac:dyDescent="0.2">
      <c r="A69" s="5"/>
      <c r="B69" s="5"/>
    </row>
    <row r="70" spans="1:2" s="2" customFormat="1" ht="12.75" x14ac:dyDescent="0.2">
      <c r="A70" s="5"/>
      <c r="B70" s="5"/>
    </row>
    <row r="71" spans="1:2" s="2" customFormat="1" ht="12.75" x14ac:dyDescent="0.2">
      <c r="A71" s="5"/>
      <c r="B71" s="5"/>
    </row>
    <row r="72" spans="1:2" s="2" customFormat="1" ht="12.75" x14ac:dyDescent="0.2">
      <c r="A72" s="5"/>
      <c r="B72" s="5"/>
    </row>
    <row r="73" spans="1:2" s="2" customFormat="1" ht="12.75" x14ac:dyDescent="0.2">
      <c r="A73" s="5"/>
      <c r="B73" s="5"/>
    </row>
    <row r="74" spans="1:2" s="2" customFormat="1" ht="12.75" x14ac:dyDescent="0.2">
      <c r="A74" s="5"/>
      <c r="B74" s="5"/>
    </row>
    <row r="75" spans="1:2" s="2" customFormat="1" ht="12.75" x14ac:dyDescent="0.2">
      <c r="A75" s="5"/>
      <c r="B75" s="5"/>
    </row>
    <row r="76" spans="1:2" s="2" customFormat="1" ht="12.75" x14ac:dyDescent="0.2">
      <c r="A76" s="5"/>
      <c r="B76" s="5"/>
    </row>
    <row r="77" spans="1:2" s="2" customFormat="1" ht="12.75" x14ac:dyDescent="0.2">
      <c r="A77" s="5"/>
      <c r="B77" s="5"/>
    </row>
    <row r="78" spans="1:2" s="2" customFormat="1" ht="12.75" x14ac:dyDescent="0.2">
      <c r="A78" s="5"/>
      <c r="B78" s="5"/>
    </row>
    <row r="79" spans="1:2" s="2" customFormat="1" ht="12.75" x14ac:dyDescent="0.2">
      <c r="A79" s="5"/>
      <c r="B79" s="5"/>
    </row>
    <row r="80" spans="1:2" s="2" customFormat="1" ht="12.75" x14ac:dyDescent="0.2">
      <c r="A80" s="5"/>
      <c r="B80" s="5"/>
    </row>
    <row r="81" spans="1:2" s="2" customFormat="1" ht="12.75" x14ac:dyDescent="0.2">
      <c r="A81" s="5"/>
      <c r="B81" s="5"/>
    </row>
    <row r="82" spans="1:2" s="2" customFormat="1" ht="12.75" x14ac:dyDescent="0.2">
      <c r="A82" s="5"/>
      <c r="B82" s="5"/>
    </row>
    <row r="83" spans="1:2" s="2" customFormat="1" ht="12.75" x14ac:dyDescent="0.2">
      <c r="A83" s="5"/>
      <c r="B83" s="5"/>
    </row>
    <row r="84" spans="1:2" s="2" customFormat="1" ht="12.75" x14ac:dyDescent="0.2">
      <c r="A84" s="5"/>
      <c r="B84" s="5"/>
    </row>
    <row r="85" spans="1:2" s="2" customFormat="1" ht="12.75" x14ac:dyDescent="0.2">
      <c r="A85" s="5"/>
      <c r="B85" s="5"/>
    </row>
    <row r="86" spans="1:2" s="2" customFormat="1" ht="12.75" x14ac:dyDescent="0.2">
      <c r="A86" s="5"/>
      <c r="B86" s="5"/>
    </row>
    <row r="87" spans="1:2" s="2" customFormat="1" ht="12.75" x14ac:dyDescent="0.2">
      <c r="A87" s="5"/>
      <c r="B87" s="5"/>
    </row>
    <row r="88" spans="1:2" s="2" customFormat="1" ht="12.75" x14ac:dyDescent="0.2">
      <c r="A88" s="5"/>
      <c r="B88" s="5"/>
    </row>
    <row r="89" spans="1:2" s="2" customFormat="1" ht="12.75" x14ac:dyDescent="0.2">
      <c r="A89" s="5"/>
      <c r="B89" s="5"/>
    </row>
    <row r="90" spans="1:2" s="2" customFormat="1" ht="12.75" x14ac:dyDescent="0.2">
      <c r="A90" s="5"/>
      <c r="B90" s="5"/>
    </row>
    <row r="91" spans="1:2" s="2" customFormat="1" ht="12.75" x14ac:dyDescent="0.2">
      <c r="A91" s="5"/>
      <c r="B91" s="5"/>
    </row>
    <row r="92" spans="1:2" s="2" customFormat="1" ht="12.75" x14ac:dyDescent="0.2">
      <c r="A92" s="5"/>
      <c r="B92" s="5"/>
    </row>
    <row r="93" spans="1:2" s="2" customFormat="1" ht="12.75" x14ac:dyDescent="0.2">
      <c r="A93" s="5"/>
      <c r="B93" s="5"/>
    </row>
    <row r="94" spans="1:2" s="2" customFormat="1" ht="12.75" x14ac:dyDescent="0.2">
      <c r="A94" s="5"/>
      <c r="B94" s="5"/>
    </row>
    <row r="95" spans="1:2" s="2" customFormat="1" ht="12.75" x14ac:dyDescent="0.2">
      <c r="A95" s="5"/>
      <c r="B95" s="5"/>
    </row>
    <row r="96" spans="1:2" s="2" customFormat="1" ht="12.75" x14ac:dyDescent="0.2">
      <c r="A96" s="5"/>
      <c r="B96" s="5"/>
    </row>
    <row r="97" spans="1:2" s="2" customFormat="1" ht="12.75" x14ac:dyDescent="0.2">
      <c r="A97" s="5"/>
      <c r="B97" s="5"/>
    </row>
    <row r="98" spans="1:2" s="2" customFormat="1" ht="12.75" x14ac:dyDescent="0.2">
      <c r="A98" s="5"/>
      <c r="B98" s="5"/>
    </row>
    <row r="99" spans="1:2" s="2" customFormat="1" ht="12.75" x14ac:dyDescent="0.2">
      <c r="A99" s="5"/>
      <c r="B99" s="5"/>
    </row>
    <row r="100" spans="1:2" s="2" customFormat="1" ht="12.75" x14ac:dyDescent="0.2">
      <c r="A100" s="5"/>
      <c r="B100" s="5"/>
    </row>
    <row r="101" spans="1:2" s="2" customFormat="1" ht="12.75" x14ac:dyDescent="0.2">
      <c r="A101" s="5"/>
      <c r="B101" s="5"/>
    </row>
    <row r="102" spans="1:2" s="2" customFormat="1" ht="12.75" x14ac:dyDescent="0.2">
      <c r="A102" s="5"/>
      <c r="B102" s="5"/>
    </row>
    <row r="103" spans="1:2" s="2" customFormat="1" ht="12.75" x14ac:dyDescent="0.2">
      <c r="A103" s="5"/>
      <c r="B103" s="5"/>
    </row>
    <row r="104" spans="1:2" s="2" customFormat="1" ht="12.75" x14ac:dyDescent="0.2">
      <c r="A104" s="5"/>
      <c r="B104" s="5"/>
    </row>
    <row r="105" spans="1:2" s="2" customFormat="1" ht="12.75" x14ac:dyDescent="0.2">
      <c r="A105" s="5"/>
      <c r="B105" s="5"/>
    </row>
    <row r="106" spans="1:2" s="2" customFormat="1" ht="12.75" x14ac:dyDescent="0.2">
      <c r="A106" s="5"/>
      <c r="B106" s="5"/>
    </row>
    <row r="107" spans="1:2" s="2" customFormat="1" ht="12.75" x14ac:dyDescent="0.2">
      <c r="A107" s="5"/>
      <c r="B107" s="5"/>
    </row>
    <row r="108" spans="1:2" s="2" customFormat="1" ht="12.75" x14ac:dyDescent="0.2">
      <c r="A108" s="5"/>
      <c r="B108" s="5"/>
    </row>
    <row r="109" spans="1:2" s="2" customFormat="1" ht="12.75" x14ac:dyDescent="0.2">
      <c r="A109" s="5"/>
      <c r="B109" s="5"/>
    </row>
    <row r="110" spans="1:2" s="2" customFormat="1" ht="12.75" x14ac:dyDescent="0.2">
      <c r="A110" s="5"/>
      <c r="B110" s="5"/>
    </row>
    <row r="111" spans="1:2" s="2" customFormat="1" ht="12.75" x14ac:dyDescent="0.2">
      <c r="A111" s="5"/>
      <c r="B111" s="5"/>
    </row>
    <row r="112" spans="1:2" s="2" customFormat="1" ht="12.75" x14ac:dyDescent="0.2">
      <c r="A112" s="5"/>
      <c r="B112" s="5"/>
    </row>
    <row r="113" spans="1:2" s="2" customFormat="1" ht="12.75" x14ac:dyDescent="0.2">
      <c r="A113" s="5"/>
      <c r="B113" s="5"/>
    </row>
    <row r="114" spans="1:2" s="2" customFormat="1" ht="12.75" x14ac:dyDescent="0.2">
      <c r="A114" s="5"/>
      <c r="B114" s="5"/>
    </row>
    <row r="115" spans="1:2" s="2" customFormat="1" ht="12.75" x14ac:dyDescent="0.2">
      <c r="A115" s="5"/>
      <c r="B115" s="5"/>
    </row>
    <row r="116" spans="1:2" s="2" customFormat="1" ht="12.75" x14ac:dyDescent="0.2">
      <c r="A116" s="5"/>
      <c r="B116" s="5"/>
    </row>
    <row r="117" spans="1:2" s="2" customFormat="1" ht="12.75" x14ac:dyDescent="0.2">
      <c r="A117" s="5"/>
      <c r="B117" s="5"/>
    </row>
    <row r="118" spans="1:2" s="2" customFormat="1" ht="12.75" x14ac:dyDescent="0.2">
      <c r="A118" s="5"/>
      <c r="B118" s="5"/>
    </row>
    <row r="119" spans="1:2" s="2" customFormat="1" ht="12.75" x14ac:dyDescent="0.2">
      <c r="A119" s="5"/>
      <c r="B119" s="5"/>
    </row>
    <row r="120" spans="1:2" s="2" customFormat="1" ht="12.75" x14ac:dyDescent="0.2">
      <c r="A120" s="5"/>
      <c r="B120" s="5"/>
    </row>
    <row r="121" spans="1:2" s="2" customFormat="1" ht="12.75" x14ac:dyDescent="0.2">
      <c r="A121" s="5"/>
      <c r="B121" s="5"/>
    </row>
    <row r="122" spans="1:2" s="2" customFormat="1" ht="12.75" x14ac:dyDescent="0.2">
      <c r="A122" s="5"/>
      <c r="B122" s="5"/>
    </row>
    <row r="123" spans="1:2" s="2" customFormat="1" ht="12.75" x14ac:dyDescent="0.2">
      <c r="A123" s="5"/>
      <c r="B123" s="5"/>
    </row>
    <row r="124" spans="1:2" s="2" customFormat="1" ht="12.75" x14ac:dyDescent="0.2">
      <c r="A124" s="5"/>
      <c r="B124" s="5"/>
    </row>
    <row r="125" spans="1:2" s="2" customFormat="1" ht="12.75" x14ac:dyDescent="0.2">
      <c r="A125" s="5"/>
      <c r="B125" s="5"/>
    </row>
    <row r="126" spans="1:2" s="2" customFormat="1" ht="12.75" x14ac:dyDescent="0.2">
      <c r="A126" s="5"/>
      <c r="B126" s="5"/>
    </row>
    <row r="127" spans="1:2" s="2" customFormat="1" ht="12.75" x14ac:dyDescent="0.2">
      <c r="A127" s="5"/>
      <c r="B127" s="5"/>
    </row>
    <row r="128" spans="1:2" s="2" customFormat="1" ht="12.75" x14ac:dyDescent="0.2">
      <c r="A128" s="5"/>
      <c r="B128" s="5"/>
    </row>
    <row r="129" spans="1:2" s="2" customFormat="1" ht="12.75" x14ac:dyDescent="0.2">
      <c r="A129" s="5"/>
      <c r="B129" s="5"/>
    </row>
    <row r="130" spans="1:2" s="2" customFormat="1" ht="12.75" x14ac:dyDescent="0.2">
      <c r="A130" s="5"/>
      <c r="B130" s="5"/>
    </row>
    <row r="131" spans="1:2" s="2" customFormat="1" ht="12.75" x14ac:dyDescent="0.2">
      <c r="A131" s="5"/>
      <c r="B131" s="5"/>
    </row>
    <row r="132" spans="1:2" s="2" customFormat="1" ht="12.75" x14ac:dyDescent="0.2">
      <c r="A132" s="5"/>
      <c r="B132" s="5"/>
    </row>
    <row r="133" spans="1:2" s="2" customFormat="1" ht="12.75" x14ac:dyDescent="0.2">
      <c r="A133" s="5"/>
      <c r="B133" s="5"/>
    </row>
    <row r="134" spans="1:2" s="2" customFormat="1" ht="12.75" x14ac:dyDescent="0.2">
      <c r="A134" s="5"/>
      <c r="B134" s="5"/>
    </row>
    <row r="135" spans="1:2" s="2" customFormat="1" ht="12.75" x14ac:dyDescent="0.2">
      <c r="A135" s="5"/>
      <c r="B135" s="5"/>
    </row>
    <row r="136" spans="1:2" s="2" customFormat="1" ht="12.75" x14ac:dyDescent="0.2">
      <c r="A136" s="5"/>
      <c r="B136" s="5"/>
    </row>
    <row r="137" spans="1:2" s="2" customFormat="1" ht="12.75" x14ac:dyDescent="0.2">
      <c r="A137" s="5"/>
      <c r="B137" s="5"/>
    </row>
    <row r="138" spans="1:2" s="2" customFormat="1" ht="12.75" x14ac:dyDescent="0.2">
      <c r="A138" s="5"/>
      <c r="B138" s="5"/>
    </row>
    <row r="139" spans="1:2" s="2" customFormat="1" ht="12.75" x14ac:dyDescent="0.2">
      <c r="A139" s="5"/>
      <c r="B139" s="5"/>
    </row>
    <row r="140" spans="1:2" s="2" customFormat="1" ht="12.75" x14ac:dyDescent="0.2">
      <c r="A140" s="5"/>
      <c r="B140" s="5"/>
    </row>
    <row r="141" spans="1:2" s="2" customFormat="1" ht="12.75" x14ac:dyDescent="0.2">
      <c r="A141" s="5"/>
      <c r="B141" s="5"/>
    </row>
    <row r="142" spans="1:2" s="2" customFormat="1" ht="12.75" x14ac:dyDescent="0.2">
      <c r="A142" s="5"/>
      <c r="B142" s="5"/>
    </row>
    <row r="143" spans="1:2" s="2" customFormat="1" ht="12.75" x14ac:dyDescent="0.2">
      <c r="A143" s="5"/>
      <c r="B143" s="5"/>
    </row>
    <row r="144" spans="1:2" s="2" customFormat="1" ht="12.75" x14ac:dyDescent="0.2">
      <c r="A144" s="5"/>
      <c r="B144" s="5"/>
    </row>
    <row r="145" spans="1:2" s="2" customFormat="1" ht="12.75" x14ac:dyDescent="0.2">
      <c r="A145" s="5"/>
      <c r="B145" s="5"/>
    </row>
    <row r="146" spans="1:2" s="2" customFormat="1" ht="12.75" x14ac:dyDescent="0.2">
      <c r="A146" s="5"/>
      <c r="B146" s="5"/>
    </row>
    <row r="147" spans="1:2" s="2" customFormat="1" ht="12.75" x14ac:dyDescent="0.2">
      <c r="A147" s="5"/>
      <c r="B147" s="5"/>
    </row>
    <row r="148" spans="1:2" s="2" customFormat="1" ht="12.75" x14ac:dyDescent="0.2">
      <c r="A148" s="5"/>
      <c r="B148" s="5"/>
    </row>
    <row r="149" spans="1:2" s="2" customFormat="1" ht="12.75" x14ac:dyDescent="0.2">
      <c r="A149" s="5"/>
      <c r="B149" s="5"/>
    </row>
    <row r="150" spans="1:2" s="2" customFormat="1" ht="12.75" x14ac:dyDescent="0.2">
      <c r="A150" s="5"/>
      <c r="B150" s="5"/>
    </row>
    <row r="151" spans="1:2" s="2" customFormat="1" ht="12.75" x14ac:dyDescent="0.2">
      <c r="A151" s="5"/>
      <c r="B151" s="5"/>
    </row>
    <row r="152" spans="1:2" s="2" customFormat="1" ht="12.75" x14ac:dyDescent="0.2">
      <c r="A152" s="5"/>
      <c r="B152" s="5"/>
    </row>
    <row r="153" spans="1:2" s="2" customFormat="1" ht="12.75" x14ac:dyDescent="0.2">
      <c r="A153" s="5"/>
      <c r="B153" s="5"/>
    </row>
    <row r="154" spans="1:2" s="2" customFormat="1" ht="12.75" x14ac:dyDescent="0.2">
      <c r="A154" s="5"/>
      <c r="B154" s="5"/>
    </row>
    <row r="155" spans="1:2" s="2" customFormat="1" ht="12.75" x14ac:dyDescent="0.2">
      <c r="A155" s="5"/>
      <c r="B155" s="5"/>
    </row>
    <row r="156" spans="1:2" s="2" customFormat="1" ht="12.75" x14ac:dyDescent="0.2">
      <c r="A156" s="5"/>
      <c r="B156" s="5"/>
    </row>
    <row r="157" spans="1:2" s="2" customFormat="1" ht="12.75" x14ac:dyDescent="0.2">
      <c r="A157" s="5"/>
      <c r="B157" s="5"/>
    </row>
    <row r="158" spans="1:2" s="2" customFormat="1" ht="12.75" x14ac:dyDescent="0.2">
      <c r="A158" s="5"/>
      <c r="B158" s="5"/>
    </row>
    <row r="159" spans="1:2" s="2" customFormat="1" ht="12.75" x14ac:dyDescent="0.2">
      <c r="A159" s="5"/>
      <c r="B159" s="5"/>
    </row>
    <row r="160" spans="1:2" s="2" customFormat="1" ht="12.75" x14ac:dyDescent="0.2">
      <c r="A160" s="5"/>
      <c r="B160" s="5"/>
    </row>
    <row r="161" spans="1:2" s="2" customFormat="1" ht="12.75" x14ac:dyDescent="0.2">
      <c r="A161" s="5"/>
      <c r="B161" s="5"/>
    </row>
    <row r="162" spans="1:2" s="2" customFormat="1" ht="12.75" x14ac:dyDescent="0.2">
      <c r="A162" s="5"/>
      <c r="B162" s="5"/>
    </row>
    <row r="163" spans="1:2" s="2" customFormat="1" ht="12.75" x14ac:dyDescent="0.2">
      <c r="A163" s="5"/>
      <c r="B163" s="5"/>
    </row>
    <row r="164" spans="1:2" s="2" customFormat="1" ht="12.75" x14ac:dyDescent="0.2">
      <c r="A164" s="5"/>
      <c r="B164" s="5"/>
    </row>
    <row r="165" spans="1:2" s="2" customFormat="1" ht="12.75" x14ac:dyDescent="0.2">
      <c r="A165" s="5"/>
      <c r="B165" s="5"/>
    </row>
    <row r="166" spans="1:2" s="2" customFormat="1" ht="12.75" x14ac:dyDescent="0.2">
      <c r="A166" s="5"/>
      <c r="B166" s="5"/>
    </row>
    <row r="167" spans="1:2" s="2" customFormat="1" ht="12.75" x14ac:dyDescent="0.2">
      <c r="A167" s="5"/>
      <c r="B167" s="5"/>
    </row>
    <row r="168" spans="1:2" s="2" customFormat="1" ht="12.75" x14ac:dyDescent="0.2">
      <c r="A168" s="5"/>
      <c r="B168" s="5"/>
    </row>
    <row r="169" spans="1:2" s="2" customFormat="1" ht="12.75" x14ac:dyDescent="0.2">
      <c r="A169" s="5"/>
      <c r="B169" s="5"/>
    </row>
    <row r="170" spans="1:2" s="2" customFormat="1" ht="12.75" x14ac:dyDescent="0.2">
      <c r="A170" s="5"/>
      <c r="B170" s="5"/>
    </row>
    <row r="171" spans="1:2" s="2" customFormat="1" ht="12.75" x14ac:dyDescent="0.2">
      <c r="A171" s="5"/>
      <c r="B171" s="5"/>
    </row>
    <row r="172" spans="1:2" s="2" customFormat="1" ht="12.75" x14ac:dyDescent="0.2">
      <c r="A172" s="5"/>
      <c r="B172" s="5"/>
    </row>
    <row r="173" spans="1:2" s="2" customFormat="1" ht="12.75" x14ac:dyDescent="0.2">
      <c r="A173" s="5"/>
      <c r="B173" s="5"/>
    </row>
    <row r="174" spans="1:2" s="2" customFormat="1" ht="12.75" x14ac:dyDescent="0.2">
      <c r="A174" s="5"/>
      <c r="B174" s="5"/>
    </row>
    <row r="175" spans="1:2" s="2" customFormat="1" ht="12.75" x14ac:dyDescent="0.2">
      <c r="A175" s="5"/>
      <c r="B175" s="5"/>
    </row>
    <row r="176" spans="1:2" s="2" customFormat="1" ht="12.75" x14ac:dyDescent="0.2">
      <c r="A176" s="5"/>
      <c r="B176" s="5"/>
    </row>
    <row r="177" spans="1:2" s="2" customFormat="1" ht="12.75" x14ac:dyDescent="0.2">
      <c r="A177" s="5"/>
      <c r="B177" s="5"/>
    </row>
    <row r="178" spans="1:2" s="2" customFormat="1" ht="12.75" x14ac:dyDescent="0.2">
      <c r="A178" s="5"/>
      <c r="B178" s="5"/>
    </row>
    <row r="179" spans="1:2" s="2" customFormat="1" ht="12.75" x14ac:dyDescent="0.2">
      <c r="A179" s="5"/>
      <c r="B179" s="5"/>
    </row>
    <row r="180" spans="1:2" s="2" customFormat="1" ht="12.75" x14ac:dyDescent="0.2">
      <c r="A180" s="5"/>
      <c r="B180" s="5"/>
    </row>
    <row r="181" spans="1:2" s="2" customFormat="1" ht="12.75" x14ac:dyDescent="0.2">
      <c r="A181" s="5"/>
      <c r="B181" s="5"/>
    </row>
    <row r="182" spans="1:2" s="2" customFormat="1" ht="12.75" x14ac:dyDescent="0.2">
      <c r="A182" s="5"/>
      <c r="B182" s="5"/>
    </row>
    <row r="183" spans="1:2" s="2" customFormat="1" ht="12.75" x14ac:dyDescent="0.2">
      <c r="A183" s="5"/>
      <c r="B183" s="5"/>
    </row>
    <row r="184" spans="1:2" s="2" customFormat="1" ht="12.75" x14ac:dyDescent="0.2">
      <c r="A184" s="5"/>
      <c r="B184" s="5"/>
    </row>
    <row r="185" spans="1:2" s="2" customFormat="1" ht="12.75" x14ac:dyDescent="0.2">
      <c r="A185" s="5"/>
      <c r="B185" s="5"/>
    </row>
    <row r="186" spans="1:2" s="2" customFormat="1" ht="12.75" x14ac:dyDescent="0.2">
      <c r="A186" s="5"/>
      <c r="B186" s="5"/>
    </row>
    <row r="187" spans="1:2" s="2" customFormat="1" ht="12.75" x14ac:dyDescent="0.2">
      <c r="A187" s="5"/>
      <c r="B187" s="5"/>
    </row>
    <row r="188" spans="1:2" s="2" customFormat="1" ht="12.75" x14ac:dyDescent="0.2">
      <c r="A188" s="5"/>
      <c r="B188" s="5"/>
    </row>
    <row r="189" spans="1:2" s="2" customFormat="1" ht="12.75" x14ac:dyDescent="0.2">
      <c r="A189" s="5"/>
      <c r="B189" s="5"/>
    </row>
    <row r="190" spans="1:2" s="2" customFormat="1" ht="12.75" x14ac:dyDescent="0.2">
      <c r="A190" s="5"/>
      <c r="B190" s="5"/>
    </row>
    <row r="191" spans="1:2" s="2" customFormat="1" ht="12.75" x14ac:dyDescent="0.2">
      <c r="A191" s="5"/>
      <c r="B191" s="5"/>
    </row>
    <row r="192" spans="1:2" s="2" customFormat="1" ht="12.75" x14ac:dyDescent="0.2">
      <c r="A192" s="5"/>
      <c r="B192" s="5"/>
    </row>
    <row r="193" spans="1:2" s="2" customFormat="1" ht="12.75" x14ac:dyDescent="0.2">
      <c r="A193" s="5"/>
      <c r="B193" s="5"/>
    </row>
    <row r="194" spans="1:2" s="2" customFormat="1" ht="12.75" x14ac:dyDescent="0.2">
      <c r="A194" s="5"/>
      <c r="B194" s="5"/>
    </row>
    <row r="195" spans="1:2" s="2" customFormat="1" ht="12.75" x14ac:dyDescent="0.2">
      <c r="A195" s="5"/>
      <c r="B195" s="5"/>
    </row>
    <row r="196" spans="1:2" s="2" customFormat="1" ht="12.75" x14ac:dyDescent="0.2">
      <c r="A196" s="5"/>
      <c r="B196" s="5"/>
    </row>
    <row r="197" spans="1:2" s="2" customFormat="1" ht="12.75" x14ac:dyDescent="0.2">
      <c r="A197" s="5"/>
      <c r="B197" s="5"/>
    </row>
    <row r="198" spans="1:2" s="2" customFormat="1" ht="12.75" x14ac:dyDescent="0.2">
      <c r="A198" s="5"/>
      <c r="B198" s="5"/>
    </row>
    <row r="199" spans="1:2" s="2" customFormat="1" ht="12.75" x14ac:dyDescent="0.2">
      <c r="A199" s="5"/>
      <c r="B199" s="5"/>
    </row>
    <row r="200" spans="1:2" s="2" customFormat="1" ht="12.75" x14ac:dyDescent="0.2">
      <c r="A200" s="5"/>
      <c r="B200" s="5"/>
    </row>
    <row r="201" spans="1:2" s="2" customFormat="1" ht="12.75" x14ac:dyDescent="0.2">
      <c r="A201" s="5"/>
      <c r="B201" s="5"/>
    </row>
    <row r="202" spans="1:2" s="2" customFormat="1" ht="12.75" x14ac:dyDescent="0.2">
      <c r="A202" s="5"/>
      <c r="B202" s="5"/>
    </row>
    <row r="203" spans="1:2" s="2" customFormat="1" ht="12.75" x14ac:dyDescent="0.2">
      <c r="A203" s="5"/>
      <c r="B203" s="5"/>
    </row>
    <row r="204" spans="1:2" s="2" customFormat="1" ht="12.75" x14ac:dyDescent="0.2">
      <c r="A204" s="5"/>
      <c r="B204" s="5"/>
    </row>
    <row r="205" spans="1:2" s="2" customFormat="1" ht="12.75" x14ac:dyDescent="0.2">
      <c r="A205" s="5"/>
      <c r="B205" s="5"/>
    </row>
    <row r="206" spans="1:2" s="2" customFormat="1" ht="12.75" x14ac:dyDescent="0.2">
      <c r="A206" s="5"/>
      <c r="B206" s="5"/>
    </row>
    <row r="207" spans="1:2" s="2" customFormat="1" ht="12.75" x14ac:dyDescent="0.2">
      <c r="A207" s="5"/>
      <c r="B207" s="5"/>
    </row>
    <row r="208" spans="1:2" s="2" customFormat="1" ht="12.75" x14ac:dyDescent="0.2">
      <c r="A208" s="5"/>
      <c r="B208" s="5"/>
    </row>
    <row r="209" spans="1:2" s="2" customFormat="1" ht="12.75" x14ac:dyDescent="0.2">
      <c r="A209" s="5"/>
      <c r="B209" s="5"/>
    </row>
    <row r="210" spans="1:2" s="2" customFormat="1" ht="12.75" x14ac:dyDescent="0.2">
      <c r="A210" s="5"/>
      <c r="B210" s="5"/>
    </row>
    <row r="211" spans="1:2" s="2" customFormat="1" ht="12.75" x14ac:dyDescent="0.2">
      <c r="A211" s="5"/>
      <c r="B211" s="5"/>
    </row>
    <row r="212" spans="1:2" s="2" customFormat="1" ht="12.75" x14ac:dyDescent="0.2">
      <c r="A212" s="5"/>
      <c r="B212" s="5"/>
    </row>
    <row r="213" spans="1:2" s="2" customFormat="1" ht="12.75" x14ac:dyDescent="0.2">
      <c r="A213" s="5"/>
      <c r="B213" s="5"/>
    </row>
    <row r="214" spans="1:2" s="2" customFormat="1" ht="12.75" x14ac:dyDescent="0.2">
      <c r="A214" s="5"/>
      <c r="B214" s="5"/>
    </row>
    <row r="215" spans="1:2" s="2" customFormat="1" ht="12.75" x14ac:dyDescent="0.2">
      <c r="A215" s="5"/>
      <c r="B215" s="5"/>
    </row>
    <row r="216" spans="1:2" s="2" customFormat="1" ht="12.75" x14ac:dyDescent="0.2">
      <c r="A216" s="5"/>
      <c r="B216" s="5"/>
    </row>
    <row r="217" spans="1:2" s="2" customFormat="1" ht="12.75" x14ac:dyDescent="0.2">
      <c r="A217" s="5"/>
      <c r="B217" s="5"/>
    </row>
    <row r="218" spans="1:2" s="2" customFormat="1" ht="12.75" x14ac:dyDescent="0.2">
      <c r="A218" s="5"/>
      <c r="B218" s="5"/>
    </row>
    <row r="219" spans="1:2" s="2" customFormat="1" ht="12.75" x14ac:dyDescent="0.2">
      <c r="A219" s="5"/>
      <c r="B219" s="5"/>
    </row>
    <row r="220" spans="1:2" s="2" customFormat="1" ht="12.75" x14ac:dyDescent="0.2">
      <c r="A220" s="5"/>
      <c r="B220" s="5"/>
    </row>
    <row r="221" spans="1:2" s="2" customFormat="1" ht="12.75" x14ac:dyDescent="0.2">
      <c r="A221" s="5"/>
      <c r="B221" s="5"/>
    </row>
    <row r="222" spans="1:2" s="2" customFormat="1" ht="12.75" x14ac:dyDescent="0.2">
      <c r="A222" s="5"/>
      <c r="B222" s="5"/>
    </row>
    <row r="223" spans="1:2" s="2" customFormat="1" ht="12.75" x14ac:dyDescent="0.2">
      <c r="A223" s="5"/>
      <c r="B223" s="5"/>
    </row>
    <row r="224" spans="1:2" s="2" customFormat="1" ht="12.75" x14ac:dyDescent="0.2">
      <c r="A224" s="5"/>
      <c r="B224" s="5"/>
    </row>
    <row r="225" spans="1:2" s="2" customFormat="1" ht="12.75" x14ac:dyDescent="0.2">
      <c r="A225" s="5"/>
      <c r="B225" s="5"/>
    </row>
    <row r="226" spans="1:2" s="2" customFormat="1" ht="12.75" x14ac:dyDescent="0.2">
      <c r="A226" s="5"/>
      <c r="B226" s="5"/>
    </row>
    <row r="227" spans="1:2" s="2" customFormat="1" ht="12.75" x14ac:dyDescent="0.2">
      <c r="A227" s="5"/>
      <c r="B227" s="5"/>
    </row>
    <row r="228" spans="1:2" s="2" customFormat="1" ht="12.75" x14ac:dyDescent="0.2">
      <c r="A228" s="5"/>
      <c r="B228" s="5"/>
    </row>
    <row r="229" spans="1:2" s="2" customFormat="1" ht="12.75" x14ac:dyDescent="0.2">
      <c r="A229" s="5"/>
      <c r="B229" s="5"/>
    </row>
    <row r="230" spans="1:2" s="2" customFormat="1" ht="12.75" x14ac:dyDescent="0.2">
      <c r="A230" s="5"/>
      <c r="B230" s="5"/>
    </row>
    <row r="231" spans="1:2" s="2" customFormat="1" ht="12.75" x14ac:dyDescent="0.2">
      <c r="A231" s="5"/>
      <c r="B231" s="5"/>
    </row>
    <row r="232" spans="1:2" s="2" customFormat="1" ht="12.75" x14ac:dyDescent="0.2">
      <c r="A232" s="5"/>
      <c r="B232" s="5"/>
    </row>
    <row r="233" spans="1:2" s="2" customFormat="1" ht="12.75" x14ac:dyDescent="0.2">
      <c r="A233" s="5"/>
      <c r="B233" s="5"/>
    </row>
    <row r="234" spans="1:2" s="2" customFormat="1" ht="12.75" x14ac:dyDescent="0.2">
      <c r="A234" s="5"/>
      <c r="B234" s="5"/>
    </row>
    <row r="235" spans="1:2" s="2" customFormat="1" ht="12.75" x14ac:dyDescent="0.2">
      <c r="A235" s="5"/>
      <c r="B235" s="5"/>
    </row>
    <row r="236" spans="1:2" s="2" customFormat="1" ht="12.75" x14ac:dyDescent="0.2">
      <c r="A236" s="5"/>
      <c r="B236" s="5"/>
    </row>
    <row r="237" spans="1:2" s="2" customFormat="1" ht="12.75" x14ac:dyDescent="0.2">
      <c r="A237" s="5"/>
      <c r="B237" s="5"/>
    </row>
    <row r="238" spans="1:2" s="2" customFormat="1" ht="12.75" x14ac:dyDescent="0.2">
      <c r="A238" s="5"/>
      <c r="B238" s="5"/>
    </row>
    <row r="239" spans="1:2" s="2" customFormat="1" ht="12.75" x14ac:dyDescent="0.2">
      <c r="A239" s="5"/>
      <c r="B239" s="5"/>
    </row>
    <row r="240" spans="1:2" s="2" customFormat="1" ht="12.75" x14ac:dyDescent="0.2">
      <c r="A240" s="5"/>
      <c r="B240" s="5"/>
    </row>
    <row r="241" spans="1:2" s="2" customFormat="1" ht="12.75" x14ac:dyDescent="0.2">
      <c r="A241" s="5"/>
      <c r="B241" s="5"/>
    </row>
    <row r="242" spans="1:2" s="2" customFormat="1" ht="12.75" x14ac:dyDescent="0.2">
      <c r="A242" s="5"/>
      <c r="B242" s="5"/>
    </row>
    <row r="243" spans="1:2" s="2" customFormat="1" ht="12.75" x14ac:dyDescent="0.2">
      <c r="A243" s="5"/>
      <c r="B243" s="5"/>
    </row>
    <row r="244" spans="1:2" s="2" customFormat="1" ht="12.75" x14ac:dyDescent="0.2">
      <c r="A244" s="5"/>
      <c r="B244" s="5"/>
    </row>
    <row r="245" spans="1:2" s="2" customFormat="1" ht="12.75" x14ac:dyDescent="0.2">
      <c r="A245" s="5"/>
      <c r="B245" s="5"/>
    </row>
    <row r="246" spans="1:2" s="2" customFormat="1" ht="12.75" x14ac:dyDescent="0.2">
      <c r="A246" s="5"/>
      <c r="B246" s="5"/>
    </row>
    <row r="247" spans="1:2" s="2" customFormat="1" ht="12.75" x14ac:dyDescent="0.2">
      <c r="A247" s="5"/>
      <c r="B247" s="5"/>
    </row>
    <row r="248" spans="1:2" s="2" customFormat="1" ht="12.75" x14ac:dyDescent="0.2">
      <c r="A248" s="5"/>
      <c r="B248" s="5"/>
    </row>
    <row r="249" spans="1:2" s="2" customFormat="1" ht="12.75" x14ac:dyDescent="0.2">
      <c r="A249" s="5"/>
      <c r="B249" s="5"/>
    </row>
    <row r="250" spans="1:2" s="2" customFormat="1" ht="12.75" x14ac:dyDescent="0.2">
      <c r="A250" s="5"/>
      <c r="B250" s="5"/>
    </row>
    <row r="251" spans="1:2" s="2" customFormat="1" ht="12.75" x14ac:dyDescent="0.2">
      <c r="A251" s="5"/>
      <c r="B251" s="5"/>
    </row>
    <row r="252" spans="1:2" s="2" customFormat="1" ht="12.75" x14ac:dyDescent="0.2">
      <c r="A252" s="5"/>
      <c r="B252" s="5"/>
    </row>
    <row r="253" spans="1:2" s="2" customFormat="1" ht="12.75" x14ac:dyDescent="0.2">
      <c r="A253" s="5"/>
      <c r="B253" s="5"/>
    </row>
    <row r="254" spans="1:2" s="2" customFormat="1" ht="12.75" x14ac:dyDescent="0.2">
      <c r="A254" s="5"/>
      <c r="B254" s="5"/>
    </row>
    <row r="255" spans="1:2" s="2" customFormat="1" ht="12.75" x14ac:dyDescent="0.2">
      <c r="A255" s="5"/>
      <c r="B255" s="5"/>
    </row>
    <row r="256" spans="1:2" s="2" customFormat="1" ht="12.75" x14ac:dyDescent="0.2">
      <c r="A256" s="5"/>
      <c r="B256" s="5"/>
    </row>
    <row r="257" spans="1:2" s="2" customFormat="1" ht="12.75" x14ac:dyDescent="0.2">
      <c r="A257" s="5"/>
      <c r="B257" s="5"/>
    </row>
    <row r="258" spans="1:2" s="2" customFormat="1" ht="12.75" x14ac:dyDescent="0.2">
      <c r="A258" s="5"/>
      <c r="B258" s="5"/>
    </row>
    <row r="259" spans="1:2" s="2" customFormat="1" ht="12.75" x14ac:dyDescent="0.2">
      <c r="A259" s="5"/>
      <c r="B259" s="5"/>
    </row>
    <row r="260" spans="1:2" s="2" customFormat="1" ht="12.75" x14ac:dyDescent="0.2">
      <c r="A260" s="5"/>
      <c r="B260" s="5"/>
    </row>
    <row r="261" spans="1:2" s="2" customFormat="1" ht="12.75" x14ac:dyDescent="0.2">
      <c r="A261" s="5"/>
      <c r="B261" s="5"/>
    </row>
    <row r="262" spans="1:2" s="2" customFormat="1" ht="12.75" x14ac:dyDescent="0.2">
      <c r="A262" s="5"/>
      <c r="B262" s="5"/>
    </row>
    <row r="263" spans="1:2" s="2" customFormat="1" ht="12.75" x14ac:dyDescent="0.2">
      <c r="A263" s="5"/>
      <c r="B263" s="5"/>
    </row>
    <row r="264" spans="1:2" s="2" customFormat="1" ht="12.75" x14ac:dyDescent="0.2">
      <c r="A264" s="5"/>
      <c r="B264" s="5"/>
    </row>
    <row r="265" spans="1:2" s="2" customFormat="1" ht="12.75" x14ac:dyDescent="0.2">
      <c r="A265" s="5"/>
      <c r="B265" s="5"/>
    </row>
    <row r="266" spans="1:2" s="2" customFormat="1" ht="12.75" x14ac:dyDescent="0.2">
      <c r="A266" s="5"/>
      <c r="B266" s="5"/>
    </row>
    <row r="267" spans="1:2" s="2" customFormat="1" ht="12.75" x14ac:dyDescent="0.2">
      <c r="A267" s="5"/>
      <c r="B267" s="5"/>
    </row>
    <row r="268" spans="1:2" s="2" customFormat="1" ht="12.75" x14ac:dyDescent="0.2">
      <c r="A268" s="5"/>
      <c r="B268" s="5"/>
    </row>
    <row r="269" spans="1:2" s="2" customFormat="1" ht="12.75" x14ac:dyDescent="0.2">
      <c r="A269" s="5"/>
      <c r="B269" s="5"/>
    </row>
    <row r="270" spans="1:2" s="2" customFormat="1" ht="12.75" x14ac:dyDescent="0.2">
      <c r="A270" s="5"/>
      <c r="B270" s="5"/>
    </row>
    <row r="271" spans="1:2" s="2" customFormat="1" ht="12.75" x14ac:dyDescent="0.2">
      <c r="A271" s="5"/>
      <c r="B271" s="5"/>
    </row>
    <row r="272" spans="1:2" s="2" customFormat="1" ht="12.75" x14ac:dyDescent="0.2">
      <c r="A272" s="5"/>
      <c r="B272" s="5"/>
    </row>
    <row r="273" spans="1:2" s="2" customFormat="1" ht="12.75" x14ac:dyDescent="0.2">
      <c r="A273" s="5"/>
      <c r="B273" s="5"/>
    </row>
    <row r="274" spans="1:2" s="2" customFormat="1" ht="12.75" x14ac:dyDescent="0.2">
      <c r="A274" s="5"/>
      <c r="B274" s="5"/>
    </row>
    <row r="275" spans="1:2" s="2" customFormat="1" ht="12.75" x14ac:dyDescent="0.2">
      <c r="A275" s="5"/>
      <c r="B275" s="5"/>
    </row>
    <row r="276" spans="1:2" s="2" customFormat="1" ht="12.75" x14ac:dyDescent="0.2">
      <c r="A276" s="5"/>
      <c r="B276" s="5"/>
    </row>
    <row r="277" spans="1:2" s="2" customFormat="1" ht="12.75" x14ac:dyDescent="0.2">
      <c r="A277" s="5"/>
      <c r="B277" s="5"/>
    </row>
    <row r="278" spans="1:2" s="2" customFormat="1" ht="12.75" x14ac:dyDescent="0.2">
      <c r="A278" s="5"/>
      <c r="B278" s="5"/>
    </row>
    <row r="279" spans="1:2" s="2" customFormat="1" ht="12.75" x14ac:dyDescent="0.2">
      <c r="A279" s="5"/>
      <c r="B279" s="5"/>
    </row>
    <row r="280" spans="1:2" s="2" customFormat="1" ht="12.75" x14ac:dyDescent="0.2">
      <c r="A280" s="5"/>
      <c r="B280" s="5"/>
    </row>
    <row r="281" spans="1:2" s="2" customFormat="1" ht="12.75" x14ac:dyDescent="0.2">
      <c r="A281" s="5"/>
      <c r="B281" s="5"/>
    </row>
    <row r="282" spans="1:2" s="2" customFormat="1" ht="12.75" x14ac:dyDescent="0.2">
      <c r="A282" s="5"/>
      <c r="B282" s="5"/>
    </row>
    <row r="283" spans="1:2" s="2" customFormat="1" ht="12.75" x14ac:dyDescent="0.2">
      <c r="A283" s="5"/>
      <c r="B283" s="5"/>
    </row>
    <row r="284" spans="1:2" s="2" customFormat="1" ht="12.75" x14ac:dyDescent="0.2">
      <c r="A284" s="5"/>
      <c r="B284" s="5"/>
    </row>
    <row r="285" spans="1:2" s="2" customFormat="1" ht="12.75" x14ac:dyDescent="0.2">
      <c r="A285" s="5"/>
      <c r="B285" s="5"/>
    </row>
    <row r="286" spans="1:2" s="2" customFormat="1" ht="12.75" x14ac:dyDescent="0.2">
      <c r="A286" s="5"/>
      <c r="B286" s="5"/>
    </row>
    <row r="287" spans="1:2" s="2" customFormat="1" ht="12.75" x14ac:dyDescent="0.2">
      <c r="A287" s="5"/>
      <c r="B287" s="5"/>
    </row>
    <row r="288" spans="1:2" s="2" customFormat="1" ht="12.75" x14ac:dyDescent="0.2">
      <c r="A288" s="5"/>
      <c r="B288" s="5"/>
    </row>
    <row r="289" spans="1:2" s="2" customFormat="1" ht="12.75" x14ac:dyDescent="0.2">
      <c r="A289" s="5"/>
      <c r="B289" s="5"/>
    </row>
    <row r="290" spans="1:2" s="2" customFormat="1" ht="12.75" x14ac:dyDescent="0.2">
      <c r="A290" s="5"/>
      <c r="B290" s="5"/>
    </row>
    <row r="291" spans="1:2" s="2" customFormat="1" ht="12.75" x14ac:dyDescent="0.2">
      <c r="A291" s="5"/>
      <c r="B291" s="5"/>
    </row>
    <row r="292" spans="1:2" s="2" customFormat="1" ht="12.75" x14ac:dyDescent="0.2">
      <c r="A292" s="5"/>
      <c r="B292" s="5"/>
    </row>
    <row r="293" spans="1:2" s="2" customFormat="1" ht="12.75" x14ac:dyDescent="0.2">
      <c r="A293" s="5"/>
      <c r="B293" s="5"/>
    </row>
    <row r="294" spans="1:2" s="2" customFormat="1" ht="12.75" x14ac:dyDescent="0.2">
      <c r="A294" s="5"/>
      <c r="B294" s="5"/>
    </row>
    <row r="295" spans="1:2" s="2" customFormat="1" ht="12.75" x14ac:dyDescent="0.2">
      <c r="A295" s="5"/>
      <c r="B295" s="5"/>
    </row>
    <row r="296" spans="1:2" s="2" customFormat="1" ht="12.75" x14ac:dyDescent="0.2">
      <c r="A296" s="5"/>
      <c r="B296" s="5"/>
    </row>
    <row r="297" spans="1:2" s="2" customFormat="1" ht="12.75" x14ac:dyDescent="0.2">
      <c r="A297" s="5"/>
      <c r="B297" s="5"/>
    </row>
    <row r="298" spans="1:2" s="2" customFormat="1" ht="12.75" x14ac:dyDescent="0.2">
      <c r="A298" s="5"/>
      <c r="B298" s="5"/>
    </row>
    <row r="299" spans="1:2" s="2" customFormat="1" ht="12.75" x14ac:dyDescent="0.2">
      <c r="A299" s="5"/>
      <c r="B299" s="5"/>
    </row>
    <row r="300" spans="1:2" s="2" customFormat="1" ht="12.75" x14ac:dyDescent="0.2">
      <c r="A300" s="5"/>
      <c r="B300" s="5"/>
    </row>
    <row r="301" spans="1:2" s="2" customFormat="1" ht="12.75" x14ac:dyDescent="0.2">
      <c r="A301" s="5"/>
      <c r="B301" s="5"/>
    </row>
    <row r="302" spans="1:2" s="2" customFormat="1" ht="12.75" x14ac:dyDescent="0.2">
      <c r="A302" s="5"/>
      <c r="B302" s="5"/>
    </row>
    <row r="303" spans="1:2" s="2" customFormat="1" ht="12.75" x14ac:dyDescent="0.2">
      <c r="A303" s="5"/>
      <c r="B303" s="5"/>
    </row>
    <row r="304" spans="1:2" s="2" customFormat="1" ht="12.75" x14ac:dyDescent="0.2">
      <c r="A304" s="5"/>
      <c r="B304" s="5"/>
    </row>
    <row r="305" spans="1:2" s="2" customFormat="1" ht="12.75" x14ac:dyDescent="0.2">
      <c r="A305" s="5"/>
      <c r="B305" s="5"/>
    </row>
    <row r="306" spans="1:2" s="2" customFormat="1" ht="12.75" x14ac:dyDescent="0.2">
      <c r="A306" s="5"/>
      <c r="B306" s="5"/>
    </row>
    <row r="307" spans="1:2" s="2" customFormat="1" ht="12.75" x14ac:dyDescent="0.2">
      <c r="A307" s="5"/>
      <c r="B307" s="5"/>
    </row>
    <row r="308" spans="1:2" s="2" customFormat="1" ht="12.75" x14ac:dyDescent="0.2">
      <c r="A308" s="5"/>
      <c r="B308" s="5"/>
    </row>
    <row r="309" spans="1:2" s="2" customFormat="1" ht="12.75" x14ac:dyDescent="0.2">
      <c r="A309" s="5"/>
      <c r="B309" s="5"/>
    </row>
    <row r="310" spans="1:2" s="2" customFormat="1" ht="12.75" x14ac:dyDescent="0.2">
      <c r="A310" s="5"/>
      <c r="B310" s="5"/>
    </row>
    <row r="311" spans="1:2" s="2" customFormat="1" ht="12.75" x14ac:dyDescent="0.2">
      <c r="A311" s="5"/>
      <c r="B311" s="5"/>
    </row>
    <row r="312" spans="1:2" s="2" customFormat="1" ht="12.75" x14ac:dyDescent="0.2">
      <c r="A312" s="5"/>
      <c r="B312" s="5"/>
    </row>
    <row r="313" spans="1:2" s="2" customFormat="1" ht="12.75" x14ac:dyDescent="0.2">
      <c r="A313" s="5"/>
      <c r="B313" s="5"/>
    </row>
    <row r="314" spans="1:2" s="2" customFormat="1" ht="12.75" x14ac:dyDescent="0.2">
      <c r="A314" s="5"/>
      <c r="B314" s="5"/>
    </row>
    <row r="315" spans="1:2" s="2" customFormat="1" ht="12.75" x14ac:dyDescent="0.2">
      <c r="A315" s="5"/>
      <c r="B315" s="5"/>
    </row>
    <row r="316" spans="1:2" s="2" customFormat="1" ht="12.75" x14ac:dyDescent="0.2">
      <c r="A316" s="5"/>
      <c r="B316" s="5"/>
    </row>
    <row r="317" spans="1:2" s="2" customFormat="1" ht="12.75" x14ac:dyDescent="0.2">
      <c r="A317" s="5"/>
      <c r="B317" s="5"/>
    </row>
    <row r="318" spans="1:2" s="2" customFormat="1" ht="12.75" x14ac:dyDescent="0.2">
      <c r="A318" s="5"/>
      <c r="B318" s="5"/>
    </row>
    <row r="319" spans="1:2" s="2" customFormat="1" ht="12.75" x14ac:dyDescent="0.2">
      <c r="A319" s="5"/>
      <c r="B319" s="5"/>
    </row>
    <row r="320" spans="1:2" s="2" customFormat="1" ht="12.75" x14ac:dyDescent="0.2">
      <c r="A320" s="5"/>
      <c r="B320" s="5"/>
    </row>
    <row r="321" spans="1:2" s="2" customFormat="1" ht="12.75" x14ac:dyDescent="0.2">
      <c r="A321" s="5"/>
      <c r="B321" s="5"/>
    </row>
    <row r="322" spans="1:2" s="2" customFormat="1" ht="12.75" x14ac:dyDescent="0.2">
      <c r="A322" s="5"/>
      <c r="B322" s="5"/>
    </row>
    <row r="323" spans="1:2" s="2" customFormat="1" ht="12.75" x14ac:dyDescent="0.2">
      <c r="A323" s="5"/>
      <c r="B323" s="5"/>
    </row>
    <row r="324" spans="1:2" s="2" customFormat="1" ht="12.75" x14ac:dyDescent="0.2">
      <c r="A324" s="5"/>
      <c r="B324" s="5"/>
    </row>
    <row r="325" spans="1:2" s="2" customFormat="1" ht="12.75" x14ac:dyDescent="0.2">
      <c r="A325" s="5"/>
      <c r="B325" s="5"/>
    </row>
    <row r="326" spans="1:2" s="2" customFormat="1" ht="12.75" x14ac:dyDescent="0.2">
      <c r="A326" s="5"/>
      <c r="B326" s="5"/>
    </row>
    <row r="327" spans="1:2" s="2" customFormat="1" ht="12.75" x14ac:dyDescent="0.2">
      <c r="A327" s="5"/>
      <c r="B327" s="5"/>
    </row>
    <row r="328" spans="1:2" s="2" customFormat="1" ht="12.75" x14ac:dyDescent="0.2">
      <c r="A328" s="5"/>
      <c r="B328" s="5"/>
    </row>
    <row r="329" spans="1:2" s="2" customFormat="1" ht="12.75" x14ac:dyDescent="0.2">
      <c r="A329" s="5"/>
      <c r="B329" s="5"/>
    </row>
    <row r="330" spans="1:2" s="2" customFormat="1" ht="12.75" x14ac:dyDescent="0.2">
      <c r="A330" s="5"/>
      <c r="B330" s="5"/>
    </row>
    <row r="331" spans="1:2" s="2" customFormat="1" ht="12.75" x14ac:dyDescent="0.2">
      <c r="A331" s="5"/>
      <c r="B331" s="5"/>
    </row>
    <row r="332" spans="1:2" s="2" customFormat="1" ht="12.75" x14ac:dyDescent="0.2">
      <c r="A332" s="5"/>
      <c r="B332" s="5"/>
    </row>
    <row r="333" spans="1:2" s="2" customFormat="1" ht="12.75" x14ac:dyDescent="0.2">
      <c r="A333" s="5"/>
      <c r="B333" s="5"/>
    </row>
    <row r="334" spans="1:2" s="2" customFormat="1" ht="12.75" x14ac:dyDescent="0.2">
      <c r="A334" s="5"/>
      <c r="B334" s="5"/>
    </row>
    <row r="335" spans="1:2" s="2" customFormat="1" ht="12.75" x14ac:dyDescent="0.2">
      <c r="A335" s="5"/>
      <c r="B335" s="5"/>
    </row>
    <row r="336" spans="1:2" s="2" customFormat="1" ht="12.75" x14ac:dyDescent="0.2">
      <c r="A336" s="5"/>
      <c r="B336" s="5"/>
    </row>
    <row r="337" spans="1:2" s="2" customFormat="1" ht="12.75" x14ac:dyDescent="0.2">
      <c r="A337" s="5"/>
      <c r="B337" s="5"/>
    </row>
    <row r="338" spans="1:2" s="2" customFormat="1" ht="12.75" x14ac:dyDescent="0.2">
      <c r="A338" s="5"/>
      <c r="B338" s="5"/>
    </row>
    <row r="339" spans="1:2" s="2" customFormat="1" ht="12.75" x14ac:dyDescent="0.2">
      <c r="A339" s="5"/>
      <c r="B339" s="5"/>
    </row>
    <row r="340" spans="1:2" s="2" customFormat="1" ht="12.75" x14ac:dyDescent="0.2">
      <c r="A340" s="5"/>
      <c r="B340" s="5"/>
    </row>
    <row r="341" spans="1:2" s="2" customFormat="1" ht="12.75" x14ac:dyDescent="0.2">
      <c r="A341" s="5"/>
      <c r="B341" s="5"/>
    </row>
    <row r="342" spans="1:2" s="2" customFormat="1" ht="12.75" x14ac:dyDescent="0.2">
      <c r="A342" s="5"/>
      <c r="B342" s="5"/>
    </row>
    <row r="343" spans="1:2" s="2" customFormat="1" ht="12.75" x14ac:dyDescent="0.2">
      <c r="A343" s="5"/>
      <c r="B343" s="5"/>
    </row>
    <row r="344" spans="1:2" s="2" customFormat="1" ht="12.75" x14ac:dyDescent="0.2">
      <c r="A344" s="5"/>
      <c r="B344" s="5"/>
    </row>
    <row r="345" spans="1:2" s="2" customFormat="1" ht="12.75" x14ac:dyDescent="0.2">
      <c r="A345" s="5"/>
      <c r="B345" s="5"/>
    </row>
    <row r="346" spans="1:2" s="2" customFormat="1" ht="12.75" x14ac:dyDescent="0.2">
      <c r="A346" s="5"/>
      <c r="B346" s="5"/>
    </row>
    <row r="347" spans="1:2" s="2" customFormat="1" ht="12.75" x14ac:dyDescent="0.2">
      <c r="A347" s="5"/>
      <c r="B347" s="5"/>
    </row>
    <row r="348" spans="1:2" s="2" customFormat="1" ht="12.75" x14ac:dyDescent="0.2">
      <c r="A348" s="5"/>
      <c r="B348" s="5"/>
    </row>
    <row r="349" spans="1:2" s="2" customFormat="1" ht="12.75" x14ac:dyDescent="0.2">
      <c r="A349" s="5"/>
      <c r="B349" s="5"/>
    </row>
    <row r="350" spans="1:2" s="2" customFormat="1" ht="12.75" x14ac:dyDescent="0.2">
      <c r="A350" s="5"/>
      <c r="B350" s="5"/>
    </row>
    <row r="351" spans="1:2" s="2" customFormat="1" ht="12.75" x14ac:dyDescent="0.2">
      <c r="A351" s="5"/>
      <c r="B351" s="5"/>
    </row>
    <row r="352" spans="1:2" s="2" customFormat="1" ht="12.75" x14ac:dyDescent="0.2">
      <c r="A352" s="5"/>
      <c r="B352" s="5"/>
    </row>
    <row r="353" spans="1:2" s="2" customFormat="1" ht="12.75" x14ac:dyDescent="0.2">
      <c r="A353" s="5"/>
      <c r="B353" s="5"/>
    </row>
    <row r="354" spans="1:2" s="2" customFormat="1" ht="12.75" x14ac:dyDescent="0.2">
      <c r="A354" s="5"/>
      <c r="B354" s="5"/>
    </row>
    <row r="355" spans="1:2" s="2" customFormat="1" ht="12.75" x14ac:dyDescent="0.2">
      <c r="A355" s="5"/>
      <c r="B355" s="5"/>
    </row>
    <row r="356" spans="1:2" s="2" customFormat="1" ht="12.75" x14ac:dyDescent="0.2">
      <c r="A356" s="5"/>
      <c r="B356" s="5"/>
    </row>
    <row r="357" spans="1:2" s="2" customFormat="1" ht="12.75" x14ac:dyDescent="0.2">
      <c r="A357" s="5"/>
      <c r="B357" s="5"/>
    </row>
    <row r="358" spans="1:2" s="2" customFormat="1" ht="12.75" x14ac:dyDescent="0.2">
      <c r="A358" s="5"/>
      <c r="B358" s="5"/>
    </row>
    <row r="359" spans="1:2" s="2" customFormat="1" ht="12.75" x14ac:dyDescent="0.2">
      <c r="A359" s="5"/>
      <c r="B359" s="5"/>
    </row>
    <row r="360" spans="1:2" s="2" customFormat="1" ht="12.75" x14ac:dyDescent="0.2">
      <c r="A360" s="5"/>
      <c r="B360" s="5"/>
    </row>
    <row r="361" spans="1:2" s="2" customFormat="1" ht="12.75" x14ac:dyDescent="0.2">
      <c r="A361" s="5"/>
      <c r="B361" s="5"/>
    </row>
    <row r="362" spans="1:2" s="2" customFormat="1" ht="12.75" x14ac:dyDescent="0.2">
      <c r="A362" s="5"/>
      <c r="B362" s="5"/>
    </row>
    <row r="363" spans="1:2" s="2" customFormat="1" ht="12.75" x14ac:dyDescent="0.2">
      <c r="A363" s="5"/>
      <c r="B363" s="5"/>
    </row>
    <row r="364" spans="1:2" s="2" customFormat="1" ht="12.75" x14ac:dyDescent="0.2">
      <c r="A364" s="5"/>
      <c r="B364" s="5"/>
    </row>
    <row r="365" spans="1:2" s="2" customFormat="1" ht="12.75" x14ac:dyDescent="0.2">
      <c r="A365" s="5"/>
      <c r="B365" s="5"/>
    </row>
    <row r="366" spans="1:2" s="2" customFormat="1" ht="12.75" x14ac:dyDescent="0.2">
      <c r="A366" s="5"/>
      <c r="B366" s="5"/>
    </row>
    <row r="367" spans="1:2" s="2" customFormat="1" ht="12.75" x14ac:dyDescent="0.2">
      <c r="A367" s="5"/>
      <c r="B367" s="5"/>
    </row>
    <row r="368" spans="1:2" s="2" customFormat="1" ht="12.75" x14ac:dyDescent="0.2">
      <c r="A368" s="5"/>
      <c r="B368" s="5"/>
    </row>
    <row r="369" spans="1:2" s="2" customFormat="1" ht="12.75" x14ac:dyDescent="0.2">
      <c r="A369" s="5"/>
      <c r="B369" s="5"/>
    </row>
    <row r="370" spans="1:2" s="2" customFormat="1" ht="12.75" x14ac:dyDescent="0.2">
      <c r="A370" s="5"/>
      <c r="B370" s="5"/>
    </row>
    <row r="371" spans="1:2" s="2" customFormat="1" ht="12.75" x14ac:dyDescent="0.2">
      <c r="A371" s="5"/>
      <c r="B371" s="5"/>
    </row>
    <row r="372" spans="1:2" s="2" customFormat="1" ht="12.75" x14ac:dyDescent="0.2">
      <c r="A372" s="5"/>
      <c r="B372" s="5"/>
    </row>
    <row r="373" spans="1:2" s="2" customFormat="1" ht="12.75" x14ac:dyDescent="0.2">
      <c r="A373" s="5"/>
      <c r="B373" s="5"/>
    </row>
    <row r="374" spans="1:2" s="2" customFormat="1" ht="12.75" x14ac:dyDescent="0.2">
      <c r="A374" s="5"/>
      <c r="B374" s="5"/>
    </row>
    <row r="375" spans="1:2" s="2" customFormat="1" ht="12.75" x14ac:dyDescent="0.2">
      <c r="A375" s="5"/>
      <c r="B375" s="5"/>
    </row>
    <row r="376" spans="1:2" s="2" customFormat="1" ht="12.75" x14ac:dyDescent="0.2">
      <c r="A376" s="5"/>
      <c r="B376" s="5"/>
    </row>
    <row r="377" spans="1:2" s="2" customFormat="1" ht="12.75" x14ac:dyDescent="0.2">
      <c r="A377" s="5"/>
      <c r="B377" s="5"/>
    </row>
    <row r="378" spans="1:2" s="2" customFormat="1" ht="12.75" x14ac:dyDescent="0.2">
      <c r="A378" s="5"/>
      <c r="B378" s="5"/>
    </row>
    <row r="379" spans="1:2" s="2" customFormat="1" ht="12.75" x14ac:dyDescent="0.2">
      <c r="A379" s="5"/>
      <c r="B379" s="5"/>
    </row>
    <row r="380" spans="1:2" s="2" customFormat="1" ht="12.75" x14ac:dyDescent="0.2">
      <c r="A380" s="5"/>
      <c r="B380" s="5"/>
    </row>
    <row r="381" spans="1:2" s="2" customFormat="1" ht="12.75" x14ac:dyDescent="0.2">
      <c r="A381" s="5"/>
      <c r="B381" s="5"/>
    </row>
    <row r="382" spans="1:2" s="2" customFormat="1" ht="12.75" x14ac:dyDescent="0.2">
      <c r="A382" s="5"/>
      <c r="B382" s="5"/>
    </row>
    <row r="383" spans="1:2" s="2" customFormat="1" ht="12.75" x14ac:dyDescent="0.2">
      <c r="A383" s="5"/>
      <c r="B383" s="5"/>
    </row>
    <row r="384" spans="1:2" s="2" customFormat="1" ht="12.75" x14ac:dyDescent="0.2">
      <c r="A384" s="5"/>
      <c r="B384" s="5"/>
    </row>
    <row r="385" spans="1:2" s="2" customFormat="1" ht="12.75" x14ac:dyDescent="0.2">
      <c r="A385" s="5"/>
      <c r="B385" s="5"/>
    </row>
    <row r="386" spans="1:2" s="2" customFormat="1" ht="12.75" x14ac:dyDescent="0.2">
      <c r="A386" s="5"/>
      <c r="B386" s="5"/>
    </row>
    <row r="387" spans="1:2" s="2" customFormat="1" ht="12.75" x14ac:dyDescent="0.2">
      <c r="A387" s="5"/>
      <c r="B387" s="5"/>
    </row>
    <row r="388" spans="1:2" s="2" customFormat="1" ht="12.75" x14ac:dyDescent="0.2">
      <c r="A388" s="5"/>
      <c r="B388" s="5"/>
    </row>
    <row r="389" spans="1:2" s="2" customFormat="1" ht="12.75" x14ac:dyDescent="0.2">
      <c r="A389" s="5"/>
      <c r="B389" s="5"/>
    </row>
    <row r="390" spans="1:2" s="2" customFormat="1" ht="12.75" x14ac:dyDescent="0.2">
      <c r="A390" s="5"/>
      <c r="B390" s="5"/>
    </row>
    <row r="391" spans="1:2" s="2" customFormat="1" ht="12.75" x14ac:dyDescent="0.2">
      <c r="A391" s="5"/>
      <c r="B391" s="5"/>
    </row>
    <row r="392" spans="1:2" s="2" customFormat="1" ht="12.75" x14ac:dyDescent="0.2">
      <c r="A392" s="5"/>
      <c r="B392" s="5"/>
    </row>
    <row r="393" spans="1:2" s="2" customFormat="1" ht="12.75" x14ac:dyDescent="0.2">
      <c r="A393" s="5"/>
      <c r="B393" s="5"/>
    </row>
    <row r="394" spans="1:2" s="2" customFormat="1" ht="12.75" x14ac:dyDescent="0.2">
      <c r="A394" s="5"/>
      <c r="B394" s="5"/>
    </row>
    <row r="395" spans="1:2" s="2" customFormat="1" ht="12.75" x14ac:dyDescent="0.2">
      <c r="A395" s="5"/>
      <c r="B395" s="5"/>
    </row>
    <row r="396" spans="1:2" s="2" customFormat="1" ht="12.75" x14ac:dyDescent="0.2">
      <c r="A396" s="5"/>
      <c r="B396" s="5"/>
    </row>
    <row r="397" spans="1:2" s="2" customFormat="1" ht="12.75" x14ac:dyDescent="0.2">
      <c r="A397" s="5"/>
      <c r="B397" s="5"/>
    </row>
    <row r="398" spans="1:2" s="2" customFormat="1" ht="12.75" x14ac:dyDescent="0.2">
      <c r="A398" s="5"/>
      <c r="B398" s="5"/>
    </row>
    <row r="399" spans="1:2" s="2" customFormat="1" ht="12.75" x14ac:dyDescent="0.2">
      <c r="A399" s="5"/>
      <c r="B399" s="5"/>
    </row>
    <row r="400" spans="1:2" s="2" customFormat="1" ht="12.75" x14ac:dyDescent="0.2">
      <c r="A400" s="5"/>
      <c r="B400" s="5"/>
    </row>
    <row r="401" spans="1:2" s="2" customFormat="1" ht="12.75" x14ac:dyDescent="0.2">
      <c r="A401" s="5"/>
      <c r="B401" s="5"/>
    </row>
    <row r="402" spans="1:2" s="2" customFormat="1" ht="12.75" x14ac:dyDescent="0.2">
      <c r="A402" s="5"/>
      <c r="B402" s="5"/>
    </row>
    <row r="403" spans="1:2" s="2" customFormat="1" ht="12.75" x14ac:dyDescent="0.2">
      <c r="A403" s="5"/>
      <c r="B403" s="5"/>
    </row>
    <row r="404" spans="1:2" s="2" customFormat="1" ht="12.75" x14ac:dyDescent="0.2">
      <c r="A404" s="5"/>
      <c r="B404" s="5"/>
    </row>
    <row r="405" spans="1:2" s="2" customFormat="1" ht="12.75" x14ac:dyDescent="0.2">
      <c r="A405" s="5"/>
      <c r="B405" s="5"/>
    </row>
    <row r="406" spans="1:2" s="2" customFormat="1" ht="12.75" x14ac:dyDescent="0.2">
      <c r="A406" s="5"/>
      <c r="B406" s="5"/>
    </row>
    <row r="407" spans="1:2" s="2" customFormat="1" ht="12.75" x14ac:dyDescent="0.2">
      <c r="A407" s="5"/>
      <c r="B407" s="5"/>
    </row>
    <row r="408" spans="1:2" s="2" customFormat="1" ht="12.75" x14ac:dyDescent="0.2">
      <c r="A408" s="5"/>
      <c r="B408" s="5"/>
    </row>
    <row r="409" spans="1:2" s="2" customFormat="1" ht="12.75" x14ac:dyDescent="0.2">
      <c r="A409" s="5"/>
      <c r="B409" s="5"/>
    </row>
    <row r="410" spans="1:2" s="2" customFormat="1" ht="12.75" x14ac:dyDescent="0.2">
      <c r="A410" s="5"/>
      <c r="B410" s="5"/>
    </row>
    <row r="411" spans="1:2" s="2" customFormat="1" ht="12.75" x14ac:dyDescent="0.2">
      <c r="A411" s="5"/>
      <c r="B411" s="5"/>
    </row>
    <row r="412" spans="1:2" s="2" customFormat="1" ht="12.75" x14ac:dyDescent="0.2">
      <c r="A412" s="5"/>
      <c r="B412" s="5"/>
    </row>
    <row r="413" spans="1:2" s="2" customFormat="1" ht="12.75" x14ac:dyDescent="0.2">
      <c r="A413" s="5"/>
      <c r="B413" s="5"/>
    </row>
    <row r="414" spans="1:2" s="2" customFormat="1" ht="12.75" x14ac:dyDescent="0.2">
      <c r="A414" s="5"/>
      <c r="B414" s="5"/>
    </row>
    <row r="415" spans="1:2" s="2" customFormat="1" ht="12.75" x14ac:dyDescent="0.2">
      <c r="A415" s="5"/>
      <c r="B415" s="5"/>
    </row>
    <row r="416" spans="1:2" s="2" customFormat="1" ht="12.75" x14ac:dyDescent="0.2">
      <c r="A416" s="5"/>
      <c r="B416" s="5"/>
    </row>
    <row r="417" spans="1:2" s="2" customFormat="1" ht="12.75" x14ac:dyDescent="0.2">
      <c r="A417" s="5"/>
      <c r="B417" s="5"/>
    </row>
    <row r="418" spans="1:2" s="2" customFormat="1" ht="12.75" x14ac:dyDescent="0.2">
      <c r="A418" s="5"/>
      <c r="B418" s="5"/>
    </row>
    <row r="419" spans="1:2" s="2" customFormat="1" ht="12.75" x14ac:dyDescent="0.2">
      <c r="A419" s="5"/>
      <c r="B419" s="5"/>
    </row>
    <row r="420" spans="1:2" s="2" customFormat="1" ht="12.75" x14ac:dyDescent="0.2">
      <c r="A420" s="5"/>
      <c r="B420" s="5"/>
    </row>
    <row r="421" spans="1:2" s="2" customFormat="1" ht="12.75" x14ac:dyDescent="0.2">
      <c r="A421" s="5"/>
      <c r="B421" s="5"/>
    </row>
    <row r="422" spans="1:2" s="2" customFormat="1" ht="12.75" x14ac:dyDescent="0.2">
      <c r="A422" s="5"/>
      <c r="B422" s="5"/>
    </row>
    <row r="423" spans="1:2" s="2" customFormat="1" ht="12.75" x14ac:dyDescent="0.2">
      <c r="A423" s="5"/>
      <c r="B423" s="5"/>
    </row>
    <row r="424" spans="1:2" s="2" customFormat="1" ht="12.75" x14ac:dyDescent="0.2">
      <c r="A424" s="5"/>
      <c r="B424" s="5"/>
    </row>
    <row r="425" spans="1:2" s="2" customFormat="1" ht="12.75" x14ac:dyDescent="0.2">
      <c r="A425" s="5"/>
      <c r="B425" s="5"/>
    </row>
    <row r="426" spans="1:2" s="2" customFormat="1" ht="12.75" x14ac:dyDescent="0.2">
      <c r="A426" s="5"/>
      <c r="B426" s="5"/>
    </row>
    <row r="427" spans="1:2" s="2" customFormat="1" ht="12.75" x14ac:dyDescent="0.2">
      <c r="A427" s="5"/>
      <c r="B427" s="5"/>
    </row>
    <row r="428" spans="1:2" s="2" customFormat="1" ht="12.75" x14ac:dyDescent="0.2">
      <c r="A428" s="5"/>
      <c r="B428" s="5"/>
    </row>
    <row r="429" spans="1:2" s="2" customFormat="1" ht="12.75" x14ac:dyDescent="0.2">
      <c r="A429" s="5"/>
      <c r="B429" s="5"/>
    </row>
    <row r="430" spans="1:2" s="2" customFormat="1" ht="12.75" x14ac:dyDescent="0.2">
      <c r="A430" s="5"/>
      <c r="B430" s="5"/>
    </row>
    <row r="431" spans="1:2" s="2" customFormat="1" ht="12.75" x14ac:dyDescent="0.2">
      <c r="A431" s="5"/>
      <c r="B431" s="5"/>
    </row>
    <row r="432" spans="1:2" s="2" customFormat="1" ht="12.75" x14ac:dyDescent="0.2">
      <c r="A432" s="5"/>
      <c r="B432" s="5"/>
    </row>
    <row r="433" spans="1:2" s="2" customFormat="1" ht="12.75" x14ac:dyDescent="0.2">
      <c r="A433" s="5"/>
      <c r="B433" s="5"/>
    </row>
    <row r="434" spans="1:2" s="2" customFormat="1" ht="12.75" x14ac:dyDescent="0.2">
      <c r="A434" s="5"/>
      <c r="B434" s="5"/>
    </row>
    <row r="435" spans="1:2" s="2" customFormat="1" ht="12.75" x14ac:dyDescent="0.2">
      <c r="A435" s="5"/>
      <c r="B435" s="5"/>
    </row>
    <row r="436" spans="1:2" s="2" customFormat="1" ht="12.75" x14ac:dyDescent="0.2">
      <c r="A436" s="5"/>
      <c r="B436" s="5"/>
    </row>
    <row r="437" spans="1:2" s="2" customFormat="1" ht="12.75" x14ac:dyDescent="0.2">
      <c r="A437" s="5"/>
      <c r="B437" s="5"/>
    </row>
    <row r="438" spans="1:2" s="2" customFormat="1" ht="12.75" x14ac:dyDescent="0.2">
      <c r="A438" s="5"/>
      <c r="B438" s="5"/>
    </row>
    <row r="439" spans="1:2" s="2" customFormat="1" ht="12.75" x14ac:dyDescent="0.2">
      <c r="A439" s="5"/>
      <c r="B439" s="5"/>
    </row>
    <row r="440" spans="1:2" s="2" customFormat="1" ht="12.75" x14ac:dyDescent="0.2">
      <c r="A440" s="5"/>
      <c r="B440" s="5"/>
    </row>
    <row r="441" spans="1:2" s="2" customFormat="1" ht="12.75" x14ac:dyDescent="0.2">
      <c r="A441" s="5"/>
      <c r="B441" s="5"/>
    </row>
    <row r="442" spans="1:2" s="2" customFormat="1" ht="12.75" x14ac:dyDescent="0.2">
      <c r="A442" s="5"/>
      <c r="B442" s="5"/>
    </row>
    <row r="443" spans="1:2" s="2" customFormat="1" ht="12.75" x14ac:dyDescent="0.2">
      <c r="A443" s="5"/>
      <c r="B443" s="5"/>
    </row>
    <row r="444" spans="1:2" s="2" customFormat="1" ht="12.75" x14ac:dyDescent="0.2">
      <c r="A444" s="5"/>
      <c r="B444" s="5"/>
    </row>
    <row r="445" spans="1:2" s="2" customFormat="1" ht="12.75" x14ac:dyDescent="0.2">
      <c r="A445" s="5"/>
      <c r="B445" s="5"/>
    </row>
    <row r="446" spans="1:2" s="2" customFormat="1" ht="12.75" x14ac:dyDescent="0.2">
      <c r="A446" s="5"/>
      <c r="B446" s="5"/>
    </row>
    <row r="447" spans="1:2" s="2" customFormat="1" ht="12.75" x14ac:dyDescent="0.2">
      <c r="A447" s="5"/>
      <c r="B447" s="5"/>
    </row>
    <row r="448" spans="1:2" s="2" customFormat="1" ht="12.75" x14ac:dyDescent="0.2">
      <c r="A448" s="5"/>
      <c r="B448" s="5"/>
    </row>
    <row r="449" spans="1:2" s="2" customFormat="1" ht="12.75" x14ac:dyDescent="0.2">
      <c r="A449" s="5"/>
      <c r="B449" s="5"/>
    </row>
    <row r="450" spans="1:2" s="2" customFormat="1" ht="12.75" x14ac:dyDescent="0.2">
      <c r="A450" s="5"/>
      <c r="B450" s="5"/>
    </row>
    <row r="451" spans="1:2" s="2" customFormat="1" ht="12.75" x14ac:dyDescent="0.2">
      <c r="A451" s="5"/>
      <c r="B451" s="5"/>
    </row>
    <row r="452" spans="1:2" s="2" customFormat="1" ht="12.75" x14ac:dyDescent="0.2">
      <c r="A452" s="5"/>
      <c r="B452" s="5"/>
    </row>
    <row r="453" spans="1:2" s="2" customFormat="1" ht="12.75" x14ac:dyDescent="0.2">
      <c r="A453" s="5"/>
      <c r="B453" s="5"/>
    </row>
    <row r="454" spans="1:2" s="2" customFormat="1" ht="12.75" x14ac:dyDescent="0.2">
      <c r="A454" s="5"/>
      <c r="B454" s="5"/>
    </row>
    <row r="455" spans="1:2" s="2" customFormat="1" ht="12.75" x14ac:dyDescent="0.2">
      <c r="A455" s="5"/>
      <c r="B455" s="5"/>
    </row>
    <row r="456" spans="1:2" s="2" customFormat="1" ht="12.75" x14ac:dyDescent="0.2">
      <c r="A456" s="5"/>
      <c r="B456" s="5"/>
    </row>
    <row r="457" spans="1:2" s="2" customFormat="1" ht="12.75" x14ac:dyDescent="0.2">
      <c r="A457" s="5"/>
      <c r="B457" s="5"/>
    </row>
    <row r="458" spans="1:2" s="2" customFormat="1" ht="12.75" x14ac:dyDescent="0.2">
      <c r="A458" s="5"/>
      <c r="B458" s="5"/>
    </row>
    <row r="459" spans="1:2" s="2" customFormat="1" ht="12.75" x14ac:dyDescent="0.2">
      <c r="A459" s="5"/>
      <c r="B459" s="5"/>
    </row>
    <row r="460" spans="1:2" s="2" customFormat="1" ht="12.75" x14ac:dyDescent="0.2">
      <c r="A460" s="5"/>
      <c r="B460" s="5"/>
    </row>
    <row r="461" spans="1:2" s="2" customFormat="1" ht="12.75" x14ac:dyDescent="0.2">
      <c r="A461" s="5"/>
      <c r="B461" s="5"/>
    </row>
    <row r="462" spans="1:2" s="2" customFormat="1" ht="12.75" x14ac:dyDescent="0.2">
      <c r="A462" s="5"/>
      <c r="B462" s="5"/>
    </row>
    <row r="463" spans="1:2" s="2" customFormat="1" ht="12.75" x14ac:dyDescent="0.2">
      <c r="A463" s="5"/>
      <c r="B463" s="5"/>
    </row>
  </sheetData>
  <mergeCells count="38">
    <mergeCell ref="A1:B6"/>
    <mergeCell ref="C1:I2"/>
    <mergeCell ref="C3:I3"/>
    <mergeCell ref="C4:I4"/>
    <mergeCell ref="C5:I5"/>
    <mergeCell ref="C6:I7"/>
    <mergeCell ref="H8:I8"/>
    <mergeCell ref="A10:A16"/>
    <mergeCell ref="A19:I20"/>
    <mergeCell ref="A21:G21"/>
    <mergeCell ref="E22:F22"/>
    <mergeCell ref="G22:H22"/>
    <mergeCell ref="A8:A9"/>
    <mergeCell ref="B8:B9"/>
    <mergeCell ref="C8:C9"/>
    <mergeCell ref="D8:D9"/>
    <mergeCell ref="E8:E9"/>
    <mergeCell ref="F8:G8"/>
    <mergeCell ref="E23:F23"/>
    <mergeCell ref="G23:H23"/>
    <mergeCell ref="E24:F24"/>
    <mergeCell ref="G24:H24"/>
    <mergeCell ref="E25:F25"/>
    <mergeCell ref="G25:H25"/>
    <mergeCell ref="E28:F28"/>
    <mergeCell ref="G28:H28"/>
    <mergeCell ref="E29:F29"/>
    <mergeCell ref="G29:H29"/>
    <mergeCell ref="E30:F30"/>
    <mergeCell ref="G30:H30"/>
    <mergeCell ref="A37:XFD37"/>
    <mergeCell ref="A38:G38"/>
    <mergeCell ref="E31:F31"/>
    <mergeCell ref="G31:H31"/>
    <mergeCell ref="A32:G32"/>
    <mergeCell ref="A34:G34"/>
    <mergeCell ref="A35:G35"/>
    <mergeCell ref="A36:XFD36"/>
  </mergeCells>
  <pageMargins left="0.7" right="0.7" top="0.75" bottom="0.75" header="0.3" footer="0.3"/>
  <pageSetup scale="61" orientation="portrait" r:id="rId1"/>
  <drawing r:id="rId2"/>
  <legacyDrawing r:id="rId3"/>
</worksheet>
</file>

<file path=xl/worksheets/sheet6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7030A0"/>
  </sheetPr>
  <dimension ref="A1:J463"/>
  <sheetViews>
    <sheetView view="pageBreakPreview" zoomScale="60" zoomScaleNormal="100" workbookViewId="0">
      <selection activeCell="L26" sqref="L26"/>
    </sheetView>
  </sheetViews>
  <sheetFormatPr baseColWidth="10" defaultColWidth="11.42578125" defaultRowHeight="15" x14ac:dyDescent="0.25"/>
  <cols>
    <col min="1" max="1" width="19.140625" style="9" customWidth="1"/>
    <col min="2" max="2" width="12.140625" style="9" customWidth="1"/>
    <col min="3" max="3" width="35.5703125" style="1" customWidth="1"/>
    <col min="4" max="4" width="7.42578125" style="1" customWidth="1"/>
    <col min="5" max="5" width="10.42578125" style="1" customWidth="1"/>
    <col min="6" max="6" width="11.28515625" style="1" customWidth="1"/>
    <col min="7" max="7" width="13.140625" style="1" customWidth="1"/>
    <col min="8" max="8" width="15.140625" style="1" customWidth="1"/>
    <col min="9" max="9" width="23" style="1" customWidth="1"/>
    <col min="10" max="10" width="0.140625" style="1" hidden="1" customWidth="1"/>
    <col min="11" max="16384" width="11.42578125" style="1"/>
  </cols>
  <sheetData>
    <row r="1" spans="1:9" ht="15" customHeight="1" x14ac:dyDescent="0.25">
      <c r="A1" s="88"/>
      <c r="B1" s="89"/>
      <c r="C1" s="94" t="s">
        <v>3</v>
      </c>
      <c r="D1" s="95"/>
      <c r="E1" s="95"/>
      <c r="F1" s="95"/>
      <c r="G1" s="95"/>
      <c r="H1" s="95"/>
      <c r="I1" s="96"/>
    </row>
    <row r="2" spans="1:9" ht="15" customHeight="1" thickBot="1" x14ac:dyDescent="0.3">
      <c r="A2" s="90"/>
      <c r="B2" s="91"/>
      <c r="C2" s="97"/>
      <c r="D2" s="98"/>
      <c r="E2" s="98"/>
      <c r="F2" s="98"/>
      <c r="G2" s="98"/>
      <c r="H2" s="98"/>
      <c r="I2" s="99"/>
    </row>
    <row r="3" spans="1:9" ht="21.75" thickBot="1" x14ac:dyDescent="0.3">
      <c r="A3" s="90"/>
      <c r="B3" s="91"/>
      <c r="C3" s="100" t="s">
        <v>7</v>
      </c>
      <c r="D3" s="101"/>
      <c r="E3" s="101"/>
      <c r="F3" s="101"/>
      <c r="G3" s="101"/>
      <c r="H3" s="101"/>
      <c r="I3" s="102"/>
    </row>
    <row r="4" spans="1:9" ht="21.75" customHeight="1" thickBot="1" x14ac:dyDescent="0.3">
      <c r="A4" s="90"/>
      <c r="B4" s="91"/>
      <c r="C4" s="103" t="s">
        <v>352</v>
      </c>
      <c r="D4" s="104"/>
      <c r="E4" s="104"/>
      <c r="F4" s="104"/>
      <c r="G4" s="104"/>
      <c r="H4" s="104"/>
      <c r="I4" s="105"/>
    </row>
    <row r="5" spans="1:9" ht="21.75" customHeight="1" thickBot="1" x14ac:dyDescent="0.3">
      <c r="A5" s="90"/>
      <c r="B5" s="91"/>
      <c r="C5" s="106" t="s">
        <v>29</v>
      </c>
      <c r="D5" s="107"/>
      <c r="E5" s="107"/>
      <c r="F5" s="107"/>
      <c r="G5" s="107"/>
      <c r="H5" s="107"/>
      <c r="I5" s="108"/>
    </row>
    <row r="6" spans="1:9" ht="18.75" customHeight="1" thickBot="1" x14ac:dyDescent="0.3">
      <c r="A6" s="92"/>
      <c r="B6" s="93"/>
      <c r="C6" s="109" t="s">
        <v>290</v>
      </c>
      <c r="D6" s="110"/>
      <c r="E6" s="110"/>
      <c r="F6" s="110"/>
      <c r="G6" s="110"/>
      <c r="H6" s="110"/>
      <c r="I6" s="111"/>
    </row>
    <row r="7" spans="1:9" s="2" customFormat="1" ht="0.75" customHeight="1" thickBot="1" x14ac:dyDescent="0.25">
      <c r="A7" s="7"/>
      <c r="B7" s="7"/>
      <c r="C7" s="112"/>
      <c r="D7" s="113"/>
      <c r="E7" s="113"/>
      <c r="F7" s="113"/>
      <c r="G7" s="113"/>
      <c r="H7" s="113"/>
      <c r="I7" s="114"/>
    </row>
    <row r="8" spans="1:9" s="2" customFormat="1" ht="29.25" customHeight="1" thickBot="1" x14ac:dyDescent="0.25">
      <c r="A8" s="124" t="s">
        <v>1</v>
      </c>
      <c r="B8" s="126" t="s">
        <v>9</v>
      </c>
      <c r="C8" s="124" t="s">
        <v>8</v>
      </c>
      <c r="D8" s="126" t="s">
        <v>10</v>
      </c>
      <c r="E8" s="126" t="s">
        <v>11</v>
      </c>
      <c r="F8" s="115" t="s">
        <v>12</v>
      </c>
      <c r="G8" s="128"/>
      <c r="H8" s="115" t="s">
        <v>15</v>
      </c>
      <c r="I8" s="116"/>
    </row>
    <row r="9" spans="1:9" s="6" customFormat="1" ht="36.75" thickBot="1" x14ac:dyDescent="0.25">
      <c r="A9" s="125"/>
      <c r="B9" s="127"/>
      <c r="C9" s="125"/>
      <c r="D9" s="127"/>
      <c r="E9" s="127"/>
      <c r="F9" s="13" t="s">
        <v>13</v>
      </c>
      <c r="G9" s="13" t="s">
        <v>14</v>
      </c>
      <c r="H9" s="13" t="s">
        <v>16</v>
      </c>
      <c r="I9" s="17" t="s">
        <v>17</v>
      </c>
    </row>
    <row r="10" spans="1:9" s="6" customFormat="1" ht="40.5" customHeight="1" x14ac:dyDescent="0.2">
      <c r="A10" s="117" t="s">
        <v>84</v>
      </c>
      <c r="B10" s="28">
        <v>1</v>
      </c>
      <c r="C10" s="12" t="s">
        <v>299</v>
      </c>
      <c r="D10" s="12">
        <v>2</v>
      </c>
      <c r="E10" s="12">
        <f>81+270</f>
        <v>351</v>
      </c>
      <c r="F10" s="33">
        <v>42005</v>
      </c>
      <c r="G10" s="33">
        <v>42035</v>
      </c>
      <c r="H10" s="33">
        <v>44362</v>
      </c>
      <c r="I10" s="33">
        <v>45823</v>
      </c>
    </row>
    <row r="11" spans="1:9" s="6" customFormat="1" ht="42" customHeight="1" x14ac:dyDescent="0.2">
      <c r="A11" s="118"/>
      <c r="B11" s="29">
        <v>2</v>
      </c>
      <c r="C11" s="10" t="s">
        <v>300</v>
      </c>
      <c r="D11" s="10">
        <v>1</v>
      </c>
      <c r="E11" s="10">
        <v>726</v>
      </c>
      <c r="F11" s="34">
        <v>42036</v>
      </c>
      <c r="G11" s="34">
        <v>42063</v>
      </c>
      <c r="H11" s="34">
        <v>44362</v>
      </c>
      <c r="I11" s="34">
        <v>45823</v>
      </c>
    </row>
    <row r="12" spans="1:9" s="6" customFormat="1" ht="43.5" customHeight="1" x14ac:dyDescent="0.2">
      <c r="A12" s="118"/>
      <c r="B12" s="29">
        <v>3</v>
      </c>
      <c r="C12" s="10" t="s">
        <v>301</v>
      </c>
      <c r="D12" s="10">
        <v>1</v>
      </c>
      <c r="E12" s="10">
        <v>635</v>
      </c>
      <c r="F12" s="34">
        <v>42064</v>
      </c>
      <c r="G12" s="34">
        <v>42094</v>
      </c>
      <c r="H12" s="34">
        <v>44362</v>
      </c>
      <c r="I12" s="34">
        <v>45823</v>
      </c>
    </row>
    <row r="13" spans="1:9" s="6" customFormat="1" ht="42.75" customHeight="1" x14ac:dyDescent="0.2">
      <c r="A13" s="118"/>
      <c r="B13" s="29">
        <v>4</v>
      </c>
      <c r="C13" s="10" t="s">
        <v>302</v>
      </c>
      <c r="D13" s="10">
        <v>1</v>
      </c>
      <c r="E13" s="10">
        <v>582</v>
      </c>
      <c r="F13" s="34">
        <v>42095</v>
      </c>
      <c r="G13" s="34">
        <v>42124</v>
      </c>
      <c r="H13" s="34">
        <v>44362</v>
      </c>
      <c r="I13" s="34">
        <v>45823</v>
      </c>
    </row>
    <row r="14" spans="1:9" s="6" customFormat="1" ht="41.25" customHeight="1" x14ac:dyDescent="0.2">
      <c r="A14" s="118"/>
      <c r="B14" s="29">
        <v>5</v>
      </c>
      <c r="C14" s="10" t="s">
        <v>303</v>
      </c>
      <c r="D14" s="10">
        <v>1</v>
      </c>
      <c r="E14" s="10">
        <v>589</v>
      </c>
      <c r="F14" s="34">
        <v>42125</v>
      </c>
      <c r="G14" s="34">
        <v>42154</v>
      </c>
      <c r="H14" s="34">
        <v>44362</v>
      </c>
      <c r="I14" s="34">
        <v>45823</v>
      </c>
    </row>
    <row r="15" spans="1:9" s="6" customFormat="1" ht="38.25" customHeight="1" x14ac:dyDescent="0.2">
      <c r="A15" s="118"/>
      <c r="B15" s="29">
        <v>6</v>
      </c>
      <c r="C15" s="10" t="s">
        <v>304</v>
      </c>
      <c r="D15" s="10">
        <v>2</v>
      </c>
      <c r="E15" s="10">
        <f>249+324</f>
        <v>573</v>
      </c>
      <c r="F15" s="34">
        <v>42156</v>
      </c>
      <c r="G15" s="34">
        <v>42185</v>
      </c>
      <c r="H15" s="34">
        <v>44454</v>
      </c>
      <c r="I15" s="34">
        <v>45823</v>
      </c>
    </row>
    <row r="16" spans="1:9" s="6" customFormat="1" ht="36.75" customHeight="1" thickBot="1" x14ac:dyDescent="0.25">
      <c r="A16" s="119"/>
      <c r="B16" s="30">
        <v>7</v>
      </c>
      <c r="C16" s="10" t="s">
        <v>305</v>
      </c>
      <c r="D16" s="11">
        <v>1</v>
      </c>
      <c r="E16" s="11">
        <v>256</v>
      </c>
      <c r="F16" s="46">
        <v>42005</v>
      </c>
      <c r="G16" s="46">
        <v>42369</v>
      </c>
      <c r="H16" s="46">
        <v>44362</v>
      </c>
      <c r="I16" s="46">
        <v>45823</v>
      </c>
    </row>
    <row r="17" spans="1:9" s="2" customFormat="1" ht="12.75" x14ac:dyDescent="0.2"/>
    <row r="18" spans="1:9" s="2" customFormat="1" ht="12.75" x14ac:dyDescent="0.2">
      <c r="H18" s="40"/>
    </row>
    <row r="19" spans="1:9" s="2" customFormat="1" ht="12.75" x14ac:dyDescent="0.2">
      <c r="A19" s="120" t="s">
        <v>298</v>
      </c>
      <c r="B19" s="120"/>
      <c r="C19" s="120"/>
      <c r="D19" s="120"/>
      <c r="E19" s="120"/>
      <c r="F19" s="120"/>
      <c r="G19" s="120"/>
      <c r="H19" s="120"/>
      <c r="I19" s="120"/>
    </row>
    <row r="20" spans="1:9" s="2" customFormat="1" ht="12.75" x14ac:dyDescent="0.2">
      <c r="A20" s="120"/>
      <c r="B20" s="120"/>
      <c r="C20" s="120"/>
      <c r="D20" s="120"/>
      <c r="E20" s="120"/>
      <c r="F20" s="120"/>
      <c r="G20" s="120"/>
      <c r="H20" s="120"/>
      <c r="I20" s="120"/>
    </row>
    <row r="21" spans="1:9" s="2" customFormat="1" ht="12.75" x14ac:dyDescent="0.2">
      <c r="A21" s="121"/>
      <c r="B21" s="121"/>
      <c r="C21" s="121"/>
      <c r="D21" s="121"/>
      <c r="E21" s="121"/>
      <c r="F21" s="121"/>
      <c r="G21" s="121"/>
      <c r="H21" s="40"/>
    </row>
    <row r="22" spans="1:9" s="2" customFormat="1" ht="12.75" x14ac:dyDescent="0.2">
      <c r="A22" s="40"/>
      <c r="B22" s="42" t="s">
        <v>20</v>
      </c>
      <c r="C22" s="43" t="s">
        <v>33</v>
      </c>
      <c r="D22" s="40"/>
      <c r="E22" s="122" t="s">
        <v>24</v>
      </c>
      <c r="F22" s="122"/>
      <c r="G22" s="123" t="s">
        <v>684</v>
      </c>
      <c r="H22" s="123"/>
    </row>
    <row r="23" spans="1:9" s="2" customFormat="1" ht="12.75" x14ac:dyDescent="0.2">
      <c r="A23" s="40"/>
      <c r="B23" s="42" t="s">
        <v>21</v>
      </c>
      <c r="C23" s="43" t="s">
        <v>34</v>
      </c>
      <c r="D23" s="40"/>
      <c r="E23" s="122" t="s">
        <v>21</v>
      </c>
      <c r="F23" s="122"/>
      <c r="G23" s="123" t="s">
        <v>366</v>
      </c>
      <c r="H23" s="123"/>
    </row>
    <row r="24" spans="1:9" s="2" customFormat="1" ht="12.75" x14ac:dyDescent="0.2">
      <c r="A24" s="40"/>
      <c r="B24" s="42" t="s">
        <v>22</v>
      </c>
      <c r="C24" s="35">
        <v>44362</v>
      </c>
      <c r="D24" s="40"/>
      <c r="E24" s="122" t="s">
        <v>22</v>
      </c>
      <c r="F24" s="122"/>
      <c r="G24" s="129">
        <v>44362</v>
      </c>
      <c r="H24" s="123"/>
    </row>
    <row r="25" spans="1:9" s="2" customFormat="1" ht="12.75" x14ac:dyDescent="0.2">
      <c r="A25" s="40"/>
      <c r="B25" s="42" t="s">
        <v>23</v>
      </c>
      <c r="C25" s="42"/>
      <c r="D25" s="40"/>
      <c r="E25" s="122" t="s">
        <v>25</v>
      </c>
      <c r="F25" s="122"/>
      <c r="G25" s="123"/>
      <c r="H25" s="123"/>
    </row>
    <row r="26" spans="1:9" s="2" customFormat="1" ht="12.75" x14ac:dyDescent="0.2">
      <c r="A26" s="40"/>
      <c r="B26" s="21"/>
      <c r="C26" s="21"/>
      <c r="D26" s="40"/>
      <c r="E26" s="22"/>
      <c r="F26" s="22"/>
      <c r="G26" s="22"/>
      <c r="H26" s="22"/>
    </row>
    <row r="27" spans="1:9" s="2" customFormat="1" ht="12.75" x14ac:dyDescent="0.2">
      <c r="A27" s="40"/>
      <c r="B27" s="21"/>
      <c r="C27" s="21"/>
      <c r="D27" s="40"/>
      <c r="E27" s="22"/>
      <c r="F27" s="22"/>
      <c r="G27" s="22"/>
      <c r="H27" s="22"/>
    </row>
    <row r="28" spans="1:9" s="2" customFormat="1" ht="12.75" x14ac:dyDescent="0.2">
      <c r="A28" s="40"/>
      <c r="B28" s="21"/>
      <c r="C28" s="21"/>
      <c r="D28" s="40"/>
      <c r="E28" s="122" t="s">
        <v>26</v>
      </c>
      <c r="F28" s="122"/>
      <c r="G28" s="123" t="s">
        <v>367</v>
      </c>
      <c r="H28" s="123"/>
    </row>
    <row r="29" spans="1:9" s="2" customFormat="1" ht="12.75" x14ac:dyDescent="0.2">
      <c r="A29" s="40"/>
      <c r="B29" s="21"/>
      <c r="C29" s="21"/>
      <c r="D29" s="40"/>
      <c r="E29" s="122" t="s">
        <v>21</v>
      </c>
      <c r="F29" s="122"/>
      <c r="G29" s="123" t="s">
        <v>36</v>
      </c>
      <c r="H29" s="123"/>
    </row>
    <row r="30" spans="1:9" s="2" customFormat="1" ht="12.75" x14ac:dyDescent="0.2">
      <c r="A30" s="40"/>
      <c r="B30" s="21"/>
      <c r="C30" s="21"/>
      <c r="D30" s="40"/>
      <c r="E30" s="122" t="s">
        <v>27</v>
      </c>
      <c r="F30" s="122"/>
      <c r="G30" s="129">
        <v>44362</v>
      </c>
      <c r="H30" s="123"/>
    </row>
    <row r="31" spans="1:9" s="2" customFormat="1" ht="12.75" x14ac:dyDescent="0.2">
      <c r="A31" s="23"/>
      <c r="B31" s="23"/>
      <c r="C31" s="23"/>
      <c r="D31" s="23"/>
      <c r="E31" s="131" t="s">
        <v>25</v>
      </c>
      <c r="F31" s="131"/>
      <c r="G31" s="132"/>
      <c r="H31" s="132"/>
    </row>
    <row r="32" spans="1:9" s="2" customFormat="1" ht="12.75" x14ac:dyDescent="0.2">
      <c r="A32" s="130"/>
      <c r="B32" s="130"/>
      <c r="C32" s="130"/>
      <c r="D32" s="130"/>
      <c r="E32" s="130"/>
      <c r="F32" s="130"/>
      <c r="G32" s="130"/>
      <c r="H32" s="41"/>
    </row>
    <row r="33" spans="1:10" s="2" customFormat="1" ht="12.75" x14ac:dyDescent="0.2">
      <c r="A33" s="8" t="s">
        <v>0</v>
      </c>
      <c r="B33" s="8"/>
      <c r="C33" s="4"/>
      <c r="D33" s="4"/>
      <c r="E33" s="4"/>
      <c r="H33" s="41"/>
    </row>
    <row r="34" spans="1:10" s="2" customFormat="1" ht="12.75" x14ac:dyDescent="0.2">
      <c r="A34" s="121" t="s">
        <v>5</v>
      </c>
      <c r="B34" s="121"/>
      <c r="C34" s="121"/>
      <c r="D34" s="121"/>
      <c r="E34" s="121"/>
      <c r="F34" s="121"/>
      <c r="G34" s="121"/>
      <c r="H34" s="41"/>
    </row>
    <row r="35" spans="1:10" s="2" customFormat="1" x14ac:dyDescent="0.25">
      <c r="A35" s="121" t="s">
        <v>4</v>
      </c>
      <c r="B35" s="121"/>
      <c r="C35" s="121"/>
      <c r="D35" s="121"/>
      <c r="E35" s="121"/>
      <c r="F35" s="121"/>
      <c r="G35" s="121"/>
      <c r="H35" s="41"/>
      <c r="I35" s="3"/>
      <c r="J35"/>
    </row>
    <row r="36" spans="1:10" s="121" customFormat="1" ht="15" customHeight="1" x14ac:dyDescent="0.2">
      <c r="A36" s="121" t="s">
        <v>19</v>
      </c>
    </row>
    <row r="37" spans="1:10" s="121" customFormat="1" ht="15" customHeight="1" x14ac:dyDescent="0.2">
      <c r="A37" s="121" t="s">
        <v>18</v>
      </c>
    </row>
    <row r="38" spans="1:10" s="2" customFormat="1" x14ac:dyDescent="0.25">
      <c r="A38" s="121" t="s">
        <v>6</v>
      </c>
      <c r="B38" s="121"/>
      <c r="C38" s="121"/>
      <c r="D38" s="121"/>
      <c r="E38" s="121"/>
      <c r="F38" s="121"/>
      <c r="G38" s="121"/>
      <c r="H38" s="41"/>
      <c r="J38"/>
    </row>
    <row r="39" spans="1:10" s="2" customFormat="1" ht="12.75" x14ac:dyDescent="0.2">
      <c r="A39" s="5"/>
      <c r="B39" s="5"/>
    </row>
    <row r="40" spans="1:10" s="2" customFormat="1" ht="12.75" x14ac:dyDescent="0.2">
      <c r="A40" s="5"/>
      <c r="B40" s="5"/>
    </row>
    <row r="41" spans="1:10" s="2" customFormat="1" ht="12.75" x14ac:dyDescent="0.2">
      <c r="A41" s="5"/>
      <c r="B41" s="5"/>
    </row>
    <row r="42" spans="1:10" s="2" customFormat="1" ht="12.75" x14ac:dyDescent="0.2">
      <c r="A42" s="5"/>
      <c r="B42" s="5"/>
    </row>
    <row r="43" spans="1:10" s="2" customFormat="1" ht="12.75" x14ac:dyDescent="0.2">
      <c r="A43" s="5"/>
      <c r="B43" s="5"/>
    </row>
    <row r="44" spans="1:10" s="2" customFormat="1" ht="12.75" x14ac:dyDescent="0.2">
      <c r="A44" s="5"/>
      <c r="B44" s="5"/>
    </row>
    <row r="45" spans="1:10" s="2" customFormat="1" ht="12.75" x14ac:dyDescent="0.2">
      <c r="A45" s="5"/>
      <c r="B45" s="5"/>
    </row>
    <row r="46" spans="1:10" s="2" customFormat="1" ht="12.75" x14ac:dyDescent="0.2">
      <c r="A46" s="5"/>
      <c r="B46" s="5"/>
    </row>
    <row r="47" spans="1:10" s="2" customFormat="1" ht="12.75" x14ac:dyDescent="0.2">
      <c r="A47" s="5"/>
      <c r="B47" s="5"/>
    </row>
    <row r="48" spans="1:10" s="2" customFormat="1" ht="12.75" x14ac:dyDescent="0.2">
      <c r="A48" s="5"/>
      <c r="B48" s="5"/>
    </row>
    <row r="49" spans="1:2" s="2" customFormat="1" ht="12.75" x14ac:dyDescent="0.2">
      <c r="A49" s="5"/>
      <c r="B49" s="5"/>
    </row>
    <row r="50" spans="1:2" s="2" customFormat="1" ht="12.75" x14ac:dyDescent="0.2">
      <c r="A50" s="5"/>
      <c r="B50" s="5"/>
    </row>
    <row r="51" spans="1:2" s="2" customFormat="1" ht="12.75" x14ac:dyDescent="0.2">
      <c r="A51" s="5"/>
      <c r="B51" s="5"/>
    </row>
    <row r="52" spans="1:2" s="2" customFormat="1" ht="12.75" x14ac:dyDescent="0.2">
      <c r="A52" s="5"/>
      <c r="B52" s="5"/>
    </row>
    <row r="53" spans="1:2" s="2" customFormat="1" ht="12.75" x14ac:dyDescent="0.2">
      <c r="A53" s="5"/>
      <c r="B53" s="5"/>
    </row>
    <row r="54" spans="1:2" s="2" customFormat="1" ht="12.75" x14ac:dyDescent="0.2">
      <c r="A54" s="5"/>
      <c r="B54" s="5"/>
    </row>
    <row r="55" spans="1:2" s="2" customFormat="1" ht="12.75" x14ac:dyDescent="0.2">
      <c r="A55" s="5"/>
      <c r="B55" s="5"/>
    </row>
    <row r="56" spans="1:2" s="2" customFormat="1" ht="12.75" x14ac:dyDescent="0.2">
      <c r="A56" s="5"/>
      <c r="B56" s="5"/>
    </row>
    <row r="57" spans="1:2" s="2" customFormat="1" ht="12.75" x14ac:dyDescent="0.2">
      <c r="A57" s="5"/>
      <c r="B57" s="5"/>
    </row>
    <row r="58" spans="1:2" s="2" customFormat="1" ht="12.75" x14ac:dyDescent="0.2">
      <c r="A58" s="5"/>
      <c r="B58" s="5"/>
    </row>
    <row r="59" spans="1:2" s="2" customFormat="1" ht="12.75" x14ac:dyDescent="0.2">
      <c r="A59" s="5"/>
      <c r="B59" s="5"/>
    </row>
    <row r="60" spans="1:2" s="2" customFormat="1" ht="12.75" x14ac:dyDescent="0.2">
      <c r="A60" s="5"/>
      <c r="B60" s="5"/>
    </row>
    <row r="61" spans="1:2" s="2" customFormat="1" ht="12.75" x14ac:dyDescent="0.2">
      <c r="A61" s="5"/>
      <c r="B61" s="5"/>
    </row>
    <row r="62" spans="1:2" s="2" customFormat="1" ht="12.75" x14ac:dyDescent="0.2">
      <c r="A62" s="5"/>
      <c r="B62" s="5"/>
    </row>
    <row r="63" spans="1:2" s="2" customFormat="1" ht="12.75" x14ac:dyDescent="0.2">
      <c r="A63" s="5"/>
      <c r="B63" s="5"/>
    </row>
    <row r="64" spans="1:2" s="2" customFormat="1" ht="12.75" x14ac:dyDescent="0.2">
      <c r="A64" s="5"/>
      <c r="B64" s="5"/>
    </row>
    <row r="65" spans="1:2" s="2" customFormat="1" ht="12.75" x14ac:dyDescent="0.2">
      <c r="A65" s="5"/>
      <c r="B65" s="5"/>
    </row>
    <row r="66" spans="1:2" s="2" customFormat="1" ht="12.75" x14ac:dyDescent="0.2">
      <c r="A66" s="5"/>
      <c r="B66" s="5"/>
    </row>
    <row r="67" spans="1:2" s="2" customFormat="1" ht="12.75" x14ac:dyDescent="0.2">
      <c r="A67" s="5"/>
      <c r="B67" s="5"/>
    </row>
    <row r="68" spans="1:2" s="2" customFormat="1" ht="12.75" x14ac:dyDescent="0.2">
      <c r="A68" s="5"/>
      <c r="B68" s="5"/>
    </row>
    <row r="69" spans="1:2" s="2" customFormat="1" ht="12.75" x14ac:dyDescent="0.2">
      <c r="A69" s="5"/>
      <c r="B69" s="5"/>
    </row>
    <row r="70" spans="1:2" s="2" customFormat="1" ht="12.75" x14ac:dyDescent="0.2">
      <c r="A70" s="5"/>
      <c r="B70" s="5"/>
    </row>
    <row r="71" spans="1:2" s="2" customFormat="1" ht="12.75" x14ac:dyDescent="0.2">
      <c r="A71" s="5"/>
      <c r="B71" s="5"/>
    </row>
    <row r="72" spans="1:2" s="2" customFormat="1" ht="12.75" x14ac:dyDescent="0.2">
      <c r="A72" s="5"/>
      <c r="B72" s="5"/>
    </row>
    <row r="73" spans="1:2" s="2" customFormat="1" ht="12.75" x14ac:dyDescent="0.2">
      <c r="A73" s="5"/>
      <c r="B73" s="5"/>
    </row>
    <row r="74" spans="1:2" s="2" customFormat="1" ht="12.75" x14ac:dyDescent="0.2">
      <c r="A74" s="5"/>
      <c r="B74" s="5"/>
    </row>
    <row r="75" spans="1:2" s="2" customFormat="1" ht="12.75" x14ac:dyDescent="0.2">
      <c r="A75" s="5"/>
      <c r="B75" s="5"/>
    </row>
    <row r="76" spans="1:2" s="2" customFormat="1" ht="12.75" x14ac:dyDescent="0.2">
      <c r="A76" s="5"/>
      <c r="B76" s="5"/>
    </row>
    <row r="77" spans="1:2" s="2" customFormat="1" ht="12.75" x14ac:dyDescent="0.2">
      <c r="A77" s="5"/>
      <c r="B77" s="5"/>
    </row>
    <row r="78" spans="1:2" s="2" customFormat="1" ht="12.75" x14ac:dyDescent="0.2">
      <c r="A78" s="5"/>
      <c r="B78" s="5"/>
    </row>
    <row r="79" spans="1:2" s="2" customFormat="1" ht="12.75" x14ac:dyDescent="0.2">
      <c r="A79" s="5"/>
      <c r="B79" s="5"/>
    </row>
    <row r="80" spans="1:2" s="2" customFormat="1" ht="12.75" x14ac:dyDescent="0.2">
      <c r="A80" s="5"/>
      <c r="B80" s="5"/>
    </row>
    <row r="81" spans="1:2" s="2" customFormat="1" ht="12.75" x14ac:dyDescent="0.2">
      <c r="A81" s="5"/>
      <c r="B81" s="5"/>
    </row>
    <row r="82" spans="1:2" s="2" customFormat="1" ht="12.75" x14ac:dyDescent="0.2">
      <c r="A82" s="5"/>
      <c r="B82" s="5"/>
    </row>
    <row r="83" spans="1:2" s="2" customFormat="1" ht="12.75" x14ac:dyDescent="0.2">
      <c r="A83" s="5"/>
      <c r="B83" s="5"/>
    </row>
    <row r="84" spans="1:2" s="2" customFormat="1" ht="12.75" x14ac:dyDescent="0.2">
      <c r="A84" s="5"/>
      <c r="B84" s="5"/>
    </row>
    <row r="85" spans="1:2" s="2" customFormat="1" ht="12.75" x14ac:dyDescent="0.2">
      <c r="A85" s="5"/>
      <c r="B85" s="5"/>
    </row>
    <row r="86" spans="1:2" s="2" customFormat="1" ht="12.75" x14ac:dyDescent="0.2">
      <c r="A86" s="5"/>
      <c r="B86" s="5"/>
    </row>
    <row r="87" spans="1:2" s="2" customFormat="1" ht="12.75" x14ac:dyDescent="0.2">
      <c r="A87" s="5"/>
      <c r="B87" s="5"/>
    </row>
    <row r="88" spans="1:2" s="2" customFormat="1" ht="12.75" x14ac:dyDescent="0.2">
      <c r="A88" s="5"/>
      <c r="B88" s="5"/>
    </row>
    <row r="89" spans="1:2" s="2" customFormat="1" ht="12.75" x14ac:dyDescent="0.2">
      <c r="A89" s="5"/>
      <c r="B89" s="5"/>
    </row>
    <row r="90" spans="1:2" s="2" customFormat="1" ht="12.75" x14ac:dyDescent="0.2">
      <c r="A90" s="5"/>
      <c r="B90" s="5"/>
    </row>
    <row r="91" spans="1:2" s="2" customFormat="1" ht="12.75" x14ac:dyDescent="0.2">
      <c r="A91" s="5"/>
      <c r="B91" s="5"/>
    </row>
    <row r="92" spans="1:2" s="2" customFormat="1" ht="12.75" x14ac:dyDescent="0.2">
      <c r="A92" s="5"/>
      <c r="B92" s="5"/>
    </row>
    <row r="93" spans="1:2" s="2" customFormat="1" ht="12.75" x14ac:dyDescent="0.2">
      <c r="A93" s="5"/>
      <c r="B93" s="5"/>
    </row>
    <row r="94" spans="1:2" s="2" customFormat="1" ht="12.75" x14ac:dyDescent="0.2">
      <c r="A94" s="5"/>
      <c r="B94" s="5"/>
    </row>
    <row r="95" spans="1:2" s="2" customFormat="1" ht="12.75" x14ac:dyDescent="0.2">
      <c r="A95" s="5"/>
      <c r="B95" s="5"/>
    </row>
    <row r="96" spans="1:2" s="2" customFormat="1" ht="12.75" x14ac:dyDescent="0.2">
      <c r="A96" s="5"/>
      <c r="B96" s="5"/>
    </row>
    <row r="97" spans="1:2" s="2" customFormat="1" ht="12.75" x14ac:dyDescent="0.2">
      <c r="A97" s="5"/>
      <c r="B97" s="5"/>
    </row>
    <row r="98" spans="1:2" s="2" customFormat="1" ht="12.75" x14ac:dyDescent="0.2">
      <c r="A98" s="5"/>
      <c r="B98" s="5"/>
    </row>
    <row r="99" spans="1:2" s="2" customFormat="1" ht="12.75" x14ac:dyDescent="0.2">
      <c r="A99" s="5"/>
      <c r="B99" s="5"/>
    </row>
    <row r="100" spans="1:2" s="2" customFormat="1" ht="12.75" x14ac:dyDescent="0.2">
      <c r="A100" s="5"/>
      <c r="B100" s="5"/>
    </row>
    <row r="101" spans="1:2" s="2" customFormat="1" ht="12.75" x14ac:dyDescent="0.2">
      <c r="A101" s="5"/>
      <c r="B101" s="5"/>
    </row>
    <row r="102" spans="1:2" s="2" customFormat="1" ht="12.75" x14ac:dyDescent="0.2">
      <c r="A102" s="5"/>
      <c r="B102" s="5"/>
    </row>
    <row r="103" spans="1:2" s="2" customFormat="1" ht="12.75" x14ac:dyDescent="0.2">
      <c r="A103" s="5"/>
      <c r="B103" s="5"/>
    </row>
    <row r="104" spans="1:2" s="2" customFormat="1" ht="12.75" x14ac:dyDescent="0.2">
      <c r="A104" s="5"/>
      <c r="B104" s="5"/>
    </row>
    <row r="105" spans="1:2" s="2" customFormat="1" ht="12.75" x14ac:dyDescent="0.2">
      <c r="A105" s="5"/>
      <c r="B105" s="5"/>
    </row>
    <row r="106" spans="1:2" s="2" customFormat="1" ht="12.75" x14ac:dyDescent="0.2">
      <c r="A106" s="5"/>
      <c r="B106" s="5"/>
    </row>
    <row r="107" spans="1:2" s="2" customFormat="1" ht="12.75" x14ac:dyDescent="0.2">
      <c r="A107" s="5"/>
      <c r="B107" s="5"/>
    </row>
    <row r="108" spans="1:2" s="2" customFormat="1" ht="12.75" x14ac:dyDescent="0.2">
      <c r="A108" s="5"/>
      <c r="B108" s="5"/>
    </row>
    <row r="109" spans="1:2" s="2" customFormat="1" ht="12.75" x14ac:dyDescent="0.2">
      <c r="A109" s="5"/>
      <c r="B109" s="5"/>
    </row>
    <row r="110" spans="1:2" s="2" customFormat="1" ht="12.75" x14ac:dyDescent="0.2">
      <c r="A110" s="5"/>
      <c r="B110" s="5"/>
    </row>
    <row r="111" spans="1:2" s="2" customFormat="1" ht="12.75" x14ac:dyDescent="0.2">
      <c r="A111" s="5"/>
      <c r="B111" s="5"/>
    </row>
    <row r="112" spans="1:2" s="2" customFormat="1" ht="12.75" x14ac:dyDescent="0.2">
      <c r="A112" s="5"/>
      <c r="B112" s="5"/>
    </row>
    <row r="113" spans="1:2" s="2" customFormat="1" ht="12.75" x14ac:dyDescent="0.2">
      <c r="A113" s="5"/>
      <c r="B113" s="5"/>
    </row>
    <row r="114" spans="1:2" s="2" customFormat="1" ht="12.75" x14ac:dyDescent="0.2">
      <c r="A114" s="5"/>
      <c r="B114" s="5"/>
    </row>
    <row r="115" spans="1:2" s="2" customFormat="1" ht="12.75" x14ac:dyDescent="0.2">
      <c r="A115" s="5"/>
      <c r="B115" s="5"/>
    </row>
    <row r="116" spans="1:2" s="2" customFormat="1" ht="12.75" x14ac:dyDescent="0.2">
      <c r="A116" s="5"/>
      <c r="B116" s="5"/>
    </row>
    <row r="117" spans="1:2" s="2" customFormat="1" ht="12.75" x14ac:dyDescent="0.2">
      <c r="A117" s="5"/>
      <c r="B117" s="5"/>
    </row>
    <row r="118" spans="1:2" s="2" customFormat="1" ht="12.75" x14ac:dyDescent="0.2">
      <c r="A118" s="5"/>
      <c r="B118" s="5"/>
    </row>
    <row r="119" spans="1:2" s="2" customFormat="1" ht="12.75" x14ac:dyDescent="0.2">
      <c r="A119" s="5"/>
      <c r="B119" s="5"/>
    </row>
    <row r="120" spans="1:2" s="2" customFormat="1" ht="12.75" x14ac:dyDescent="0.2">
      <c r="A120" s="5"/>
      <c r="B120" s="5"/>
    </row>
    <row r="121" spans="1:2" s="2" customFormat="1" ht="12.75" x14ac:dyDescent="0.2">
      <c r="A121" s="5"/>
      <c r="B121" s="5"/>
    </row>
    <row r="122" spans="1:2" s="2" customFormat="1" ht="12.75" x14ac:dyDescent="0.2">
      <c r="A122" s="5"/>
      <c r="B122" s="5"/>
    </row>
    <row r="123" spans="1:2" s="2" customFormat="1" ht="12.75" x14ac:dyDescent="0.2">
      <c r="A123" s="5"/>
      <c r="B123" s="5"/>
    </row>
    <row r="124" spans="1:2" s="2" customFormat="1" ht="12.75" x14ac:dyDescent="0.2">
      <c r="A124" s="5"/>
      <c r="B124" s="5"/>
    </row>
    <row r="125" spans="1:2" s="2" customFormat="1" ht="12.75" x14ac:dyDescent="0.2">
      <c r="A125" s="5"/>
      <c r="B125" s="5"/>
    </row>
    <row r="126" spans="1:2" s="2" customFormat="1" ht="12.75" x14ac:dyDescent="0.2">
      <c r="A126" s="5"/>
      <c r="B126" s="5"/>
    </row>
    <row r="127" spans="1:2" s="2" customFormat="1" ht="12.75" x14ac:dyDescent="0.2">
      <c r="A127" s="5"/>
      <c r="B127" s="5"/>
    </row>
    <row r="128" spans="1:2" s="2" customFormat="1" ht="12.75" x14ac:dyDescent="0.2">
      <c r="A128" s="5"/>
      <c r="B128" s="5"/>
    </row>
    <row r="129" spans="1:2" s="2" customFormat="1" ht="12.75" x14ac:dyDescent="0.2">
      <c r="A129" s="5"/>
      <c r="B129" s="5"/>
    </row>
    <row r="130" spans="1:2" s="2" customFormat="1" ht="12.75" x14ac:dyDescent="0.2">
      <c r="A130" s="5"/>
      <c r="B130" s="5"/>
    </row>
    <row r="131" spans="1:2" s="2" customFormat="1" ht="12.75" x14ac:dyDescent="0.2">
      <c r="A131" s="5"/>
      <c r="B131" s="5"/>
    </row>
    <row r="132" spans="1:2" s="2" customFormat="1" ht="12.75" x14ac:dyDescent="0.2">
      <c r="A132" s="5"/>
      <c r="B132" s="5"/>
    </row>
    <row r="133" spans="1:2" s="2" customFormat="1" ht="12.75" x14ac:dyDescent="0.2">
      <c r="A133" s="5"/>
      <c r="B133" s="5"/>
    </row>
    <row r="134" spans="1:2" s="2" customFormat="1" ht="12.75" x14ac:dyDescent="0.2">
      <c r="A134" s="5"/>
      <c r="B134" s="5"/>
    </row>
    <row r="135" spans="1:2" s="2" customFormat="1" ht="12.75" x14ac:dyDescent="0.2">
      <c r="A135" s="5"/>
      <c r="B135" s="5"/>
    </row>
    <row r="136" spans="1:2" s="2" customFormat="1" ht="12.75" x14ac:dyDescent="0.2">
      <c r="A136" s="5"/>
      <c r="B136" s="5"/>
    </row>
    <row r="137" spans="1:2" s="2" customFormat="1" ht="12.75" x14ac:dyDescent="0.2">
      <c r="A137" s="5"/>
      <c r="B137" s="5"/>
    </row>
    <row r="138" spans="1:2" s="2" customFormat="1" ht="12.75" x14ac:dyDescent="0.2">
      <c r="A138" s="5"/>
      <c r="B138" s="5"/>
    </row>
    <row r="139" spans="1:2" s="2" customFormat="1" ht="12.75" x14ac:dyDescent="0.2">
      <c r="A139" s="5"/>
      <c r="B139" s="5"/>
    </row>
    <row r="140" spans="1:2" s="2" customFormat="1" ht="12.75" x14ac:dyDescent="0.2">
      <c r="A140" s="5"/>
      <c r="B140" s="5"/>
    </row>
    <row r="141" spans="1:2" s="2" customFormat="1" ht="12.75" x14ac:dyDescent="0.2">
      <c r="A141" s="5"/>
      <c r="B141" s="5"/>
    </row>
    <row r="142" spans="1:2" s="2" customFormat="1" ht="12.75" x14ac:dyDescent="0.2">
      <c r="A142" s="5"/>
      <c r="B142" s="5"/>
    </row>
    <row r="143" spans="1:2" s="2" customFormat="1" ht="12.75" x14ac:dyDescent="0.2">
      <c r="A143" s="5"/>
      <c r="B143" s="5"/>
    </row>
    <row r="144" spans="1:2" s="2" customFormat="1" ht="12.75" x14ac:dyDescent="0.2">
      <c r="A144" s="5"/>
      <c r="B144" s="5"/>
    </row>
    <row r="145" spans="1:2" s="2" customFormat="1" ht="12.75" x14ac:dyDescent="0.2">
      <c r="A145" s="5"/>
      <c r="B145" s="5"/>
    </row>
    <row r="146" spans="1:2" s="2" customFormat="1" ht="12.75" x14ac:dyDescent="0.2">
      <c r="A146" s="5"/>
      <c r="B146" s="5"/>
    </row>
    <row r="147" spans="1:2" s="2" customFormat="1" ht="12.75" x14ac:dyDescent="0.2">
      <c r="A147" s="5"/>
      <c r="B147" s="5"/>
    </row>
    <row r="148" spans="1:2" s="2" customFormat="1" ht="12.75" x14ac:dyDescent="0.2">
      <c r="A148" s="5"/>
      <c r="B148" s="5"/>
    </row>
    <row r="149" spans="1:2" s="2" customFormat="1" ht="12.75" x14ac:dyDescent="0.2">
      <c r="A149" s="5"/>
      <c r="B149" s="5"/>
    </row>
    <row r="150" spans="1:2" s="2" customFormat="1" ht="12.75" x14ac:dyDescent="0.2">
      <c r="A150" s="5"/>
      <c r="B150" s="5"/>
    </row>
    <row r="151" spans="1:2" s="2" customFormat="1" ht="12.75" x14ac:dyDescent="0.2">
      <c r="A151" s="5"/>
      <c r="B151" s="5"/>
    </row>
    <row r="152" spans="1:2" s="2" customFormat="1" ht="12.75" x14ac:dyDescent="0.2">
      <c r="A152" s="5"/>
      <c r="B152" s="5"/>
    </row>
    <row r="153" spans="1:2" s="2" customFormat="1" ht="12.75" x14ac:dyDescent="0.2">
      <c r="A153" s="5"/>
      <c r="B153" s="5"/>
    </row>
    <row r="154" spans="1:2" s="2" customFormat="1" ht="12.75" x14ac:dyDescent="0.2">
      <c r="A154" s="5"/>
      <c r="B154" s="5"/>
    </row>
    <row r="155" spans="1:2" s="2" customFormat="1" ht="12.75" x14ac:dyDescent="0.2">
      <c r="A155" s="5"/>
      <c r="B155" s="5"/>
    </row>
    <row r="156" spans="1:2" s="2" customFormat="1" ht="12.75" x14ac:dyDescent="0.2">
      <c r="A156" s="5"/>
      <c r="B156" s="5"/>
    </row>
    <row r="157" spans="1:2" s="2" customFormat="1" ht="12.75" x14ac:dyDescent="0.2">
      <c r="A157" s="5"/>
      <c r="B157" s="5"/>
    </row>
    <row r="158" spans="1:2" s="2" customFormat="1" ht="12.75" x14ac:dyDescent="0.2">
      <c r="A158" s="5"/>
      <c r="B158" s="5"/>
    </row>
    <row r="159" spans="1:2" s="2" customFormat="1" ht="12.75" x14ac:dyDescent="0.2">
      <c r="A159" s="5"/>
      <c r="B159" s="5"/>
    </row>
    <row r="160" spans="1:2" s="2" customFormat="1" ht="12.75" x14ac:dyDescent="0.2">
      <c r="A160" s="5"/>
      <c r="B160" s="5"/>
    </row>
    <row r="161" spans="1:2" s="2" customFormat="1" ht="12.75" x14ac:dyDescent="0.2">
      <c r="A161" s="5"/>
      <c r="B161" s="5"/>
    </row>
    <row r="162" spans="1:2" s="2" customFormat="1" ht="12.75" x14ac:dyDescent="0.2">
      <c r="A162" s="5"/>
      <c r="B162" s="5"/>
    </row>
    <row r="163" spans="1:2" s="2" customFormat="1" ht="12.75" x14ac:dyDescent="0.2">
      <c r="A163" s="5"/>
      <c r="B163" s="5"/>
    </row>
    <row r="164" spans="1:2" s="2" customFormat="1" ht="12.75" x14ac:dyDescent="0.2">
      <c r="A164" s="5"/>
      <c r="B164" s="5"/>
    </row>
    <row r="165" spans="1:2" s="2" customFormat="1" ht="12.75" x14ac:dyDescent="0.2">
      <c r="A165" s="5"/>
      <c r="B165" s="5"/>
    </row>
    <row r="166" spans="1:2" s="2" customFormat="1" ht="12.75" x14ac:dyDescent="0.2">
      <c r="A166" s="5"/>
      <c r="B166" s="5"/>
    </row>
    <row r="167" spans="1:2" s="2" customFormat="1" ht="12.75" x14ac:dyDescent="0.2">
      <c r="A167" s="5"/>
      <c r="B167" s="5"/>
    </row>
    <row r="168" spans="1:2" s="2" customFormat="1" ht="12.75" x14ac:dyDescent="0.2">
      <c r="A168" s="5"/>
      <c r="B168" s="5"/>
    </row>
    <row r="169" spans="1:2" s="2" customFormat="1" ht="12.75" x14ac:dyDescent="0.2">
      <c r="A169" s="5"/>
      <c r="B169" s="5"/>
    </row>
    <row r="170" spans="1:2" s="2" customFormat="1" ht="12.75" x14ac:dyDescent="0.2">
      <c r="A170" s="5"/>
      <c r="B170" s="5"/>
    </row>
    <row r="171" spans="1:2" s="2" customFormat="1" ht="12.75" x14ac:dyDescent="0.2">
      <c r="A171" s="5"/>
      <c r="B171" s="5"/>
    </row>
    <row r="172" spans="1:2" s="2" customFormat="1" ht="12.75" x14ac:dyDescent="0.2">
      <c r="A172" s="5"/>
      <c r="B172" s="5"/>
    </row>
    <row r="173" spans="1:2" s="2" customFormat="1" ht="12.75" x14ac:dyDescent="0.2">
      <c r="A173" s="5"/>
      <c r="B173" s="5"/>
    </row>
    <row r="174" spans="1:2" s="2" customFormat="1" ht="12.75" x14ac:dyDescent="0.2">
      <c r="A174" s="5"/>
      <c r="B174" s="5"/>
    </row>
    <row r="175" spans="1:2" s="2" customFormat="1" ht="12.75" x14ac:dyDescent="0.2">
      <c r="A175" s="5"/>
      <c r="B175" s="5"/>
    </row>
    <row r="176" spans="1:2" s="2" customFormat="1" ht="12.75" x14ac:dyDescent="0.2">
      <c r="A176" s="5"/>
      <c r="B176" s="5"/>
    </row>
    <row r="177" spans="1:2" s="2" customFormat="1" ht="12.75" x14ac:dyDescent="0.2">
      <c r="A177" s="5"/>
      <c r="B177" s="5"/>
    </row>
    <row r="178" spans="1:2" s="2" customFormat="1" ht="12.75" x14ac:dyDescent="0.2">
      <c r="A178" s="5"/>
      <c r="B178" s="5"/>
    </row>
    <row r="179" spans="1:2" s="2" customFormat="1" ht="12.75" x14ac:dyDescent="0.2">
      <c r="A179" s="5"/>
      <c r="B179" s="5"/>
    </row>
    <row r="180" spans="1:2" s="2" customFormat="1" ht="12.75" x14ac:dyDescent="0.2">
      <c r="A180" s="5"/>
      <c r="B180" s="5"/>
    </row>
    <row r="181" spans="1:2" s="2" customFormat="1" ht="12.75" x14ac:dyDescent="0.2">
      <c r="A181" s="5"/>
      <c r="B181" s="5"/>
    </row>
    <row r="182" spans="1:2" s="2" customFormat="1" ht="12.75" x14ac:dyDescent="0.2">
      <c r="A182" s="5"/>
      <c r="B182" s="5"/>
    </row>
    <row r="183" spans="1:2" s="2" customFormat="1" ht="12.75" x14ac:dyDescent="0.2">
      <c r="A183" s="5"/>
      <c r="B183" s="5"/>
    </row>
    <row r="184" spans="1:2" s="2" customFormat="1" ht="12.75" x14ac:dyDescent="0.2">
      <c r="A184" s="5"/>
      <c r="B184" s="5"/>
    </row>
    <row r="185" spans="1:2" s="2" customFormat="1" ht="12.75" x14ac:dyDescent="0.2">
      <c r="A185" s="5"/>
      <c r="B185" s="5"/>
    </row>
    <row r="186" spans="1:2" s="2" customFormat="1" ht="12.75" x14ac:dyDescent="0.2">
      <c r="A186" s="5"/>
      <c r="B186" s="5"/>
    </row>
    <row r="187" spans="1:2" s="2" customFormat="1" ht="12.75" x14ac:dyDescent="0.2">
      <c r="A187" s="5"/>
      <c r="B187" s="5"/>
    </row>
    <row r="188" spans="1:2" s="2" customFormat="1" ht="12.75" x14ac:dyDescent="0.2">
      <c r="A188" s="5"/>
      <c r="B188" s="5"/>
    </row>
    <row r="189" spans="1:2" s="2" customFormat="1" ht="12.75" x14ac:dyDescent="0.2">
      <c r="A189" s="5"/>
      <c r="B189" s="5"/>
    </row>
    <row r="190" spans="1:2" s="2" customFormat="1" ht="12.75" x14ac:dyDescent="0.2">
      <c r="A190" s="5"/>
      <c r="B190" s="5"/>
    </row>
    <row r="191" spans="1:2" s="2" customFormat="1" ht="12.75" x14ac:dyDescent="0.2">
      <c r="A191" s="5"/>
      <c r="B191" s="5"/>
    </row>
    <row r="192" spans="1:2" s="2" customFormat="1" ht="12.75" x14ac:dyDescent="0.2">
      <c r="A192" s="5"/>
      <c r="B192" s="5"/>
    </row>
    <row r="193" spans="1:2" s="2" customFormat="1" ht="12.75" x14ac:dyDescent="0.2">
      <c r="A193" s="5"/>
      <c r="B193" s="5"/>
    </row>
    <row r="194" spans="1:2" s="2" customFormat="1" ht="12.75" x14ac:dyDescent="0.2">
      <c r="A194" s="5"/>
      <c r="B194" s="5"/>
    </row>
    <row r="195" spans="1:2" s="2" customFormat="1" ht="12.75" x14ac:dyDescent="0.2">
      <c r="A195" s="5"/>
      <c r="B195" s="5"/>
    </row>
    <row r="196" spans="1:2" s="2" customFormat="1" ht="12.75" x14ac:dyDescent="0.2">
      <c r="A196" s="5"/>
      <c r="B196" s="5"/>
    </row>
    <row r="197" spans="1:2" s="2" customFormat="1" ht="12.75" x14ac:dyDescent="0.2">
      <c r="A197" s="5"/>
      <c r="B197" s="5"/>
    </row>
    <row r="198" spans="1:2" s="2" customFormat="1" ht="12.75" x14ac:dyDescent="0.2">
      <c r="A198" s="5"/>
      <c r="B198" s="5"/>
    </row>
    <row r="199" spans="1:2" s="2" customFormat="1" ht="12.75" x14ac:dyDescent="0.2">
      <c r="A199" s="5"/>
      <c r="B199" s="5"/>
    </row>
    <row r="200" spans="1:2" s="2" customFormat="1" ht="12.75" x14ac:dyDescent="0.2">
      <c r="A200" s="5"/>
      <c r="B200" s="5"/>
    </row>
    <row r="201" spans="1:2" s="2" customFormat="1" ht="12.75" x14ac:dyDescent="0.2">
      <c r="A201" s="5"/>
      <c r="B201" s="5"/>
    </row>
    <row r="202" spans="1:2" s="2" customFormat="1" ht="12.75" x14ac:dyDescent="0.2">
      <c r="A202" s="5"/>
      <c r="B202" s="5"/>
    </row>
    <row r="203" spans="1:2" s="2" customFormat="1" ht="12.75" x14ac:dyDescent="0.2">
      <c r="A203" s="5"/>
      <c r="B203" s="5"/>
    </row>
    <row r="204" spans="1:2" s="2" customFormat="1" ht="12.75" x14ac:dyDescent="0.2">
      <c r="A204" s="5"/>
      <c r="B204" s="5"/>
    </row>
    <row r="205" spans="1:2" s="2" customFormat="1" ht="12.75" x14ac:dyDescent="0.2">
      <c r="A205" s="5"/>
      <c r="B205" s="5"/>
    </row>
    <row r="206" spans="1:2" s="2" customFormat="1" ht="12.75" x14ac:dyDescent="0.2">
      <c r="A206" s="5"/>
      <c r="B206" s="5"/>
    </row>
    <row r="207" spans="1:2" s="2" customFormat="1" ht="12.75" x14ac:dyDescent="0.2">
      <c r="A207" s="5"/>
      <c r="B207" s="5"/>
    </row>
    <row r="208" spans="1:2" s="2" customFormat="1" ht="12.75" x14ac:dyDescent="0.2">
      <c r="A208" s="5"/>
      <c r="B208" s="5"/>
    </row>
    <row r="209" spans="1:2" s="2" customFormat="1" ht="12.75" x14ac:dyDescent="0.2">
      <c r="A209" s="5"/>
      <c r="B209" s="5"/>
    </row>
    <row r="210" spans="1:2" s="2" customFormat="1" ht="12.75" x14ac:dyDescent="0.2">
      <c r="A210" s="5"/>
      <c r="B210" s="5"/>
    </row>
    <row r="211" spans="1:2" s="2" customFormat="1" ht="12.75" x14ac:dyDescent="0.2">
      <c r="A211" s="5"/>
      <c r="B211" s="5"/>
    </row>
    <row r="212" spans="1:2" s="2" customFormat="1" ht="12.75" x14ac:dyDescent="0.2">
      <c r="A212" s="5"/>
      <c r="B212" s="5"/>
    </row>
    <row r="213" spans="1:2" s="2" customFormat="1" ht="12.75" x14ac:dyDescent="0.2">
      <c r="A213" s="5"/>
      <c r="B213" s="5"/>
    </row>
    <row r="214" spans="1:2" s="2" customFormat="1" ht="12.75" x14ac:dyDescent="0.2">
      <c r="A214" s="5"/>
      <c r="B214" s="5"/>
    </row>
    <row r="215" spans="1:2" s="2" customFormat="1" ht="12.75" x14ac:dyDescent="0.2">
      <c r="A215" s="5"/>
      <c r="B215" s="5"/>
    </row>
    <row r="216" spans="1:2" s="2" customFormat="1" ht="12.75" x14ac:dyDescent="0.2">
      <c r="A216" s="5"/>
      <c r="B216" s="5"/>
    </row>
    <row r="217" spans="1:2" s="2" customFormat="1" ht="12.75" x14ac:dyDescent="0.2">
      <c r="A217" s="5"/>
      <c r="B217" s="5"/>
    </row>
    <row r="218" spans="1:2" s="2" customFormat="1" ht="12.75" x14ac:dyDescent="0.2">
      <c r="A218" s="5"/>
      <c r="B218" s="5"/>
    </row>
    <row r="219" spans="1:2" s="2" customFormat="1" ht="12.75" x14ac:dyDescent="0.2">
      <c r="A219" s="5"/>
      <c r="B219" s="5"/>
    </row>
    <row r="220" spans="1:2" s="2" customFormat="1" ht="12.75" x14ac:dyDescent="0.2">
      <c r="A220" s="5"/>
      <c r="B220" s="5"/>
    </row>
    <row r="221" spans="1:2" s="2" customFormat="1" ht="12.75" x14ac:dyDescent="0.2">
      <c r="A221" s="5"/>
      <c r="B221" s="5"/>
    </row>
    <row r="222" spans="1:2" s="2" customFormat="1" ht="12.75" x14ac:dyDescent="0.2">
      <c r="A222" s="5"/>
      <c r="B222" s="5"/>
    </row>
    <row r="223" spans="1:2" s="2" customFormat="1" ht="12.75" x14ac:dyDescent="0.2">
      <c r="A223" s="5"/>
      <c r="B223" s="5"/>
    </row>
    <row r="224" spans="1:2" s="2" customFormat="1" ht="12.75" x14ac:dyDescent="0.2">
      <c r="A224" s="5"/>
      <c r="B224" s="5"/>
    </row>
    <row r="225" spans="1:2" s="2" customFormat="1" ht="12.75" x14ac:dyDescent="0.2">
      <c r="A225" s="5"/>
      <c r="B225" s="5"/>
    </row>
    <row r="226" spans="1:2" s="2" customFormat="1" ht="12.75" x14ac:dyDescent="0.2">
      <c r="A226" s="5"/>
      <c r="B226" s="5"/>
    </row>
    <row r="227" spans="1:2" s="2" customFormat="1" ht="12.75" x14ac:dyDescent="0.2">
      <c r="A227" s="5"/>
      <c r="B227" s="5"/>
    </row>
    <row r="228" spans="1:2" s="2" customFormat="1" ht="12.75" x14ac:dyDescent="0.2">
      <c r="A228" s="5"/>
      <c r="B228" s="5"/>
    </row>
    <row r="229" spans="1:2" s="2" customFormat="1" ht="12.75" x14ac:dyDescent="0.2">
      <c r="A229" s="5"/>
      <c r="B229" s="5"/>
    </row>
    <row r="230" spans="1:2" s="2" customFormat="1" ht="12.75" x14ac:dyDescent="0.2">
      <c r="A230" s="5"/>
      <c r="B230" s="5"/>
    </row>
    <row r="231" spans="1:2" s="2" customFormat="1" ht="12.75" x14ac:dyDescent="0.2">
      <c r="A231" s="5"/>
      <c r="B231" s="5"/>
    </row>
    <row r="232" spans="1:2" s="2" customFormat="1" ht="12.75" x14ac:dyDescent="0.2">
      <c r="A232" s="5"/>
      <c r="B232" s="5"/>
    </row>
    <row r="233" spans="1:2" s="2" customFormat="1" ht="12.75" x14ac:dyDescent="0.2">
      <c r="A233" s="5"/>
      <c r="B233" s="5"/>
    </row>
    <row r="234" spans="1:2" s="2" customFormat="1" ht="12.75" x14ac:dyDescent="0.2">
      <c r="A234" s="5"/>
      <c r="B234" s="5"/>
    </row>
    <row r="235" spans="1:2" s="2" customFormat="1" ht="12.75" x14ac:dyDescent="0.2">
      <c r="A235" s="5"/>
      <c r="B235" s="5"/>
    </row>
    <row r="236" spans="1:2" s="2" customFormat="1" ht="12.75" x14ac:dyDescent="0.2">
      <c r="A236" s="5"/>
      <c r="B236" s="5"/>
    </row>
    <row r="237" spans="1:2" s="2" customFormat="1" ht="12.75" x14ac:dyDescent="0.2">
      <c r="A237" s="5"/>
      <c r="B237" s="5"/>
    </row>
    <row r="238" spans="1:2" s="2" customFormat="1" ht="12.75" x14ac:dyDescent="0.2">
      <c r="A238" s="5"/>
      <c r="B238" s="5"/>
    </row>
    <row r="239" spans="1:2" s="2" customFormat="1" ht="12.75" x14ac:dyDescent="0.2">
      <c r="A239" s="5"/>
      <c r="B239" s="5"/>
    </row>
    <row r="240" spans="1:2" s="2" customFormat="1" ht="12.75" x14ac:dyDescent="0.2">
      <c r="A240" s="5"/>
      <c r="B240" s="5"/>
    </row>
    <row r="241" spans="1:2" s="2" customFormat="1" ht="12.75" x14ac:dyDescent="0.2">
      <c r="A241" s="5"/>
      <c r="B241" s="5"/>
    </row>
    <row r="242" spans="1:2" s="2" customFormat="1" ht="12.75" x14ac:dyDescent="0.2">
      <c r="A242" s="5"/>
      <c r="B242" s="5"/>
    </row>
    <row r="243" spans="1:2" s="2" customFormat="1" ht="12.75" x14ac:dyDescent="0.2">
      <c r="A243" s="5"/>
      <c r="B243" s="5"/>
    </row>
    <row r="244" spans="1:2" s="2" customFormat="1" ht="12.75" x14ac:dyDescent="0.2">
      <c r="A244" s="5"/>
      <c r="B244" s="5"/>
    </row>
    <row r="245" spans="1:2" s="2" customFormat="1" ht="12.75" x14ac:dyDescent="0.2">
      <c r="A245" s="5"/>
      <c r="B245" s="5"/>
    </row>
    <row r="246" spans="1:2" s="2" customFormat="1" ht="12.75" x14ac:dyDescent="0.2">
      <c r="A246" s="5"/>
      <c r="B246" s="5"/>
    </row>
    <row r="247" spans="1:2" s="2" customFormat="1" ht="12.75" x14ac:dyDescent="0.2">
      <c r="A247" s="5"/>
      <c r="B247" s="5"/>
    </row>
    <row r="248" spans="1:2" s="2" customFormat="1" ht="12.75" x14ac:dyDescent="0.2">
      <c r="A248" s="5"/>
      <c r="B248" s="5"/>
    </row>
    <row r="249" spans="1:2" s="2" customFormat="1" ht="12.75" x14ac:dyDescent="0.2">
      <c r="A249" s="5"/>
      <c r="B249" s="5"/>
    </row>
    <row r="250" spans="1:2" s="2" customFormat="1" ht="12.75" x14ac:dyDescent="0.2">
      <c r="A250" s="5"/>
      <c r="B250" s="5"/>
    </row>
    <row r="251" spans="1:2" s="2" customFormat="1" ht="12.75" x14ac:dyDescent="0.2">
      <c r="A251" s="5"/>
      <c r="B251" s="5"/>
    </row>
    <row r="252" spans="1:2" s="2" customFormat="1" ht="12.75" x14ac:dyDescent="0.2">
      <c r="A252" s="5"/>
      <c r="B252" s="5"/>
    </row>
    <row r="253" spans="1:2" s="2" customFormat="1" ht="12.75" x14ac:dyDescent="0.2">
      <c r="A253" s="5"/>
      <c r="B253" s="5"/>
    </row>
    <row r="254" spans="1:2" s="2" customFormat="1" ht="12.75" x14ac:dyDescent="0.2">
      <c r="A254" s="5"/>
      <c r="B254" s="5"/>
    </row>
    <row r="255" spans="1:2" s="2" customFormat="1" ht="12.75" x14ac:dyDescent="0.2">
      <c r="A255" s="5"/>
      <c r="B255" s="5"/>
    </row>
    <row r="256" spans="1:2" s="2" customFormat="1" ht="12.75" x14ac:dyDescent="0.2">
      <c r="A256" s="5"/>
      <c r="B256" s="5"/>
    </row>
    <row r="257" spans="1:2" s="2" customFormat="1" ht="12.75" x14ac:dyDescent="0.2">
      <c r="A257" s="5"/>
      <c r="B257" s="5"/>
    </row>
    <row r="258" spans="1:2" s="2" customFormat="1" ht="12.75" x14ac:dyDescent="0.2">
      <c r="A258" s="5"/>
      <c r="B258" s="5"/>
    </row>
    <row r="259" spans="1:2" s="2" customFormat="1" ht="12.75" x14ac:dyDescent="0.2">
      <c r="A259" s="5"/>
      <c r="B259" s="5"/>
    </row>
    <row r="260" spans="1:2" s="2" customFormat="1" ht="12.75" x14ac:dyDescent="0.2">
      <c r="A260" s="5"/>
      <c r="B260" s="5"/>
    </row>
    <row r="261" spans="1:2" s="2" customFormat="1" ht="12.75" x14ac:dyDescent="0.2">
      <c r="A261" s="5"/>
      <c r="B261" s="5"/>
    </row>
    <row r="262" spans="1:2" s="2" customFormat="1" ht="12.75" x14ac:dyDescent="0.2">
      <c r="A262" s="5"/>
      <c r="B262" s="5"/>
    </row>
    <row r="263" spans="1:2" s="2" customFormat="1" ht="12.75" x14ac:dyDescent="0.2">
      <c r="A263" s="5"/>
      <c r="B263" s="5"/>
    </row>
    <row r="264" spans="1:2" s="2" customFormat="1" ht="12.75" x14ac:dyDescent="0.2">
      <c r="A264" s="5"/>
      <c r="B264" s="5"/>
    </row>
    <row r="265" spans="1:2" s="2" customFormat="1" ht="12.75" x14ac:dyDescent="0.2">
      <c r="A265" s="5"/>
      <c r="B265" s="5"/>
    </row>
    <row r="266" spans="1:2" s="2" customFormat="1" ht="12.75" x14ac:dyDescent="0.2">
      <c r="A266" s="5"/>
      <c r="B266" s="5"/>
    </row>
    <row r="267" spans="1:2" s="2" customFormat="1" ht="12.75" x14ac:dyDescent="0.2">
      <c r="A267" s="5"/>
      <c r="B267" s="5"/>
    </row>
    <row r="268" spans="1:2" s="2" customFormat="1" ht="12.75" x14ac:dyDescent="0.2">
      <c r="A268" s="5"/>
      <c r="B268" s="5"/>
    </row>
    <row r="269" spans="1:2" s="2" customFormat="1" ht="12.75" x14ac:dyDescent="0.2">
      <c r="A269" s="5"/>
      <c r="B269" s="5"/>
    </row>
    <row r="270" spans="1:2" s="2" customFormat="1" ht="12.75" x14ac:dyDescent="0.2">
      <c r="A270" s="5"/>
      <c r="B270" s="5"/>
    </row>
    <row r="271" spans="1:2" s="2" customFormat="1" ht="12.75" x14ac:dyDescent="0.2">
      <c r="A271" s="5"/>
      <c r="B271" s="5"/>
    </row>
    <row r="272" spans="1:2" s="2" customFormat="1" ht="12.75" x14ac:dyDescent="0.2">
      <c r="A272" s="5"/>
      <c r="B272" s="5"/>
    </row>
    <row r="273" spans="1:2" s="2" customFormat="1" ht="12.75" x14ac:dyDescent="0.2">
      <c r="A273" s="5"/>
      <c r="B273" s="5"/>
    </row>
    <row r="274" spans="1:2" s="2" customFormat="1" ht="12.75" x14ac:dyDescent="0.2">
      <c r="A274" s="5"/>
      <c r="B274" s="5"/>
    </row>
    <row r="275" spans="1:2" s="2" customFormat="1" ht="12.75" x14ac:dyDescent="0.2">
      <c r="A275" s="5"/>
      <c r="B275" s="5"/>
    </row>
    <row r="276" spans="1:2" s="2" customFormat="1" ht="12.75" x14ac:dyDescent="0.2">
      <c r="A276" s="5"/>
      <c r="B276" s="5"/>
    </row>
    <row r="277" spans="1:2" s="2" customFormat="1" ht="12.75" x14ac:dyDescent="0.2">
      <c r="A277" s="5"/>
      <c r="B277" s="5"/>
    </row>
    <row r="278" spans="1:2" s="2" customFormat="1" ht="12.75" x14ac:dyDescent="0.2">
      <c r="A278" s="5"/>
      <c r="B278" s="5"/>
    </row>
    <row r="279" spans="1:2" s="2" customFormat="1" ht="12.75" x14ac:dyDescent="0.2">
      <c r="A279" s="5"/>
      <c r="B279" s="5"/>
    </row>
    <row r="280" spans="1:2" s="2" customFormat="1" ht="12.75" x14ac:dyDescent="0.2">
      <c r="A280" s="5"/>
      <c r="B280" s="5"/>
    </row>
    <row r="281" spans="1:2" s="2" customFormat="1" ht="12.75" x14ac:dyDescent="0.2">
      <c r="A281" s="5"/>
      <c r="B281" s="5"/>
    </row>
    <row r="282" spans="1:2" s="2" customFormat="1" ht="12.75" x14ac:dyDescent="0.2">
      <c r="A282" s="5"/>
      <c r="B282" s="5"/>
    </row>
    <row r="283" spans="1:2" s="2" customFormat="1" ht="12.75" x14ac:dyDescent="0.2">
      <c r="A283" s="5"/>
      <c r="B283" s="5"/>
    </row>
    <row r="284" spans="1:2" s="2" customFormat="1" ht="12.75" x14ac:dyDescent="0.2">
      <c r="A284" s="5"/>
      <c r="B284" s="5"/>
    </row>
    <row r="285" spans="1:2" s="2" customFormat="1" ht="12.75" x14ac:dyDescent="0.2">
      <c r="A285" s="5"/>
      <c r="B285" s="5"/>
    </row>
    <row r="286" spans="1:2" s="2" customFormat="1" ht="12.75" x14ac:dyDescent="0.2">
      <c r="A286" s="5"/>
      <c r="B286" s="5"/>
    </row>
    <row r="287" spans="1:2" s="2" customFormat="1" ht="12.75" x14ac:dyDescent="0.2">
      <c r="A287" s="5"/>
      <c r="B287" s="5"/>
    </row>
    <row r="288" spans="1:2" s="2" customFormat="1" ht="12.75" x14ac:dyDescent="0.2">
      <c r="A288" s="5"/>
      <c r="B288" s="5"/>
    </row>
    <row r="289" spans="1:2" s="2" customFormat="1" ht="12.75" x14ac:dyDescent="0.2">
      <c r="A289" s="5"/>
      <c r="B289" s="5"/>
    </row>
    <row r="290" spans="1:2" s="2" customFormat="1" ht="12.75" x14ac:dyDescent="0.2">
      <c r="A290" s="5"/>
      <c r="B290" s="5"/>
    </row>
    <row r="291" spans="1:2" s="2" customFormat="1" ht="12.75" x14ac:dyDescent="0.2">
      <c r="A291" s="5"/>
      <c r="B291" s="5"/>
    </row>
    <row r="292" spans="1:2" s="2" customFormat="1" ht="12.75" x14ac:dyDescent="0.2">
      <c r="A292" s="5"/>
      <c r="B292" s="5"/>
    </row>
    <row r="293" spans="1:2" s="2" customFormat="1" ht="12.75" x14ac:dyDescent="0.2">
      <c r="A293" s="5"/>
      <c r="B293" s="5"/>
    </row>
    <row r="294" spans="1:2" s="2" customFormat="1" ht="12.75" x14ac:dyDescent="0.2">
      <c r="A294" s="5"/>
      <c r="B294" s="5"/>
    </row>
    <row r="295" spans="1:2" s="2" customFormat="1" ht="12.75" x14ac:dyDescent="0.2">
      <c r="A295" s="5"/>
      <c r="B295" s="5"/>
    </row>
    <row r="296" spans="1:2" s="2" customFormat="1" ht="12.75" x14ac:dyDescent="0.2">
      <c r="A296" s="5"/>
      <c r="B296" s="5"/>
    </row>
    <row r="297" spans="1:2" s="2" customFormat="1" ht="12.75" x14ac:dyDescent="0.2">
      <c r="A297" s="5"/>
      <c r="B297" s="5"/>
    </row>
    <row r="298" spans="1:2" s="2" customFormat="1" ht="12.75" x14ac:dyDescent="0.2">
      <c r="A298" s="5"/>
      <c r="B298" s="5"/>
    </row>
    <row r="299" spans="1:2" s="2" customFormat="1" ht="12.75" x14ac:dyDescent="0.2">
      <c r="A299" s="5"/>
      <c r="B299" s="5"/>
    </row>
    <row r="300" spans="1:2" s="2" customFormat="1" ht="12.75" x14ac:dyDescent="0.2">
      <c r="A300" s="5"/>
      <c r="B300" s="5"/>
    </row>
    <row r="301" spans="1:2" s="2" customFormat="1" ht="12.75" x14ac:dyDescent="0.2">
      <c r="A301" s="5"/>
      <c r="B301" s="5"/>
    </row>
    <row r="302" spans="1:2" s="2" customFormat="1" ht="12.75" x14ac:dyDescent="0.2">
      <c r="A302" s="5"/>
      <c r="B302" s="5"/>
    </row>
    <row r="303" spans="1:2" s="2" customFormat="1" ht="12.75" x14ac:dyDescent="0.2">
      <c r="A303" s="5"/>
      <c r="B303" s="5"/>
    </row>
    <row r="304" spans="1:2" s="2" customFormat="1" ht="12.75" x14ac:dyDescent="0.2">
      <c r="A304" s="5"/>
      <c r="B304" s="5"/>
    </row>
    <row r="305" spans="1:2" s="2" customFormat="1" ht="12.75" x14ac:dyDescent="0.2">
      <c r="A305" s="5"/>
      <c r="B305" s="5"/>
    </row>
    <row r="306" spans="1:2" s="2" customFormat="1" ht="12.75" x14ac:dyDescent="0.2">
      <c r="A306" s="5"/>
      <c r="B306" s="5"/>
    </row>
    <row r="307" spans="1:2" s="2" customFormat="1" ht="12.75" x14ac:dyDescent="0.2">
      <c r="A307" s="5"/>
      <c r="B307" s="5"/>
    </row>
    <row r="308" spans="1:2" s="2" customFormat="1" ht="12.75" x14ac:dyDescent="0.2">
      <c r="A308" s="5"/>
      <c r="B308" s="5"/>
    </row>
    <row r="309" spans="1:2" s="2" customFormat="1" ht="12.75" x14ac:dyDescent="0.2">
      <c r="A309" s="5"/>
      <c r="B309" s="5"/>
    </row>
    <row r="310" spans="1:2" s="2" customFormat="1" ht="12.75" x14ac:dyDescent="0.2">
      <c r="A310" s="5"/>
      <c r="B310" s="5"/>
    </row>
    <row r="311" spans="1:2" s="2" customFormat="1" ht="12.75" x14ac:dyDescent="0.2">
      <c r="A311" s="5"/>
      <c r="B311" s="5"/>
    </row>
    <row r="312" spans="1:2" s="2" customFormat="1" ht="12.75" x14ac:dyDescent="0.2">
      <c r="A312" s="5"/>
      <c r="B312" s="5"/>
    </row>
    <row r="313" spans="1:2" s="2" customFormat="1" ht="12.75" x14ac:dyDescent="0.2">
      <c r="A313" s="5"/>
      <c r="B313" s="5"/>
    </row>
    <row r="314" spans="1:2" s="2" customFormat="1" ht="12.75" x14ac:dyDescent="0.2">
      <c r="A314" s="5"/>
      <c r="B314" s="5"/>
    </row>
    <row r="315" spans="1:2" s="2" customFormat="1" ht="12.75" x14ac:dyDescent="0.2">
      <c r="A315" s="5"/>
      <c r="B315" s="5"/>
    </row>
    <row r="316" spans="1:2" s="2" customFormat="1" ht="12.75" x14ac:dyDescent="0.2">
      <c r="A316" s="5"/>
      <c r="B316" s="5"/>
    </row>
    <row r="317" spans="1:2" s="2" customFormat="1" ht="12.75" x14ac:dyDescent="0.2">
      <c r="A317" s="5"/>
      <c r="B317" s="5"/>
    </row>
    <row r="318" spans="1:2" s="2" customFormat="1" ht="12.75" x14ac:dyDescent="0.2">
      <c r="A318" s="5"/>
      <c r="B318" s="5"/>
    </row>
    <row r="319" spans="1:2" s="2" customFormat="1" ht="12.75" x14ac:dyDescent="0.2">
      <c r="A319" s="5"/>
      <c r="B319" s="5"/>
    </row>
    <row r="320" spans="1:2" s="2" customFormat="1" ht="12.75" x14ac:dyDescent="0.2">
      <c r="A320" s="5"/>
      <c r="B320" s="5"/>
    </row>
    <row r="321" spans="1:2" s="2" customFormat="1" ht="12.75" x14ac:dyDescent="0.2">
      <c r="A321" s="5"/>
      <c r="B321" s="5"/>
    </row>
    <row r="322" spans="1:2" s="2" customFormat="1" ht="12.75" x14ac:dyDescent="0.2">
      <c r="A322" s="5"/>
      <c r="B322" s="5"/>
    </row>
    <row r="323" spans="1:2" s="2" customFormat="1" ht="12.75" x14ac:dyDescent="0.2">
      <c r="A323" s="5"/>
      <c r="B323" s="5"/>
    </row>
    <row r="324" spans="1:2" s="2" customFormat="1" ht="12.75" x14ac:dyDescent="0.2">
      <c r="A324" s="5"/>
      <c r="B324" s="5"/>
    </row>
    <row r="325" spans="1:2" s="2" customFormat="1" ht="12.75" x14ac:dyDescent="0.2">
      <c r="A325" s="5"/>
      <c r="B325" s="5"/>
    </row>
    <row r="326" spans="1:2" s="2" customFormat="1" ht="12.75" x14ac:dyDescent="0.2">
      <c r="A326" s="5"/>
      <c r="B326" s="5"/>
    </row>
    <row r="327" spans="1:2" s="2" customFormat="1" ht="12.75" x14ac:dyDescent="0.2">
      <c r="A327" s="5"/>
      <c r="B327" s="5"/>
    </row>
    <row r="328" spans="1:2" s="2" customFormat="1" ht="12.75" x14ac:dyDescent="0.2">
      <c r="A328" s="5"/>
      <c r="B328" s="5"/>
    </row>
    <row r="329" spans="1:2" s="2" customFormat="1" ht="12.75" x14ac:dyDescent="0.2">
      <c r="A329" s="5"/>
      <c r="B329" s="5"/>
    </row>
    <row r="330" spans="1:2" s="2" customFormat="1" ht="12.75" x14ac:dyDescent="0.2">
      <c r="A330" s="5"/>
      <c r="B330" s="5"/>
    </row>
    <row r="331" spans="1:2" s="2" customFormat="1" ht="12.75" x14ac:dyDescent="0.2">
      <c r="A331" s="5"/>
      <c r="B331" s="5"/>
    </row>
    <row r="332" spans="1:2" s="2" customFormat="1" ht="12.75" x14ac:dyDescent="0.2">
      <c r="A332" s="5"/>
      <c r="B332" s="5"/>
    </row>
    <row r="333" spans="1:2" s="2" customFormat="1" ht="12.75" x14ac:dyDescent="0.2">
      <c r="A333" s="5"/>
      <c r="B333" s="5"/>
    </row>
    <row r="334" spans="1:2" s="2" customFormat="1" ht="12.75" x14ac:dyDescent="0.2">
      <c r="A334" s="5"/>
      <c r="B334" s="5"/>
    </row>
    <row r="335" spans="1:2" s="2" customFormat="1" ht="12.75" x14ac:dyDescent="0.2">
      <c r="A335" s="5"/>
      <c r="B335" s="5"/>
    </row>
    <row r="336" spans="1:2" s="2" customFormat="1" ht="12.75" x14ac:dyDescent="0.2">
      <c r="A336" s="5"/>
      <c r="B336" s="5"/>
    </row>
    <row r="337" spans="1:2" s="2" customFormat="1" ht="12.75" x14ac:dyDescent="0.2">
      <c r="A337" s="5"/>
      <c r="B337" s="5"/>
    </row>
    <row r="338" spans="1:2" s="2" customFormat="1" ht="12.75" x14ac:dyDescent="0.2">
      <c r="A338" s="5"/>
      <c r="B338" s="5"/>
    </row>
    <row r="339" spans="1:2" s="2" customFormat="1" ht="12.75" x14ac:dyDescent="0.2">
      <c r="A339" s="5"/>
      <c r="B339" s="5"/>
    </row>
    <row r="340" spans="1:2" s="2" customFormat="1" ht="12.75" x14ac:dyDescent="0.2">
      <c r="A340" s="5"/>
      <c r="B340" s="5"/>
    </row>
    <row r="341" spans="1:2" s="2" customFormat="1" ht="12.75" x14ac:dyDescent="0.2">
      <c r="A341" s="5"/>
      <c r="B341" s="5"/>
    </row>
    <row r="342" spans="1:2" s="2" customFormat="1" ht="12.75" x14ac:dyDescent="0.2">
      <c r="A342" s="5"/>
      <c r="B342" s="5"/>
    </row>
    <row r="343" spans="1:2" s="2" customFormat="1" ht="12.75" x14ac:dyDescent="0.2">
      <c r="A343" s="5"/>
      <c r="B343" s="5"/>
    </row>
    <row r="344" spans="1:2" s="2" customFormat="1" ht="12.75" x14ac:dyDescent="0.2">
      <c r="A344" s="5"/>
      <c r="B344" s="5"/>
    </row>
    <row r="345" spans="1:2" s="2" customFormat="1" ht="12.75" x14ac:dyDescent="0.2">
      <c r="A345" s="5"/>
      <c r="B345" s="5"/>
    </row>
    <row r="346" spans="1:2" s="2" customFormat="1" ht="12.75" x14ac:dyDescent="0.2">
      <c r="A346" s="5"/>
      <c r="B346" s="5"/>
    </row>
    <row r="347" spans="1:2" s="2" customFormat="1" ht="12.75" x14ac:dyDescent="0.2">
      <c r="A347" s="5"/>
      <c r="B347" s="5"/>
    </row>
    <row r="348" spans="1:2" s="2" customFormat="1" ht="12.75" x14ac:dyDescent="0.2">
      <c r="A348" s="5"/>
      <c r="B348" s="5"/>
    </row>
    <row r="349" spans="1:2" s="2" customFormat="1" ht="12.75" x14ac:dyDescent="0.2">
      <c r="A349" s="5"/>
      <c r="B349" s="5"/>
    </row>
    <row r="350" spans="1:2" s="2" customFormat="1" ht="12.75" x14ac:dyDescent="0.2">
      <c r="A350" s="5"/>
      <c r="B350" s="5"/>
    </row>
    <row r="351" spans="1:2" s="2" customFormat="1" ht="12.75" x14ac:dyDescent="0.2">
      <c r="A351" s="5"/>
      <c r="B351" s="5"/>
    </row>
    <row r="352" spans="1:2" s="2" customFormat="1" ht="12.75" x14ac:dyDescent="0.2">
      <c r="A352" s="5"/>
      <c r="B352" s="5"/>
    </row>
    <row r="353" spans="1:2" s="2" customFormat="1" ht="12.75" x14ac:dyDescent="0.2">
      <c r="A353" s="5"/>
      <c r="B353" s="5"/>
    </row>
    <row r="354" spans="1:2" s="2" customFormat="1" ht="12.75" x14ac:dyDescent="0.2">
      <c r="A354" s="5"/>
      <c r="B354" s="5"/>
    </row>
    <row r="355" spans="1:2" s="2" customFormat="1" ht="12.75" x14ac:dyDescent="0.2">
      <c r="A355" s="5"/>
      <c r="B355" s="5"/>
    </row>
    <row r="356" spans="1:2" s="2" customFormat="1" ht="12.75" x14ac:dyDescent="0.2">
      <c r="A356" s="5"/>
      <c r="B356" s="5"/>
    </row>
    <row r="357" spans="1:2" s="2" customFormat="1" ht="12.75" x14ac:dyDescent="0.2">
      <c r="A357" s="5"/>
      <c r="B357" s="5"/>
    </row>
    <row r="358" spans="1:2" s="2" customFormat="1" ht="12.75" x14ac:dyDescent="0.2">
      <c r="A358" s="5"/>
      <c r="B358" s="5"/>
    </row>
    <row r="359" spans="1:2" s="2" customFormat="1" ht="12.75" x14ac:dyDescent="0.2">
      <c r="A359" s="5"/>
      <c r="B359" s="5"/>
    </row>
    <row r="360" spans="1:2" s="2" customFormat="1" ht="12.75" x14ac:dyDescent="0.2">
      <c r="A360" s="5"/>
      <c r="B360" s="5"/>
    </row>
    <row r="361" spans="1:2" s="2" customFormat="1" ht="12.75" x14ac:dyDescent="0.2">
      <c r="A361" s="5"/>
      <c r="B361" s="5"/>
    </row>
    <row r="362" spans="1:2" s="2" customFormat="1" ht="12.75" x14ac:dyDescent="0.2">
      <c r="A362" s="5"/>
      <c r="B362" s="5"/>
    </row>
    <row r="363" spans="1:2" s="2" customFormat="1" ht="12.75" x14ac:dyDescent="0.2">
      <c r="A363" s="5"/>
      <c r="B363" s="5"/>
    </row>
    <row r="364" spans="1:2" s="2" customFormat="1" ht="12.75" x14ac:dyDescent="0.2">
      <c r="A364" s="5"/>
      <c r="B364" s="5"/>
    </row>
    <row r="365" spans="1:2" s="2" customFormat="1" ht="12.75" x14ac:dyDescent="0.2">
      <c r="A365" s="5"/>
      <c r="B365" s="5"/>
    </row>
    <row r="366" spans="1:2" s="2" customFormat="1" ht="12.75" x14ac:dyDescent="0.2">
      <c r="A366" s="5"/>
      <c r="B366" s="5"/>
    </row>
    <row r="367" spans="1:2" s="2" customFormat="1" ht="12.75" x14ac:dyDescent="0.2">
      <c r="A367" s="5"/>
      <c r="B367" s="5"/>
    </row>
    <row r="368" spans="1:2" s="2" customFormat="1" ht="12.75" x14ac:dyDescent="0.2">
      <c r="A368" s="5"/>
      <c r="B368" s="5"/>
    </row>
    <row r="369" spans="1:2" s="2" customFormat="1" ht="12.75" x14ac:dyDescent="0.2">
      <c r="A369" s="5"/>
      <c r="B369" s="5"/>
    </row>
    <row r="370" spans="1:2" s="2" customFormat="1" ht="12.75" x14ac:dyDescent="0.2">
      <c r="A370" s="5"/>
      <c r="B370" s="5"/>
    </row>
    <row r="371" spans="1:2" s="2" customFormat="1" ht="12.75" x14ac:dyDescent="0.2">
      <c r="A371" s="5"/>
      <c r="B371" s="5"/>
    </row>
    <row r="372" spans="1:2" s="2" customFormat="1" ht="12.75" x14ac:dyDescent="0.2">
      <c r="A372" s="5"/>
      <c r="B372" s="5"/>
    </row>
    <row r="373" spans="1:2" s="2" customFormat="1" ht="12.75" x14ac:dyDescent="0.2">
      <c r="A373" s="5"/>
      <c r="B373" s="5"/>
    </row>
    <row r="374" spans="1:2" s="2" customFormat="1" ht="12.75" x14ac:dyDescent="0.2">
      <c r="A374" s="5"/>
      <c r="B374" s="5"/>
    </row>
    <row r="375" spans="1:2" s="2" customFormat="1" ht="12.75" x14ac:dyDescent="0.2">
      <c r="A375" s="5"/>
      <c r="B375" s="5"/>
    </row>
    <row r="376" spans="1:2" s="2" customFormat="1" ht="12.75" x14ac:dyDescent="0.2">
      <c r="A376" s="5"/>
      <c r="B376" s="5"/>
    </row>
    <row r="377" spans="1:2" s="2" customFormat="1" ht="12.75" x14ac:dyDescent="0.2">
      <c r="A377" s="5"/>
      <c r="B377" s="5"/>
    </row>
    <row r="378" spans="1:2" s="2" customFormat="1" ht="12.75" x14ac:dyDescent="0.2">
      <c r="A378" s="5"/>
      <c r="B378" s="5"/>
    </row>
    <row r="379" spans="1:2" s="2" customFormat="1" ht="12.75" x14ac:dyDescent="0.2">
      <c r="A379" s="5"/>
      <c r="B379" s="5"/>
    </row>
    <row r="380" spans="1:2" s="2" customFormat="1" ht="12.75" x14ac:dyDescent="0.2">
      <c r="A380" s="5"/>
      <c r="B380" s="5"/>
    </row>
    <row r="381" spans="1:2" s="2" customFormat="1" ht="12.75" x14ac:dyDescent="0.2">
      <c r="A381" s="5"/>
      <c r="B381" s="5"/>
    </row>
    <row r="382" spans="1:2" s="2" customFormat="1" ht="12.75" x14ac:dyDescent="0.2">
      <c r="A382" s="5"/>
      <c r="B382" s="5"/>
    </row>
    <row r="383" spans="1:2" s="2" customFormat="1" ht="12.75" x14ac:dyDescent="0.2">
      <c r="A383" s="5"/>
      <c r="B383" s="5"/>
    </row>
    <row r="384" spans="1:2" s="2" customFormat="1" ht="12.75" x14ac:dyDescent="0.2">
      <c r="A384" s="5"/>
      <c r="B384" s="5"/>
    </row>
    <row r="385" spans="1:2" s="2" customFormat="1" ht="12.75" x14ac:dyDescent="0.2">
      <c r="A385" s="5"/>
      <c r="B385" s="5"/>
    </row>
    <row r="386" spans="1:2" s="2" customFormat="1" ht="12.75" x14ac:dyDescent="0.2">
      <c r="A386" s="5"/>
      <c r="B386" s="5"/>
    </row>
    <row r="387" spans="1:2" s="2" customFormat="1" ht="12.75" x14ac:dyDescent="0.2">
      <c r="A387" s="5"/>
      <c r="B387" s="5"/>
    </row>
    <row r="388" spans="1:2" s="2" customFormat="1" ht="12.75" x14ac:dyDescent="0.2">
      <c r="A388" s="5"/>
      <c r="B388" s="5"/>
    </row>
    <row r="389" spans="1:2" s="2" customFormat="1" ht="12.75" x14ac:dyDescent="0.2">
      <c r="A389" s="5"/>
      <c r="B389" s="5"/>
    </row>
    <row r="390" spans="1:2" s="2" customFormat="1" ht="12.75" x14ac:dyDescent="0.2">
      <c r="A390" s="5"/>
      <c r="B390" s="5"/>
    </row>
    <row r="391" spans="1:2" s="2" customFormat="1" ht="12.75" x14ac:dyDescent="0.2">
      <c r="A391" s="5"/>
      <c r="B391" s="5"/>
    </row>
    <row r="392" spans="1:2" s="2" customFormat="1" ht="12.75" x14ac:dyDescent="0.2">
      <c r="A392" s="5"/>
      <c r="B392" s="5"/>
    </row>
    <row r="393" spans="1:2" s="2" customFormat="1" ht="12.75" x14ac:dyDescent="0.2">
      <c r="A393" s="5"/>
      <c r="B393" s="5"/>
    </row>
    <row r="394" spans="1:2" s="2" customFormat="1" ht="12.75" x14ac:dyDescent="0.2">
      <c r="A394" s="5"/>
      <c r="B394" s="5"/>
    </row>
    <row r="395" spans="1:2" s="2" customFormat="1" ht="12.75" x14ac:dyDescent="0.2">
      <c r="A395" s="5"/>
      <c r="B395" s="5"/>
    </row>
    <row r="396" spans="1:2" s="2" customFormat="1" ht="12.75" x14ac:dyDescent="0.2">
      <c r="A396" s="5"/>
      <c r="B396" s="5"/>
    </row>
    <row r="397" spans="1:2" s="2" customFormat="1" ht="12.75" x14ac:dyDescent="0.2">
      <c r="A397" s="5"/>
      <c r="B397" s="5"/>
    </row>
    <row r="398" spans="1:2" s="2" customFormat="1" ht="12.75" x14ac:dyDescent="0.2">
      <c r="A398" s="5"/>
      <c r="B398" s="5"/>
    </row>
    <row r="399" spans="1:2" s="2" customFormat="1" ht="12.75" x14ac:dyDescent="0.2">
      <c r="A399" s="5"/>
      <c r="B399" s="5"/>
    </row>
    <row r="400" spans="1:2" s="2" customFormat="1" ht="12.75" x14ac:dyDescent="0.2">
      <c r="A400" s="5"/>
      <c r="B400" s="5"/>
    </row>
    <row r="401" spans="1:2" s="2" customFormat="1" ht="12.75" x14ac:dyDescent="0.2">
      <c r="A401" s="5"/>
      <c r="B401" s="5"/>
    </row>
    <row r="402" spans="1:2" s="2" customFormat="1" ht="12.75" x14ac:dyDescent="0.2">
      <c r="A402" s="5"/>
      <c r="B402" s="5"/>
    </row>
    <row r="403" spans="1:2" s="2" customFormat="1" ht="12.75" x14ac:dyDescent="0.2">
      <c r="A403" s="5"/>
      <c r="B403" s="5"/>
    </row>
    <row r="404" spans="1:2" s="2" customFormat="1" ht="12.75" x14ac:dyDescent="0.2">
      <c r="A404" s="5"/>
      <c r="B404" s="5"/>
    </row>
    <row r="405" spans="1:2" s="2" customFormat="1" ht="12.75" x14ac:dyDescent="0.2">
      <c r="A405" s="5"/>
      <c r="B405" s="5"/>
    </row>
    <row r="406" spans="1:2" s="2" customFormat="1" ht="12.75" x14ac:dyDescent="0.2">
      <c r="A406" s="5"/>
      <c r="B406" s="5"/>
    </row>
    <row r="407" spans="1:2" s="2" customFormat="1" ht="12.75" x14ac:dyDescent="0.2">
      <c r="A407" s="5"/>
      <c r="B407" s="5"/>
    </row>
    <row r="408" spans="1:2" s="2" customFormat="1" ht="12.75" x14ac:dyDescent="0.2">
      <c r="A408" s="5"/>
      <c r="B408" s="5"/>
    </row>
    <row r="409" spans="1:2" s="2" customFormat="1" ht="12.75" x14ac:dyDescent="0.2">
      <c r="A409" s="5"/>
      <c r="B409" s="5"/>
    </row>
    <row r="410" spans="1:2" s="2" customFormat="1" ht="12.75" x14ac:dyDescent="0.2">
      <c r="A410" s="5"/>
      <c r="B410" s="5"/>
    </row>
    <row r="411" spans="1:2" s="2" customFormat="1" ht="12.75" x14ac:dyDescent="0.2">
      <c r="A411" s="5"/>
      <c r="B411" s="5"/>
    </row>
    <row r="412" spans="1:2" s="2" customFormat="1" ht="12.75" x14ac:dyDescent="0.2">
      <c r="A412" s="5"/>
      <c r="B412" s="5"/>
    </row>
    <row r="413" spans="1:2" s="2" customFormat="1" ht="12.75" x14ac:dyDescent="0.2">
      <c r="A413" s="5"/>
      <c r="B413" s="5"/>
    </row>
    <row r="414" spans="1:2" s="2" customFormat="1" ht="12.75" x14ac:dyDescent="0.2">
      <c r="A414" s="5"/>
      <c r="B414" s="5"/>
    </row>
    <row r="415" spans="1:2" s="2" customFormat="1" ht="12.75" x14ac:dyDescent="0.2">
      <c r="A415" s="5"/>
      <c r="B415" s="5"/>
    </row>
    <row r="416" spans="1:2" s="2" customFormat="1" ht="12.75" x14ac:dyDescent="0.2">
      <c r="A416" s="5"/>
      <c r="B416" s="5"/>
    </row>
    <row r="417" spans="1:2" s="2" customFormat="1" ht="12.75" x14ac:dyDescent="0.2">
      <c r="A417" s="5"/>
      <c r="B417" s="5"/>
    </row>
    <row r="418" spans="1:2" s="2" customFormat="1" ht="12.75" x14ac:dyDescent="0.2">
      <c r="A418" s="5"/>
      <c r="B418" s="5"/>
    </row>
    <row r="419" spans="1:2" s="2" customFormat="1" ht="12.75" x14ac:dyDescent="0.2">
      <c r="A419" s="5"/>
      <c r="B419" s="5"/>
    </row>
    <row r="420" spans="1:2" s="2" customFormat="1" ht="12.75" x14ac:dyDescent="0.2">
      <c r="A420" s="5"/>
      <c r="B420" s="5"/>
    </row>
    <row r="421" spans="1:2" s="2" customFormat="1" ht="12.75" x14ac:dyDescent="0.2">
      <c r="A421" s="5"/>
      <c r="B421" s="5"/>
    </row>
    <row r="422" spans="1:2" s="2" customFormat="1" ht="12.75" x14ac:dyDescent="0.2">
      <c r="A422" s="5"/>
      <c r="B422" s="5"/>
    </row>
    <row r="423" spans="1:2" s="2" customFormat="1" ht="12.75" x14ac:dyDescent="0.2">
      <c r="A423" s="5"/>
      <c r="B423" s="5"/>
    </row>
    <row r="424" spans="1:2" s="2" customFormat="1" ht="12.75" x14ac:dyDescent="0.2">
      <c r="A424" s="5"/>
      <c r="B424" s="5"/>
    </row>
    <row r="425" spans="1:2" s="2" customFormat="1" ht="12.75" x14ac:dyDescent="0.2">
      <c r="A425" s="5"/>
      <c r="B425" s="5"/>
    </row>
    <row r="426" spans="1:2" s="2" customFormat="1" ht="12.75" x14ac:dyDescent="0.2">
      <c r="A426" s="5"/>
      <c r="B426" s="5"/>
    </row>
    <row r="427" spans="1:2" s="2" customFormat="1" ht="12.75" x14ac:dyDescent="0.2">
      <c r="A427" s="5"/>
      <c r="B427" s="5"/>
    </row>
    <row r="428" spans="1:2" s="2" customFormat="1" ht="12.75" x14ac:dyDescent="0.2">
      <c r="A428" s="5"/>
      <c r="B428" s="5"/>
    </row>
    <row r="429" spans="1:2" s="2" customFormat="1" ht="12.75" x14ac:dyDescent="0.2">
      <c r="A429" s="5"/>
      <c r="B429" s="5"/>
    </row>
    <row r="430" spans="1:2" s="2" customFormat="1" ht="12.75" x14ac:dyDescent="0.2">
      <c r="A430" s="5"/>
      <c r="B430" s="5"/>
    </row>
    <row r="431" spans="1:2" s="2" customFormat="1" ht="12.75" x14ac:dyDescent="0.2">
      <c r="A431" s="5"/>
      <c r="B431" s="5"/>
    </row>
    <row r="432" spans="1:2" s="2" customFormat="1" ht="12.75" x14ac:dyDescent="0.2">
      <c r="A432" s="5"/>
      <c r="B432" s="5"/>
    </row>
    <row r="433" spans="1:2" s="2" customFormat="1" ht="12.75" x14ac:dyDescent="0.2">
      <c r="A433" s="5"/>
      <c r="B433" s="5"/>
    </row>
    <row r="434" spans="1:2" s="2" customFormat="1" ht="12.75" x14ac:dyDescent="0.2">
      <c r="A434" s="5"/>
      <c r="B434" s="5"/>
    </row>
    <row r="435" spans="1:2" s="2" customFormat="1" ht="12.75" x14ac:dyDescent="0.2">
      <c r="A435" s="5"/>
      <c r="B435" s="5"/>
    </row>
    <row r="436" spans="1:2" s="2" customFormat="1" ht="12.75" x14ac:dyDescent="0.2">
      <c r="A436" s="5"/>
      <c r="B436" s="5"/>
    </row>
    <row r="437" spans="1:2" s="2" customFormat="1" ht="12.75" x14ac:dyDescent="0.2">
      <c r="A437" s="5"/>
      <c r="B437" s="5"/>
    </row>
    <row r="438" spans="1:2" s="2" customFormat="1" ht="12.75" x14ac:dyDescent="0.2">
      <c r="A438" s="5"/>
      <c r="B438" s="5"/>
    </row>
    <row r="439" spans="1:2" s="2" customFormat="1" ht="12.75" x14ac:dyDescent="0.2">
      <c r="A439" s="5"/>
      <c r="B439" s="5"/>
    </row>
    <row r="440" spans="1:2" s="2" customFormat="1" ht="12.75" x14ac:dyDescent="0.2">
      <c r="A440" s="5"/>
      <c r="B440" s="5"/>
    </row>
    <row r="441" spans="1:2" s="2" customFormat="1" ht="12.75" x14ac:dyDescent="0.2">
      <c r="A441" s="5"/>
      <c r="B441" s="5"/>
    </row>
    <row r="442" spans="1:2" s="2" customFormat="1" ht="12.75" x14ac:dyDescent="0.2">
      <c r="A442" s="5"/>
      <c r="B442" s="5"/>
    </row>
    <row r="443" spans="1:2" s="2" customFormat="1" ht="12.75" x14ac:dyDescent="0.2">
      <c r="A443" s="5"/>
      <c r="B443" s="5"/>
    </row>
    <row r="444" spans="1:2" s="2" customFormat="1" ht="12.75" x14ac:dyDescent="0.2">
      <c r="A444" s="5"/>
      <c r="B444" s="5"/>
    </row>
    <row r="445" spans="1:2" s="2" customFormat="1" ht="12.75" x14ac:dyDescent="0.2">
      <c r="A445" s="5"/>
      <c r="B445" s="5"/>
    </row>
    <row r="446" spans="1:2" s="2" customFormat="1" ht="12.75" x14ac:dyDescent="0.2">
      <c r="A446" s="5"/>
      <c r="B446" s="5"/>
    </row>
    <row r="447" spans="1:2" s="2" customFormat="1" ht="12.75" x14ac:dyDescent="0.2">
      <c r="A447" s="5"/>
      <c r="B447" s="5"/>
    </row>
    <row r="448" spans="1:2" s="2" customFormat="1" ht="12.75" x14ac:dyDescent="0.2">
      <c r="A448" s="5"/>
      <c r="B448" s="5"/>
    </row>
    <row r="449" spans="1:2" s="2" customFormat="1" ht="12.75" x14ac:dyDescent="0.2">
      <c r="A449" s="5"/>
      <c r="B449" s="5"/>
    </row>
    <row r="450" spans="1:2" s="2" customFormat="1" ht="12.75" x14ac:dyDescent="0.2">
      <c r="A450" s="5"/>
      <c r="B450" s="5"/>
    </row>
    <row r="451" spans="1:2" s="2" customFormat="1" ht="12.75" x14ac:dyDescent="0.2">
      <c r="A451" s="5"/>
      <c r="B451" s="5"/>
    </row>
    <row r="452" spans="1:2" s="2" customFormat="1" ht="12.75" x14ac:dyDescent="0.2">
      <c r="A452" s="5"/>
      <c r="B452" s="5"/>
    </row>
    <row r="453" spans="1:2" s="2" customFormat="1" ht="12.75" x14ac:dyDescent="0.2">
      <c r="A453" s="5"/>
      <c r="B453" s="5"/>
    </row>
    <row r="454" spans="1:2" s="2" customFormat="1" ht="12.75" x14ac:dyDescent="0.2">
      <c r="A454" s="5"/>
      <c r="B454" s="5"/>
    </row>
    <row r="455" spans="1:2" s="2" customFormat="1" ht="12.75" x14ac:dyDescent="0.2">
      <c r="A455" s="5"/>
      <c r="B455" s="5"/>
    </row>
    <row r="456" spans="1:2" s="2" customFormat="1" ht="12.75" x14ac:dyDescent="0.2">
      <c r="A456" s="5"/>
      <c r="B456" s="5"/>
    </row>
    <row r="457" spans="1:2" s="2" customFormat="1" ht="12.75" x14ac:dyDescent="0.2">
      <c r="A457" s="5"/>
      <c r="B457" s="5"/>
    </row>
    <row r="458" spans="1:2" s="2" customFormat="1" ht="12.75" x14ac:dyDescent="0.2">
      <c r="A458" s="5"/>
      <c r="B458" s="5"/>
    </row>
    <row r="459" spans="1:2" s="2" customFormat="1" ht="12.75" x14ac:dyDescent="0.2">
      <c r="A459" s="5"/>
      <c r="B459" s="5"/>
    </row>
    <row r="460" spans="1:2" s="2" customFormat="1" ht="12.75" x14ac:dyDescent="0.2">
      <c r="A460" s="5"/>
      <c r="B460" s="5"/>
    </row>
    <row r="461" spans="1:2" s="2" customFormat="1" ht="12.75" x14ac:dyDescent="0.2">
      <c r="A461" s="5"/>
      <c r="B461" s="5"/>
    </row>
    <row r="462" spans="1:2" s="2" customFormat="1" ht="12.75" x14ac:dyDescent="0.2">
      <c r="A462" s="5"/>
      <c r="B462" s="5"/>
    </row>
    <row r="463" spans="1:2" s="2" customFormat="1" ht="12.75" x14ac:dyDescent="0.2">
      <c r="A463" s="5"/>
      <c r="B463" s="5"/>
    </row>
  </sheetData>
  <mergeCells count="38">
    <mergeCell ref="A1:B6"/>
    <mergeCell ref="C1:I2"/>
    <mergeCell ref="C3:I3"/>
    <mergeCell ref="C4:I4"/>
    <mergeCell ref="C5:I5"/>
    <mergeCell ref="C6:I7"/>
    <mergeCell ref="H8:I8"/>
    <mergeCell ref="A10:A16"/>
    <mergeCell ref="A19:I20"/>
    <mergeCell ref="A21:G21"/>
    <mergeCell ref="E22:F22"/>
    <mergeCell ref="G22:H22"/>
    <mergeCell ref="A8:A9"/>
    <mergeCell ref="B8:B9"/>
    <mergeCell ref="C8:C9"/>
    <mergeCell ref="D8:D9"/>
    <mergeCell ref="E8:E9"/>
    <mergeCell ref="F8:G8"/>
    <mergeCell ref="E23:F23"/>
    <mergeCell ref="G23:H23"/>
    <mergeCell ref="E24:F24"/>
    <mergeCell ref="G24:H24"/>
    <mergeCell ref="E25:F25"/>
    <mergeCell ref="G25:H25"/>
    <mergeCell ref="E28:F28"/>
    <mergeCell ref="G28:H28"/>
    <mergeCell ref="E29:F29"/>
    <mergeCell ref="G29:H29"/>
    <mergeCell ref="E30:F30"/>
    <mergeCell ref="G30:H30"/>
    <mergeCell ref="A37:XFD37"/>
    <mergeCell ref="A38:G38"/>
    <mergeCell ref="E31:F31"/>
    <mergeCell ref="G31:H31"/>
    <mergeCell ref="A32:G32"/>
    <mergeCell ref="A34:G34"/>
    <mergeCell ref="A35:G35"/>
    <mergeCell ref="A36:XFD36"/>
  </mergeCells>
  <pageMargins left="0.7" right="0.7" top="0.75" bottom="0.75" header="0.3" footer="0.3"/>
  <pageSetup scale="61" orientation="portrait" r:id="rId1"/>
  <drawing r:id="rId2"/>
  <legacyDrawing r:id="rId3"/>
</worksheet>
</file>

<file path=xl/worksheets/sheet6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7030A0"/>
  </sheetPr>
  <dimension ref="A1:J461"/>
  <sheetViews>
    <sheetView view="pageBreakPreview" zoomScale="60" zoomScaleNormal="100" workbookViewId="0">
      <selection activeCell="I55" sqref="I55"/>
    </sheetView>
  </sheetViews>
  <sheetFormatPr baseColWidth="10" defaultColWidth="11.42578125" defaultRowHeight="15" x14ac:dyDescent="0.25"/>
  <cols>
    <col min="1" max="1" width="19.140625" style="9" customWidth="1"/>
    <col min="2" max="2" width="12.140625" style="9" customWidth="1"/>
    <col min="3" max="3" width="35.5703125" style="1" customWidth="1"/>
    <col min="4" max="4" width="7.42578125" style="1" customWidth="1"/>
    <col min="5" max="5" width="10.42578125" style="1" customWidth="1"/>
    <col min="6" max="6" width="11.28515625" style="1" customWidth="1"/>
    <col min="7" max="7" width="13.140625" style="1" customWidth="1"/>
    <col min="8" max="8" width="15.140625" style="1" customWidth="1"/>
    <col min="9" max="9" width="23" style="1" customWidth="1"/>
    <col min="10" max="10" width="0.140625" style="1" hidden="1" customWidth="1"/>
    <col min="11" max="16384" width="11.42578125" style="1"/>
  </cols>
  <sheetData>
    <row r="1" spans="1:9" ht="15" customHeight="1" x14ac:dyDescent="0.25">
      <c r="A1" s="88"/>
      <c r="B1" s="89"/>
      <c r="C1" s="94" t="s">
        <v>3</v>
      </c>
      <c r="D1" s="95"/>
      <c r="E1" s="95"/>
      <c r="F1" s="95"/>
      <c r="G1" s="95"/>
      <c r="H1" s="95"/>
      <c r="I1" s="96"/>
    </row>
    <row r="2" spans="1:9" ht="15" customHeight="1" thickBot="1" x14ac:dyDescent="0.3">
      <c r="A2" s="90"/>
      <c r="B2" s="91"/>
      <c r="C2" s="97"/>
      <c r="D2" s="98"/>
      <c r="E2" s="98"/>
      <c r="F2" s="98"/>
      <c r="G2" s="98"/>
      <c r="H2" s="98"/>
      <c r="I2" s="99"/>
    </row>
    <row r="3" spans="1:9" ht="21.75" thickBot="1" x14ac:dyDescent="0.3">
      <c r="A3" s="90"/>
      <c r="B3" s="91"/>
      <c r="C3" s="100" t="s">
        <v>7</v>
      </c>
      <c r="D3" s="101"/>
      <c r="E3" s="101"/>
      <c r="F3" s="101"/>
      <c r="G3" s="101"/>
      <c r="H3" s="101"/>
      <c r="I3" s="102"/>
    </row>
    <row r="4" spans="1:9" ht="21.75" customHeight="1" thickBot="1" x14ac:dyDescent="0.3">
      <c r="A4" s="90"/>
      <c r="B4" s="91"/>
      <c r="C4" s="103" t="s">
        <v>352</v>
      </c>
      <c r="D4" s="104"/>
      <c r="E4" s="104"/>
      <c r="F4" s="104"/>
      <c r="G4" s="104"/>
      <c r="H4" s="104"/>
      <c r="I4" s="105"/>
    </row>
    <row r="5" spans="1:9" ht="21.75" customHeight="1" thickBot="1" x14ac:dyDescent="0.3">
      <c r="A5" s="90"/>
      <c r="B5" s="91"/>
      <c r="C5" s="106" t="s">
        <v>29</v>
      </c>
      <c r="D5" s="107"/>
      <c r="E5" s="107"/>
      <c r="F5" s="107"/>
      <c r="G5" s="107"/>
      <c r="H5" s="107"/>
      <c r="I5" s="108"/>
    </row>
    <row r="6" spans="1:9" ht="18.75" customHeight="1" thickBot="1" x14ac:dyDescent="0.3">
      <c r="A6" s="92"/>
      <c r="B6" s="93"/>
      <c r="C6" s="109" t="s">
        <v>290</v>
      </c>
      <c r="D6" s="110"/>
      <c r="E6" s="110"/>
      <c r="F6" s="110"/>
      <c r="G6" s="110"/>
      <c r="H6" s="110"/>
      <c r="I6" s="111"/>
    </row>
    <row r="7" spans="1:9" s="2" customFormat="1" ht="0.75" customHeight="1" thickBot="1" x14ac:dyDescent="0.25">
      <c r="A7" s="7"/>
      <c r="B7" s="7"/>
      <c r="C7" s="112"/>
      <c r="D7" s="113"/>
      <c r="E7" s="113"/>
      <c r="F7" s="113"/>
      <c r="G7" s="113"/>
      <c r="H7" s="113"/>
      <c r="I7" s="114"/>
    </row>
    <row r="8" spans="1:9" s="2" customFormat="1" ht="29.25" customHeight="1" thickBot="1" x14ac:dyDescent="0.25">
      <c r="A8" s="124" t="s">
        <v>1</v>
      </c>
      <c r="B8" s="126" t="s">
        <v>9</v>
      </c>
      <c r="C8" s="124" t="s">
        <v>8</v>
      </c>
      <c r="D8" s="126" t="s">
        <v>10</v>
      </c>
      <c r="E8" s="126" t="s">
        <v>11</v>
      </c>
      <c r="F8" s="115" t="s">
        <v>12</v>
      </c>
      <c r="G8" s="128"/>
      <c r="H8" s="115" t="s">
        <v>15</v>
      </c>
      <c r="I8" s="116"/>
    </row>
    <row r="9" spans="1:9" s="6" customFormat="1" ht="36.75" thickBot="1" x14ac:dyDescent="0.25">
      <c r="A9" s="125"/>
      <c r="B9" s="127"/>
      <c r="C9" s="125"/>
      <c r="D9" s="127"/>
      <c r="E9" s="127"/>
      <c r="F9" s="13" t="s">
        <v>13</v>
      </c>
      <c r="G9" s="13" t="s">
        <v>14</v>
      </c>
      <c r="H9" s="13" t="s">
        <v>16</v>
      </c>
      <c r="I9" s="17" t="s">
        <v>17</v>
      </c>
    </row>
    <row r="10" spans="1:9" s="6" customFormat="1" ht="40.5" customHeight="1" x14ac:dyDescent="0.2">
      <c r="A10" s="142" t="s">
        <v>217</v>
      </c>
      <c r="B10" s="28">
        <v>1</v>
      </c>
      <c r="C10" s="12" t="s">
        <v>306</v>
      </c>
      <c r="D10" s="12">
        <v>1</v>
      </c>
      <c r="E10" s="12">
        <v>17</v>
      </c>
      <c r="F10" s="33">
        <v>42217</v>
      </c>
      <c r="G10" s="33">
        <v>42277</v>
      </c>
      <c r="H10" s="33">
        <v>44362</v>
      </c>
      <c r="I10" s="33">
        <v>45823</v>
      </c>
    </row>
    <row r="11" spans="1:9" s="6" customFormat="1" ht="42" customHeight="1" x14ac:dyDescent="0.2">
      <c r="A11" s="143"/>
      <c r="B11" s="29">
        <v>2</v>
      </c>
      <c r="C11" s="10" t="s">
        <v>307</v>
      </c>
      <c r="D11" s="10">
        <v>1</v>
      </c>
      <c r="E11" s="10">
        <v>189</v>
      </c>
      <c r="F11" s="34">
        <v>42278</v>
      </c>
      <c r="G11" s="34">
        <v>42307</v>
      </c>
      <c r="H11" s="34">
        <v>44362</v>
      </c>
      <c r="I11" s="34">
        <v>45823</v>
      </c>
    </row>
    <row r="12" spans="1:9" s="6" customFormat="1" ht="43.5" customHeight="1" x14ac:dyDescent="0.2">
      <c r="A12" s="143"/>
      <c r="B12" s="29">
        <v>3</v>
      </c>
      <c r="C12" s="10" t="s">
        <v>308</v>
      </c>
      <c r="D12" s="10">
        <v>1</v>
      </c>
      <c r="E12" s="10">
        <v>380</v>
      </c>
      <c r="F12" s="34">
        <v>42309</v>
      </c>
      <c r="G12" s="34">
        <v>42338</v>
      </c>
      <c r="H12" s="34">
        <v>44362</v>
      </c>
      <c r="I12" s="34">
        <v>45823</v>
      </c>
    </row>
    <row r="13" spans="1:9" s="6" customFormat="1" ht="42.75" customHeight="1" x14ac:dyDescent="0.2">
      <c r="A13" s="143"/>
      <c r="B13" s="29">
        <v>4</v>
      </c>
      <c r="C13" s="10" t="s">
        <v>309</v>
      </c>
      <c r="D13" s="10">
        <v>1</v>
      </c>
      <c r="E13" s="10">
        <v>518</v>
      </c>
      <c r="F13" s="34">
        <v>42309</v>
      </c>
      <c r="G13" s="34" t="s">
        <v>310</v>
      </c>
      <c r="H13" s="34">
        <v>44362</v>
      </c>
      <c r="I13" s="34">
        <v>45823</v>
      </c>
    </row>
    <row r="14" spans="1:9" s="6" customFormat="1" ht="41.25" customHeight="1" thickBot="1" x14ac:dyDescent="0.25">
      <c r="A14" s="144"/>
      <c r="B14" s="30">
        <v>5</v>
      </c>
      <c r="C14" s="11" t="s">
        <v>303</v>
      </c>
      <c r="D14" s="11">
        <v>1</v>
      </c>
      <c r="E14" s="11">
        <v>1002</v>
      </c>
      <c r="F14" s="46">
        <v>42339</v>
      </c>
      <c r="G14" s="46">
        <v>42369</v>
      </c>
      <c r="H14" s="46">
        <v>44362</v>
      </c>
      <c r="I14" s="46">
        <v>45823</v>
      </c>
    </row>
    <row r="15" spans="1:9" s="2" customFormat="1" ht="12.75" x14ac:dyDescent="0.2"/>
    <row r="16" spans="1:9" s="2" customFormat="1" ht="12.75" x14ac:dyDescent="0.2">
      <c r="H16" s="40"/>
    </row>
    <row r="17" spans="1:9" s="2" customFormat="1" ht="12.75" x14ac:dyDescent="0.2">
      <c r="A17" s="120" t="s">
        <v>298</v>
      </c>
      <c r="B17" s="120"/>
      <c r="C17" s="120"/>
      <c r="D17" s="120"/>
      <c r="E17" s="120"/>
      <c r="F17" s="120"/>
      <c r="G17" s="120"/>
      <c r="H17" s="120"/>
      <c r="I17" s="120"/>
    </row>
    <row r="18" spans="1:9" s="2" customFormat="1" ht="12.75" x14ac:dyDescent="0.2">
      <c r="A18" s="120"/>
      <c r="B18" s="120"/>
      <c r="C18" s="120"/>
      <c r="D18" s="120"/>
      <c r="E18" s="120"/>
      <c r="F18" s="120"/>
      <c r="G18" s="120"/>
      <c r="H18" s="120"/>
      <c r="I18" s="120"/>
    </row>
    <row r="19" spans="1:9" s="2" customFormat="1" ht="12.75" x14ac:dyDescent="0.2">
      <c r="A19" s="121"/>
      <c r="B19" s="121"/>
      <c r="C19" s="121"/>
      <c r="D19" s="121"/>
      <c r="E19" s="121"/>
      <c r="F19" s="121"/>
      <c r="G19" s="121"/>
      <c r="H19" s="40"/>
    </row>
    <row r="20" spans="1:9" s="2" customFormat="1" ht="12.75" x14ac:dyDescent="0.2">
      <c r="A20" s="40"/>
      <c r="B20" s="42" t="s">
        <v>20</v>
      </c>
      <c r="C20" s="43" t="s">
        <v>33</v>
      </c>
      <c r="D20" s="40"/>
      <c r="E20" s="122" t="s">
        <v>24</v>
      </c>
      <c r="F20" s="122"/>
      <c r="G20" s="123" t="s">
        <v>684</v>
      </c>
      <c r="H20" s="123"/>
    </row>
    <row r="21" spans="1:9" s="2" customFormat="1" ht="12.75" x14ac:dyDescent="0.2">
      <c r="A21" s="40"/>
      <c r="B21" s="42" t="s">
        <v>21</v>
      </c>
      <c r="C21" s="43" t="s">
        <v>34</v>
      </c>
      <c r="D21" s="40"/>
      <c r="E21" s="122" t="s">
        <v>21</v>
      </c>
      <c r="F21" s="122"/>
      <c r="G21" s="123" t="s">
        <v>366</v>
      </c>
      <c r="H21" s="123"/>
    </row>
    <row r="22" spans="1:9" s="2" customFormat="1" ht="12.75" x14ac:dyDescent="0.2">
      <c r="A22" s="40"/>
      <c r="B22" s="42" t="s">
        <v>22</v>
      </c>
      <c r="C22" s="35">
        <v>44362</v>
      </c>
      <c r="D22" s="40"/>
      <c r="E22" s="122" t="s">
        <v>22</v>
      </c>
      <c r="F22" s="122"/>
      <c r="G22" s="129">
        <v>44362</v>
      </c>
      <c r="H22" s="123"/>
    </row>
    <row r="23" spans="1:9" s="2" customFormat="1" ht="12.75" x14ac:dyDescent="0.2">
      <c r="A23" s="40"/>
      <c r="B23" s="42" t="s">
        <v>23</v>
      </c>
      <c r="C23" s="42"/>
      <c r="D23" s="40"/>
      <c r="E23" s="122" t="s">
        <v>25</v>
      </c>
      <c r="F23" s="122"/>
      <c r="G23" s="123"/>
      <c r="H23" s="123"/>
    </row>
    <row r="24" spans="1:9" s="2" customFormat="1" ht="12.75" x14ac:dyDescent="0.2">
      <c r="A24" s="40"/>
      <c r="B24" s="21"/>
      <c r="C24" s="21"/>
      <c r="D24" s="40"/>
      <c r="E24" s="22"/>
      <c r="F24" s="22"/>
      <c r="G24" s="22"/>
      <c r="H24" s="22"/>
    </row>
    <row r="25" spans="1:9" s="2" customFormat="1" ht="12.75" x14ac:dyDescent="0.2">
      <c r="A25" s="40"/>
      <c r="B25" s="21"/>
      <c r="C25" s="21"/>
      <c r="D25" s="40"/>
      <c r="E25" s="22"/>
      <c r="F25" s="22"/>
      <c r="G25" s="22"/>
      <c r="H25" s="22"/>
    </row>
    <row r="26" spans="1:9" s="2" customFormat="1" ht="12.75" x14ac:dyDescent="0.2">
      <c r="A26" s="40"/>
      <c r="B26" s="21"/>
      <c r="C26" s="21"/>
      <c r="D26" s="40"/>
      <c r="E26" s="122" t="s">
        <v>26</v>
      </c>
      <c r="F26" s="122"/>
      <c r="G26" s="123" t="s">
        <v>367</v>
      </c>
      <c r="H26" s="123"/>
    </row>
    <row r="27" spans="1:9" s="2" customFormat="1" ht="12.75" x14ac:dyDescent="0.2">
      <c r="A27" s="40"/>
      <c r="B27" s="21"/>
      <c r="C27" s="21"/>
      <c r="D27" s="40"/>
      <c r="E27" s="122" t="s">
        <v>21</v>
      </c>
      <c r="F27" s="122"/>
      <c r="G27" s="123" t="s">
        <v>36</v>
      </c>
      <c r="H27" s="123"/>
    </row>
    <row r="28" spans="1:9" s="2" customFormat="1" ht="12.75" x14ac:dyDescent="0.2">
      <c r="A28" s="40"/>
      <c r="B28" s="21"/>
      <c r="C28" s="21"/>
      <c r="D28" s="40"/>
      <c r="E28" s="122" t="s">
        <v>27</v>
      </c>
      <c r="F28" s="122"/>
      <c r="G28" s="129">
        <v>44362</v>
      </c>
      <c r="H28" s="123"/>
    </row>
    <row r="29" spans="1:9" s="2" customFormat="1" ht="12.75" x14ac:dyDescent="0.2">
      <c r="A29" s="23"/>
      <c r="B29" s="23"/>
      <c r="C29" s="23"/>
      <c r="D29" s="23"/>
      <c r="E29" s="131" t="s">
        <v>25</v>
      </c>
      <c r="F29" s="131"/>
      <c r="G29" s="132"/>
      <c r="H29" s="132"/>
    </row>
    <row r="30" spans="1:9" s="2" customFormat="1" ht="12.75" x14ac:dyDescent="0.2">
      <c r="A30" s="130"/>
      <c r="B30" s="130"/>
      <c r="C30" s="130"/>
      <c r="D30" s="130"/>
      <c r="E30" s="130"/>
      <c r="F30" s="130"/>
      <c r="G30" s="130"/>
      <c r="H30" s="41"/>
    </row>
    <row r="31" spans="1:9" s="2" customFormat="1" ht="12.75" x14ac:dyDescent="0.2">
      <c r="A31" s="8" t="s">
        <v>0</v>
      </c>
      <c r="B31" s="8"/>
      <c r="C31" s="4"/>
      <c r="D31" s="4"/>
      <c r="E31" s="4"/>
      <c r="H31" s="41"/>
    </row>
    <row r="32" spans="1:9" s="2" customFormat="1" ht="12.75" x14ac:dyDescent="0.2">
      <c r="A32" s="121" t="s">
        <v>5</v>
      </c>
      <c r="B32" s="121"/>
      <c r="C32" s="121"/>
      <c r="D32" s="121"/>
      <c r="E32" s="121"/>
      <c r="F32" s="121"/>
      <c r="G32" s="121"/>
      <c r="H32" s="41"/>
    </row>
    <row r="33" spans="1:10" s="2" customFormat="1" x14ac:dyDescent="0.25">
      <c r="A33" s="121" t="s">
        <v>4</v>
      </c>
      <c r="B33" s="121"/>
      <c r="C33" s="121"/>
      <c r="D33" s="121"/>
      <c r="E33" s="121"/>
      <c r="F33" s="121"/>
      <c r="G33" s="121"/>
      <c r="H33" s="41"/>
      <c r="I33" s="3"/>
      <c r="J33"/>
    </row>
    <row r="34" spans="1:10" s="121" customFormat="1" ht="15" customHeight="1" x14ac:dyDescent="0.2">
      <c r="A34" s="121" t="s">
        <v>19</v>
      </c>
    </row>
    <row r="35" spans="1:10" s="121" customFormat="1" ht="15" customHeight="1" x14ac:dyDescent="0.2">
      <c r="A35" s="121" t="s">
        <v>18</v>
      </c>
    </row>
    <row r="36" spans="1:10" s="2" customFormat="1" x14ac:dyDescent="0.25">
      <c r="A36" s="121" t="s">
        <v>6</v>
      </c>
      <c r="B36" s="121"/>
      <c r="C36" s="121"/>
      <c r="D36" s="121"/>
      <c r="E36" s="121"/>
      <c r="F36" s="121"/>
      <c r="G36" s="121"/>
      <c r="H36" s="41"/>
      <c r="J36"/>
    </row>
    <row r="37" spans="1:10" s="2" customFormat="1" ht="12.75" x14ac:dyDescent="0.2">
      <c r="A37" s="5"/>
      <c r="B37" s="5"/>
    </row>
    <row r="38" spans="1:10" s="2" customFormat="1" ht="12.75" x14ac:dyDescent="0.2">
      <c r="A38" s="5"/>
      <c r="B38" s="5"/>
    </row>
    <row r="39" spans="1:10" s="2" customFormat="1" ht="12.75" x14ac:dyDescent="0.2">
      <c r="A39" s="5"/>
      <c r="B39" s="5"/>
    </row>
    <row r="40" spans="1:10" s="2" customFormat="1" ht="12.75" x14ac:dyDescent="0.2">
      <c r="A40" s="5"/>
      <c r="B40" s="5"/>
    </row>
    <row r="41" spans="1:10" s="2" customFormat="1" ht="12.75" x14ac:dyDescent="0.2">
      <c r="A41" s="5"/>
      <c r="B41" s="5"/>
    </row>
    <row r="42" spans="1:10" s="2" customFormat="1" ht="12.75" x14ac:dyDescent="0.2">
      <c r="A42" s="5"/>
      <c r="B42" s="5"/>
    </row>
    <row r="43" spans="1:10" s="2" customFormat="1" ht="12.75" x14ac:dyDescent="0.2">
      <c r="A43" s="5"/>
      <c r="B43" s="5"/>
    </row>
    <row r="44" spans="1:10" s="2" customFormat="1" ht="12.75" x14ac:dyDescent="0.2">
      <c r="A44" s="5"/>
      <c r="B44" s="5"/>
    </row>
    <row r="45" spans="1:10" s="2" customFormat="1" ht="12.75" x14ac:dyDescent="0.2">
      <c r="A45" s="5"/>
      <c r="B45" s="5"/>
    </row>
    <row r="46" spans="1:10" s="2" customFormat="1" ht="12.75" x14ac:dyDescent="0.2">
      <c r="A46" s="5"/>
      <c r="B46" s="5"/>
    </row>
    <row r="47" spans="1:10" s="2" customFormat="1" ht="12.75" x14ac:dyDescent="0.2">
      <c r="A47" s="5"/>
      <c r="B47" s="5"/>
    </row>
    <row r="48" spans="1:10" s="2" customFormat="1" ht="12.75" x14ac:dyDescent="0.2">
      <c r="A48" s="5"/>
      <c r="B48" s="5"/>
    </row>
    <row r="49" spans="1:2" s="2" customFormat="1" ht="12.75" x14ac:dyDescent="0.2">
      <c r="A49" s="5"/>
      <c r="B49" s="5"/>
    </row>
    <row r="50" spans="1:2" s="2" customFormat="1" ht="12.75" x14ac:dyDescent="0.2">
      <c r="A50" s="5"/>
      <c r="B50" s="5"/>
    </row>
    <row r="51" spans="1:2" s="2" customFormat="1" ht="12.75" x14ac:dyDescent="0.2">
      <c r="A51" s="5"/>
      <c r="B51" s="5"/>
    </row>
    <row r="52" spans="1:2" s="2" customFormat="1" ht="12.75" x14ac:dyDescent="0.2">
      <c r="A52" s="5"/>
      <c r="B52" s="5"/>
    </row>
    <row r="53" spans="1:2" s="2" customFormat="1" ht="12.75" x14ac:dyDescent="0.2">
      <c r="A53" s="5"/>
      <c r="B53" s="5"/>
    </row>
    <row r="54" spans="1:2" s="2" customFormat="1" ht="12.75" x14ac:dyDescent="0.2">
      <c r="A54" s="5"/>
      <c r="B54" s="5"/>
    </row>
    <row r="55" spans="1:2" s="2" customFormat="1" ht="12.75" x14ac:dyDescent="0.2">
      <c r="A55" s="5"/>
      <c r="B55" s="5"/>
    </row>
    <row r="56" spans="1:2" s="2" customFormat="1" ht="12.75" x14ac:dyDescent="0.2">
      <c r="A56" s="5"/>
      <c r="B56" s="5"/>
    </row>
    <row r="57" spans="1:2" s="2" customFormat="1" ht="12.75" x14ac:dyDescent="0.2">
      <c r="A57" s="5"/>
      <c r="B57" s="5"/>
    </row>
    <row r="58" spans="1:2" s="2" customFormat="1" ht="12.75" x14ac:dyDescent="0.2">
      <c r="A58" s="5"/>
      <c r="B58" s="5"/>
    </row>
    <row r="59" spans="1:2" s="2" customFormat="1" ht="12.75" x14ac:dyDescent="0.2">
      <c r="A59" s="5"/>
      <c r="B59" s="5"/>
    </row>
    <row r="60" spans="1:2" s="2" customFormat="1" ht="12.75" x14ac:dyDescent="0.2">
      <c r="A60" s="5"/>
      <c r="B60" s="5"/>
    </row>
    <row r="61" spans="1:2" s="2" customFormat="1" ht="12.75" x14ac:dyDescent="0.2">
      <c r="A61" s="5"/>
      <c r="B61" s="5"/>
    </row>
    <row r="62" spans="1:2" s="2" customFormat="1" ht="12.75" x14ac:dyDescent="0.2">
      <c r="A62" s="5"/>
      <c r="B62" s="5"/>
    </row>
    <row r="63" spans="1:2" s="2" customFormat="1" ht="12.75" x14ac:dyDescent="0.2">
      <c r="A63" s="5"/>
      <c r="B63" s="5"/>
    </row>
    <row r="64" spans="1:2" s="2" customFormat="1" ht="12.75" x14ac:dyDescent="0.2">
      <c r="A64" s="5"/>
      <c r="B64" s="5"/>
    </row>
    <row r="65" spans="1:2" s="2" customFormat="1" ht="12.75" x14ac:dyDescent="0.2">
      <c r="A65" s="5"/>
      <c r="B65" s="5"/>
    </row>
    <row r="66" spans="1:2" s="2" customFormat="1" ht="12.75" x14ac:dyDescent="0.2">
      <c r="A66" s="5"/>
      <c r="B66" s="5"/>
    </row>
    <row r="67" spans="1:2" s="2" customFormat="1" ht="12.75" x14ac:dyDescent="0.2">
      <c r="A67" s="5"/>
      <c r="B67" s="5"/>
    </row>
    <row r="68" spans="1:2" s="2" customFormat="1" ht="12.75" x14ac:dyDescent="0.2">
      <c r="A68" s="5"/>
      <c r="B68" s="5"/>
    </row>
    <row r="69" spans="1:2" s="2" customFormat="1" ht="12.75" x14ac:dyDescent="0.2">
      <c r="A69" s="5"/>
      <c r="B69" s="5"/>
    </row>
    <row r="70" spans="1:2" s="2" customFormat="1" ht="12.75" x14ac:dyDescent="0.2">
      <c r="A70" s="5"/>
      <c r="B70" s="5"/>
    </row>
    <row r="71" spans="1:2" s="2" customFormat="1" ht="12.75" x14ac:dyDescent="0.2">
      <c r="A71" s="5"/>
      <c r="B71" s="5"/>
    </row>
    <row r="72" spans="1:2" s="2" customFormat="1" ht="12.75" x14ac:dyDescent="0.2">
      <c r="A72" s="5"/>
      <c r="B72" s="5"/>
    </row>
    <row r="73" spans="1:2" s="2" customFormat="1" ht="12.75" x14ac:dyDescent="0.2">
      <c r="A73" s="5"/>
      <c r="B73" s="5"/>
    </row>
    <row r="74" spans="1:2" s="2" customFormat="1" ht="12.75" x14ac:dyDescent="0.2">
      <c r="A74" s="5"/>
      <c r="B74" s="5"/>
    </row>
    <row r="75" spans="1:2" s="2" customFormat="1" ht="12.75" x14ac:dyDescent="0.2">
      <c r="A75" s="5"/>
      <c r="B75" s="5"/>
    </row>
    <row r="76" spans="1:2" s="2" customFormat="1" ht="12.75" x14ac:dyDescent="0.2">
      <c r="A76" s="5"/>
      <c r="B76" s="5"/>
    </row>
    <row r="77" spans="1:2" s="2" customFormat="1" ht="12.75" x14ac:dyDescent="0.2">
      <c r="A77" s="5"/>
      <c r="B77" s="5"/>
    </row>
    <row r="78" spans="1:2" s="2" customFormat="1" ht="12.75" x14ac:dyDescent="0.2">
      <c r="A78" s="5"/>
      <c r="B78" s="5"/>
    </row>
    <row r="79" spans="1:2" s="2" customFormat="1" ht="12.75" x14ac:dyDescent="0.2">
      <c r="A79" s="5"/>
      <c r="B79" s="5"/>
    </row>
    <row r="80" spans="1:2" s="2" customFormat="1" ht="12.75" x14ac:dyDescent="0.2">
      <c r="A80" s="5"/>
      <c r="B80" s="5"/>
    </row>
    <row r="81" spans="1:2" s="2" customFormat="1" ht="12.75" x14ac:dyDescent="0.2">
      <c r="A81" s="5"/>
      <c r="B81" s="5"/>
    </row>
    <row r="82" spans="1:2" s="2" customFormat="1" ht="12.75" x14ac:dyDescent="0.2">
      <c r="A82" s="5"/>
      <c r="B82" s="5"/>
    </row>
    <row r="83" spans="1:2" s="2" customFormat="1" ht="12.75" x14ac:dyDescent="0.2">
      <c r="A83" s="5"/>
      <c r="B83" s="5"/>
    </row>
    <row r="84" spans="1:2" s="2" customFormat="1" ht="12.75" x14ac:dyDescent="0.2">
      <c r="A84" s="5"/>
      <c r="B84" s="5"/>
    </row>
    <row r="85" spans="1:2" s="2" customFormat="1" ht="12.75" x14ac:dyDescent="0.2">
      <c r="A85" s="5"/>
      <c r="B85" s="5"/>
    </row>
    <row r="86" spans="1:2" s="2" customFormat="1" ht="12.75" x14ac:dyDescent="0.2">
      <c r="A86" s="5"/>
      <c r="B86" s="5"/>
    </row>
    <row r="87" spans="1:2" s="2" customFormat="1" ht="12.75" x14ac:dyDescent="0.2">
      <c r="A87" s="5"/>
      <c r="B87" s="5"/>
    </row>
    <row r="88" spans="1:2" s="2" customFormat="1" ht="12.75" x14ac:dyDescent="0.2">
      <c r="A88" s="5"/>
      <c r="B88" s="5"/>
    </row>
    <row r="89" spans="1:2" s="2" customFormat="1" ht="12.75" x14ac:dyDescent="0.2">
      <c r="A89" s="5"/>
      <c r="B89" s="5"/>
    </row>
    <row r="90" spans="1:2" s="2" customFormat="1" ht="12.75" x14ac:dyDescent="0.2">
      <c r="A90" s="5"/>
      <c r="B90" s="5"/>
    </row>
    <row r="91" spans="1:2" s="2" customFormat="1" ht="12.75" x14ac:dyDescent="0.2">
      <c r="A91" s="5"/>
      <c r="B91" s="5"/>
    </row>
    <row r="92" spans="1:2" s="2" customFormat="1" ht="12.75" x14ac:dyDescent="0.2">
      <c r="A92" s="5"/>
      <c r="B92" s="5"/>
    </row>
    <row r="93" spans="1:2" s="2" customFormat="1" ht="12.75" x14ac:dyDescent="0.2">
      <c r="A93" s="5"/>
      <c r="B93" s="5"/>
    </row>
    <row r="94" spans="1:2" s="2" customFormat="1" ht="12.75" x14ac:dyDescent="0.2">
      <c r="A94" s="5"/>
      <c r="B94" s="5"/>
    </row>
    <row r="95" spans="1:2" s="2" customFormat="1" ht="12.75" x14ac:dyDescent="0.2">
      <c r="A95" s="5"/>
      <c r="B95" s="5"/>
    </row>
    <row r="96" spans="1:2" s="2" customFormat="1" ht="12.75" x14ac:dyDescent="0.2">
      <c r="A96" s="5"/>
      <c r="B96" s="5"/>
    </row>
    <row r="97" spans="1:2" s="2" customFormat="1" ht="12.75" x14ac:dyDescent="0.2">
      <c r="A97" s="5"/>
      <c r="B97" s="5"/>
    </row>
    <row r="98" spans="1:2" s="2" customFormat="1" ht="12.75" x14ac:dyDescent="0.2">
      <c r="A98" s="5"/>
      <c r="B98" s="5"/>
    </row>
    <row r="99" spans="1:2" s="2" customFormat="1" ht="12.75" x14ac:dyDescent="0.2">
      <c r="A99" s="5"/>
      <c r="B99" s="5"/>
    </row>
    <row r="100" spans="1:2" s="2" customFormat="1" ht="12.75" x14ac:dyDescent="0.2">
      <c r="A100" s="5"/>
      <c r="B100" s="5"/>
    </row>
    <row r="101" spans="1:2" s="2" customFormat="1" ht="12.75" x14ac:dyDescent="0.2">
      <c r="A101" s="5"/>
      <c r="B101" s="5"/>
    </row>
    <row r="102" spans="1:2" s="2" customFormat="1" ht="12.75" x14ac:dyDescent="0.2">
      <c r="A102" s="5"/>
      <c r="B102" s="5"/>
    </row>
    <row r="103" spans="1:2" s="2" customFormat="1" ht="12.75" x14ac:dyDescent="0.2">
      <c r="A103" s="5"/>
      <c r="B103" s="5"/>
    </row>
    <row r="104" spans="1:2" s="2" customFormat="1" ht="12.75" x14ac:dyDescent="0.2">
      <c r="A104" s="5"/>
      <c r="B104" s="5"/>
    </row>
    <row r="105" spans="1:2" s="2" customFormat="1" ht="12.75" x14ac:dyDescent="0.2">
      <c r="A105" s="5"/>
      <c r="B105" s="5"/>
    </row>
    <row r="106" spans="1:2" s="2" customFormat="1" ht="12.75" x14ac:dyDescent="0.2">
      <c r="A106" s="5"/>
      <c r="B106" s="5"/>
    </row>
    <row r="107" spans="1:2" s="2" customFormat="1" ht="12.75" x14ac:dyDescent="0.2">
      <c r="A107" s="5"/>
      <c r="B107" s="5"/>
    </row>
    <row r="108" spans="1:2" s="2" customFormat="1" ht="12.75" x14ac:dyDescent="0.2">
      <c r="A108" s="5"/>
      <c r="B108" s="5"/>
    </row>
    <row r="109" spans="1:2" s="2" customFormat="1" ht="12.75" x14ac:dyDescent="0.2">
      <c r="A109" s="5"/>
      <c r="B109" s="5"/>
    </row>
    <row r="110" spans="1:2" s="2" customFormat="1" ht="12.75" x14ac:dyDescent="0.2">
      <c r="A110" s="5"/>
      <c r="B110" s="5"/>
    </row>
    <row r="111" spans="1:2" s="2" customFormat="1" ht="12.75" x14ac:dyDescent="0.2">
      <c r="A111" s="5"/>
      <c r="B111" s="5"/>
    </row>
    <row r="112" spans="1:2" s="2" customFormat="1" ht="12.75" x14ac:dyDescent="0.2">
      <c r="A112" s="5"/>
      <c r="B112" s="5"/>
    </row>
    <row r="113" spans="1:2" s="2" customFormat="1" ht="12.75" x14ac:dyDescent="0.2">
      <c r="A113" s="5"/>
      <c r="B113" s="5"/>
    </row>
    <row r="114" spans="1:2" s="2" customFormat="1" ht="12.75" x14ac:dyDescent="0.2">
      <c r="A114" s="5"/>
      <c r="B114" s="5"/>
    </row>
    <row r="115" spans="1:2" s="2" customFormat="1" ht="12.75" x14ac:dyDescent="0.2">
      <c r="A115" s="5"/>
      <c r="B115" s="5"/>
    </row>
    <row r="116" spans="1:2" s="2" customFormat="1" ht="12.75" x14ac:dyDescent="0.2">
      <c r="A116" s="5"/>
      <c r="B116" s="5"/>
    </row>
    <row r="117" spans="1:2" s="2" customFormat="1" ht="12.75" x14ac:dyDescent="0.2">
      <c r="A117" s="5"/>
      <c r="B117" s="5"/>
    </row>
    <row r="118" spans="1:2" s="2" customFormat="1" ht="12.75" x14ac:dyDescent="0.2">
      <c r="A118" s="5"/>
      <c r="B118" s="5"/>
    </row>
    <row r="119" spans="1:2" s="2" customFormat="1" ht="12.75" x14ac:dyDescent="0.2">
      <c r="A119" s="5"/>
      <c r="B119" s="5"/>
    </row>
    <row r="120" spans="1:2" s="2" customFormat="1" ht="12.75" x14ac:dyDescent="0.2">
      <c r="A120" s="5"/>
      <c r="B120" s="5"/>
    </row>
    <row r="121" spans="1:2" s="2" customFormat="1" ht="12.75" x14ac:dyDescent="0.2">
      <c r="A121" s="5"/>
      <c r="B121" s="5"/>
    </row>
    <row r="122" spans="1:2" s="2" customFormat="1" ht="12.75" x14ac:dyDescent="0.2">
      <c r="A122" s="5"/>
      <c r="B122" s="5"/>
    </row>
    <row r="123" spans="1:2" s="2" customFormat="1" ht="12.75" x14ac:dyDescent="0.2">
      <c r="A123" s="5"/>
      <c r="B123" s="5"/>
    </row>
    <row r="124" spans="1:2" s="2" customFormat="1" ht="12.75" x14ac:dyDescent="0.2">
      <c r="A124" s="5"/>
      <c r="B124" s="5"/>
    </row>
    <row r="125" spans="1:2" s="2" customFormat="1" ht="12.75" x14ac:dyDescent="0.2">
      <c r="A125" s="5"/>
      <c r="B125" s="5"/>
    </row>
    <row r="126" spans="1:2" s="2" customFormat="1" ht="12.75" x14ac:dyDescent="0.2">
      <c r="A126" s="5"/>
      <c r="B126" s="5"/>
    </row>
    <row r="127" spans="1:2" s="2" customFormat="1" ht="12.75" x14ac:dyDescent="0.2">
      <c r="A127" s="5"/>
      <c r="B127" s="5"/>
    </row>
    <row r="128" spans="1:2" s="2" customFormat="1" ht="12.75" x14ac:dyDescent="0.2">
      <c r="A128" s="5"/>
      <c r="B128" s="5"/>
    </row>
    <row r="129" spans="1:2" s="2" customFormat="1" ht="12.75" x14ac:dyDescent="0.2">
      <c r="A129" s="5"/>
      <c r="B129" s="5"/>
    </row>
    <row r="130" spans="1:2" s="2" customFormat="1" ht="12.75" x14ac:dyDescent="0.2">
      <c r="A130" s="5"/>
      <c r="B130" s="5"/>
    </row>
    <row r="131" spans="1:2" s="2" customFormat="1" ht="12.75" x14ac:dyDescent="0.2">
      <c r="A131" s="5"/>
      <c r="B131" s="5"/>
    </row>
    <row r="132" spans="1:2" s="2" customFormat="1" ht="12.75" x14ac:dyDescent="0.2">
      <c r="A132" s="5"/>
      <c r="B132" s="5"/>
    </row>
    <row r="133" spans="1:2" s="2" customFormat="1" ht="12.75" x14ac:dyDescent="0.2">
      <c r="A133" s="5"/>
      <c r="B133" s="5"/>
    </row>
    <row r="134" spans="1:2" s="2" customFormat="1" ht="12.75" x14ac:dyDescent="0.2">
      <c r="A134" s="5"/>
      <c r="B134" s="5"/>
    </row>
    <row r="135" spans="1:2" s="2" customFormat="1" ht="12.75" x14ac:dyDescent="0.2">
      <c r="A135" s="5"/>
      <c r="B135" s="5"/>
    </row>
    <row r="136" spans="1:2" s="2" customFormat="1" ht="12.75" x14ac:dyDescent="0.2">
      <c r="A136" s="5"/>
      <c r="B136" s="5"/>
    </row>
    <row r="137" spans="1:2" s="2" customFormat="1" ht="12.75" x14ac:dyDescent="0.2">
      <c r="A137" s="5"/>
      <c r="B137" s="5"/>
    </row>
    <row r="138" spans="1:2" s="2" customFormat="1" ht="12.75" x14ac:dyDescent="0.2">
      <c r="A138" s="5"/>
      <c r="B138" s="5"/>
    </row>
    <row r="139" spans="1:2" s="2" customFormat="1" ht="12.75" x14ac:dyDescent="0.2">
      <c r="A139" s="5"/>
      <c r="B139" s="5"/>
    </row>
    <row r="140" spans="1:2" s="2" customFormat="1" ht="12.75" x14ac:dyDescent="0.2">
      <c r="A140" s="5"/>
      <c r="B140" s="5"/>
    </row>
    <row r="141" spans="1:2" s="2" customFormat="1" ht="12.75" x14ac:dyDescent="0.2">
      <c r="A141" s="5"/>
      <c r="B141" s="5"/>
    </row>
    <row r="142" spans="1:2" s="2" customFormat="1" ht="12.75" x14ac:dyDescent="0.2">
      <c r="A142" s="5"/>
      <c r="B142" s="5"/>
    </row>
    <row r="143" spans="1:2" s="2" customFormat="1" ht="12.75" x14ac:dyDescent="0.2">
      <c r="A143" s="5"/>
      <c r="B143" s="5"/>
    </row>
    <row r="144" spans="1:2" s="2" customFormat="1" ht="12.75" x14ac:dyDescent="0.2">
      <c r="A144" s="5"/>
      <c r="B144" s="5"/>
    </row>
    <row r="145" spans="1:2" s="2" customFormat="1" ht="12.75" x14ac:dyDescent="0.2">
      <c r="A145" s="5"/>
      <c r="B145" s="5"/>
    </row>
    <row r="146" spans="1:2" s="2" customFormat="1" ht="12.75" x14ac:dyDescent="0.2">
      <c r="A146" s="5"/>
      <c r="B146" s="5"/>
    </row>
    <row r="147" spans="1:2" s="2" customFormat="1" ht="12.75" x14ac:dyDescent="0.2">
      <c r="A147" s="5"/>
      <c r="B147" s="5"/>
    </row>
    <row r="148" spans="1:2" s="2" customFormat="1" ht="12.75" x14ac:dyDescent="0.2">
      <c r="A148" s="5"/>
      <c r="B148" s="5"/>
    </row>
    <row r="149" spans="1:2" s="2" customFormat="1" ht="12.75" x14ac:dyDescent="0.2">
      <c r="A149" s="5"/>
      <c r="B149" s="5"/>
    </row>
    <row r="150" spans="1:2" s="2" customFormat="1" ht="12.75" x14ac:dyDescent="0.2">
      <c r="A150" s="5"/>
      <c r="B150" s="5"/>
    </row>
    <row r="151" spans="1:2" s="2" customFormat="1" ht="12.75" x14ac:dyDescent="0.2">
      <c r="A151" s="5"/>
      <c r="B151" s="5"/>
    </row>
    <row r="152" spans="1:2" s="2" customFormat="1" ht="12.75" x14ac:dyDescent="0.2">
      <c r="A152" s="5"/>
      <c r="B152" s="5"/>
    </row>
    <row r="153" spans="1:2" s="2" customFormat="1" ht="12.75" x14ac:dyDescent="0.2">
      <c r="A153" s="5"/>
      <c r="B153" s="5"/>
    </row>
    <row r="154" spans="1:2" s="2" customFormat="1" ht="12.75" x14ac:dyDescent="0.2">
      <c r="A154" s="5"/>
      <c r="B154" s="5"/>
    </row>
    <row r="155" spans="1:2" s="2" customFormat="1" ht="12.75" x14ac:dyDescent="0.2">
      <c r="A155" s="5"/>
      <c r="B155" s="5"/>
    </row>
    <row r="156" spans="1:2" s="2" customFormat="1" ht="12.75" x14ac:dyDescent="0.2">
      <c r="A156" s="5"/>
      <c r="B156" s="5"/>
    </row>
    <row r="157" spans="1:2" s="2" customFormat="1" ht="12.75" x14ac:dyDescent="0.2">
      <c r="A157" s="5"/>
      <c r="B157" s="5"/>
    </row>
    <row r="158" spans="1:2" s="2" customFormat="1" ht="12.75" x14ac:dyDescent="0.2">
      <c r="A158" s="5"/>
      <c r="B158" s="5"/>
    </row>
    <row r="159" spans="1:2" s="2" customFormat="1" ht="12.75" x14ac:dyDescent="0.2">
      <c r="A159" s="5"/>
      <c r="B159" s="5"/>
    </row>
    <row r="160" spans="1:2" s="2" customFormat="1" ht="12.75" x14ac:dyDescent="0.2">
      <c r="A160" s="5"/>
      <c r="B160" s="5"/>
    </row>
    <row r="161" spans="1:2" s="2" customFormat="1" ht="12.75" x14ac:dyDescent="0.2">
      <c r="A161" s="5"/>
      <c r="B161" s="5"/>
    </row>
    <row r="162" spans="1:2" s="2" customFormat="1" ht="12.75" x14ac:dyDescent="0.2">
      <c r="A162" s="5"/>
      <c r="B162" s="5"/>
    </row>
    <row r="163" spans="1:2" s="2" customFormat="1" ht="12.75" x14ac:dyDescent="0.2">
      <c r="A163" s="5"/>
      <c r="B163" s="5"/>
    </row>
    <row r="164" spans="1:2" s="2" customFormat="1" ht="12.75" x14ac:dyDescent="0.2">
      <c r="A164" s="5"/>
      <c r="B164" s="5"/>
    </row>
    <row r="165" spans="1:2" s="2" customFormat="1" ht="12.75" x14ac:dyDescent="0.2">
      <c r="A165" s="5"/>
      <c r="B165" s="5"/>
    </row>
    <row r="166" spans="1:2" s="2" customFormat="1" ht="12.75" x14ac:dyDescent="0.2">
      <c r="A166" s="5"/>
      <c r="B166" s="5"/>
    </row>
    <row r="167" spans="1:2" s="2" customFormat="1" ht="12.75" x14ac:dyDescent="0.2">
      <c r="A167" s="5"/>
      <c r="B167" s="5"/>
    </row>
    <row r="168" spans="1:2" s="2" customFormat="1" ht="12.75" x14ac:dyDescent="0.2">
      <c r="A168" s="5"/>
      <c r="B168" s="5"/>
    </row>
    <row r="169" spans="1:2" s="2" customFormat="1" ht="12.75" x14ac:dyDescent="0.2">
      <c r="A169" s="5"/>
      <c r="B169" s="5"/>
    </row>
    <row r="170" spans="1:2" s="2" customFormat="1" ht="12.75" x14ac:dyDescent="0.2">
      <c r="A170" s="5"/>
      <c r="B170" s="5"/>
    </row>
    <row r="171" spans="1:2" s="2" customFormat="1" ht="12.75" x14ac:dyDescent="0.2">
      <c r="A171" s="5"/>
      <c r="B171" s="5"/>
    </row>
    <row r="172" spans="1:2" s="2" customFormat="1" ht="12.75" x14ac:dyDescent="0.2">
      <c r="A172" s="5"/>
      <c r="B172" s="5"/>
    </row>
    <row r="173" spans="1:2" s="2" customFormat="1" ht="12.75" x14ac:dyDescent="0.2">
      <c r="A173" s="5"/>
      <c r="B173" s="5"/>
    </row>
    <row r="174" spans="1:2" s="2" customFormat="1" ht="12.75" x14ac:dyDescent="0.2">
      <c r="A174" s="5"/>
      <c r="B174" s="5"/>
    </row>
    <row r="175" spans="1:2" s="2" customFormat="1" ht="12.75" x14ac:dyDescent="0.2">
      <c r="A175" s="5"/>
      <c r="B175" s="5"/>
    </row>
    <row r="176" spans="1:2" s="2" customFormat="1" ht="12.75" x14ac:dyDescent="0.2">
      <c r="A176" s="5"/>
      <c r="B176" s="5"/>
    </row>
    <row r="177" spans="1:2" s="2" customFormat="1" ht="12.75" x14ac:dyDescent="0.2">
      <c r="A177" s="5"/>
      <c r="B177" s="5"/>
    </row>
    <row r="178" spans="1:2" s="2" customFormat="1" ht="12.75" x14ac:dyDescent="0.2">
      <c r="A178" s="5"/>
      <c r="B178" s="5"/>
    </row>
    <row r="179" spans="1:2" s="2" customFormat="1" ht="12.75" x14ac:dyDescent="0.2">
      <c r="A179" s="5"/>
      <c r="B179" s="5"/>
    </row>
    <row r="180" spans="1:2" s="2" customFormat="1" ht="12.75" x14ac:dyDescent="0.2">
      <c r="A180" s="5"/>
      <c r="B180" s="5"/>
    </row>
    <row r="181" spans="1:2" s="2" customFormat="1" ht="12.75" x14ac:dyDescent="0.2">
      <c r="A181" s="5"/>
      <c r="B181" s="5"/>
    </row>
    <row r="182" spans="1:2" s="2" customFormat="1" ht="12.75" x14ac:dyDescent="0.2">
      <c r="A182" s="5"/>
      <c r="B182" s="5"/>
    </row>
    <row r="183" spans="1:2" s="2" customFormat="1" ht="12.75" x14ac:dyDescent="0.2">
      <c r="A183" s="5"/>
      <c r="B183" s="5"/>
    </row>
    <row r="184" spans="1:2" s="2" customFormat="1" ht="12.75" x14ac:dyDescent="0.2">
      <c r="A184" s="5"/>
      <c r="B184" s="5"/>
    </row>
    <row r="185" spans="1:2" s="2" customFormat="1" ht="12.75" x14ac:dyDescent="0.2">
      <c r="A185" s="5"/>
      <c r="B185" s="5"/>
    </row>
    <row r="186" spans="1:2" s="2" customFormat="1" ht="12.75" x14ac:dyDescent="0.2">
      <c r="A186" s="5"/>
      <c r="B186" s="5"/>
    </row>
    <row r="187" spans="1:2" s="2" customFormat="1" ht="12.75" x14ac:dyDescent="0.2">
      <c r="A187" s="5"/>
      <c r="B187" s="5"/>
    </row>
    <row r="188" spans="1:2" s="2" customFormat="1" ht="12.75" x14ac:dyDescent="0.2">
      <c r="A188" s="5"/>
      <c r="B188" s="5"/>
    </row>
    <row r="189" spans="1:2" s="2" customFormat="1" ht="12.75" x14ac:dyDescent="0.2">
      <c r="A189" s="5"/>
      <c r="B189" s="5"/>
    </row>
    <row r="190" spans="1:2" s="2" customFormat="1" ht="12.75" x14ac:dyDescent="0.2">
      <c r="A190" s="5"/>
      <c r="B190" s="5"/>
    </row>
    <row r="191" spans="1:2" s="2" customFormat="1" ht="12.75" x14ac:dyDescent="0.2">
      <c r="A191" s="5"/>
      <c r="B191" s="5"/>
    </row>
    <row r="192" spans="1:2" s="2" customFormat="1" ht="12.75" x14ac:dyDescent="0.2">
      <c r="A192" s="5"/>
      <c r="B192" s="5"/>
    </row>
    <row r="193" spans="1:2" s="2" customFormat="1" ht="12.75" x14ac:dyDescent="0.2">
      <c r="A193" s="5"/>
      <c r="B193" s="5"/>
    </row>
    <row r="194" spans="1:2" s="2" customFormat="1" ht="12.75" x14ac:dyDescent="0.2">
      <c r="A194" s="5"/>
      <c r="B194" s="5"/>
    </row>
    <row r="195" spans="1:2" s="2" customFormat="1" ht="12.75" x14ac:dyDescent="0.2">
      <c r="A195" s="5"/>
      <c r="B195" s="5"/>
    </row>
    <row r="196" spans="1:2" s="2" customFormat="1" ht="12.75" x14ac:dyDescent="0.2">
      <c r="A196" s="5"/>
      <c r="B196" s="5"/>
    </row>
    <row r="197" spans="1:2" s="2" customFormat="1" ht="12.75" x14ac:dyDescent="0.2">
      <c r="A197" s="5"/>
      <c r="B197" s="5"/>
    </row>
    <row r="198" spans="1:2" s="2" customFormat="1" ht="12.75" x14ac:dyDescent="0.2">
      <c r="A198" s="5"/>
      <c r="B198" s="5"/>
    </row>
    <row r="199" spans="1:2" s="2" customFormat="1" ht="12.75" x14ac:dyDescent="0.2">
      <c r="A199" s="5"/>
      <c r="B199" s="5"/>
    </row>
    <row r="200" spans="1:2" s="2" customFormat="1" ht="12.75" x14ac:dyDescent="0.2">
      <c r="A200" s="5"/>
      <c r="B200" s="5"/>
    </row>
    <row r="201" spans="1:2" s="2" customFormat="1" ht="12.75" x14ac:dyDescent="0.2">
      <c r="A201" s="5"/>
      <c r="B201" s="5"/>
    </row>
    <row r="202" spans="1:2" s="2" customFormat="1" ht="12.75" x14ac:dyDescent="0.2">
      <c r="A202" s="5"/>
      <c r="B202" s="5"/>
    </row>
    <row r="203" spans="1:2" s="2" customFormat="1" ht="12.75" x14ac:dyDescent="0.2">
      <c r="A203" s="5"/>
      <c r="B203" s="5"/>
    </row>
    <row r="204" spans="1:2" s="2" customFormat="1" ht="12.75" x14ac:dyDescent="0.2">
      <c r="A204" s="5"/>
      <c r="B204" s="5"/>
    </row>
    <row r="205" spans="1:2" s="2" customFormat="1" ht="12.75" x14ac:dyDescent="0.2">
      <c r="A205" s="5"/>
      <c r="B205" s="5"/>
    </row>
    <row r="206" spans="1:2" s="2" customFormat="1" ht="12.75" x14ac:dyDescent="0.2">
      <c r="A206" s="5"/>
      <c r="B206" s="5"/>
    </row>
    <row r="207" spans="1:2" s="2" customFormat="1" ht="12.75" x14ac:dyDescent="0.2">
      <c r="A207" s="5"/>
      <c r="B207" s="5"/>
    </row>
    <row r="208" spans="1:2" s="2" customFormat="1" ht="12.75" x14ac:dyDescent="0.2">
      <c r="A208" s="5"/>
      <c r="B208" s="5"/>
    </row>
    <row r="209" spans="1:2" s="2" customFormat="1" ht="12.75" x14ac:dyDescent="0.2">
      <c r="A209" s="5"/>
      <c r="B209" s="5"/>
    </row>
    <row r="210" spans="1:2" s="2" customFormat="1" ht="12.75" x14ac:dyDescent="0.2">
      <c r="A210" s="5"/>
      <c r="B210" s="5"/>
    </row>
    <row r="211" spans="1:2" s="2" customFormat="1" ht="12.75" x14ac:dyDescent="0.2">
      <c r="A211" s="5"/>
      <c r="B211" s="5"/>
    </row>
    <row r="212" spans="1:2" s="2" customFormat="1" ht="12.75" x14ac:dyDescent="0.2">
      <c r="A212" s="5"/>
      <c r="B212" s="5"/>
    </row>
    <row r="213" spans="1:2" s="2" customFormat="1" ht="12.75" x14ac:dyDescent="0.2">
      <c r="A213" s="5"/>
      <c r="B213" s="5"/>
    </row>
    <row r="214" spans="1:2" s="2" customFormat="1" ht="12.75" x14ac:dyDescent="0.2">
      <c r="A214" s="5"/>
      <c r="B214" s="5"/>
    </row>
    <row r="215" spans="1:2" s="2" customFormat="1" ht="12.75" x14ac:dyDescent="0.2">
      <c r="A215" s="5"/>
      <c r="B215" s="5"/>
    </row>
    <row r="216" spans="1:2" s="2" customFormat="1" ht="12.75" x14ac:dyDescent="0.2">
      <c r="A216" s="5"/>
      <c r="B216" s="5"/>
    </row>
    <row r="217" spans="1:2" s="2" customFormat="1" ht="12.75" x14ac:dyDescent="0.2">
      <c r="A217" s="5"/>
      <c r="B217" s="5"/>
    </row>
    <row r="218" spans="1:2" s="2" customFormat="1" ht="12.75" x14ac:dyDescent="0.2">
      <c r="A218" s="5"/>
      <c r="B218" s="5"/>
    </row>
    <row r="219" spans="1:2" s="2" customFormat="1" ht="12.75" x14ac:dyDescent="0.2">
      <c r="A219" s="5"/>
      <c r="B219" s="5"/>
    </row>
    <row r="220" spans="1:2" s="2" customFormat="1" ht="12.75" x14ac:dyDescent="0.2">
      <c r="A220" s="5"/>
      <c r="B220" s="5"/>
    </row>
    <row r="221" spans="1:2" s="2" customFormat="1" ht="12.75" x14ac:dyDescent="0.2">
      <c r="A221" s="5"/>
      <c r="B221" s="5"/>
    </row>
    <row r="222" spans="1:2" s="2" customFormat="1" ht="12.75" x14ac:dyDescent="0.2">
      <c r="A222" s="5"/>
      <c r="B222" s="5"/>
    </row>
    <row r="223" spans="1:2" s="2" customFormat="1" ht="12.75" x14ac:dyDescent="0.2">
      <c r="A223" s="5"/>
      <c r="B223" s="5"/>
    </row>
    <row r="224" spans="1:2" s="2" customFormat="1" ht="12.75" x14ac:dyDescent="0.2">
      <c r="A224" s="5"/>
      <c r="B224" s="5"/>
    </row>
    <row r="225" spans="1:2" s="2" customFormat="1" ht="12.75" x14ac:dyDescent="0.2">
      <c r="A225" s="5"/>
      <c r="B225" s="5"/>
    </row>
    <row r="226" spans="1:2" s="2" customFormat="1" ht="12.75" x14ac:dyDescent="0.2">
      <c r="A226" s="5"/>
      <c r="B226" s="5"/>
    </row>
    <row r="227" spans="1:2" s="2" customFormat="1" ht="12.75" x14ac:dyDescent="0.2">
      <c r="A227" s="5"/>
      <c r="B227" s="5"/>
    </row>
    <row r="228" spans="1:2" s="2" customFormat="1" ht="12.75" x14ac:dyDescent="0.2">
      <c r="A228" s="5"/>
      <c r="B228" s="5"/>
    </row>
    <row r="229" spans="1:2" s="2" customFormat="1" ht="12.75" x14ac:dyDescent="0.2">
      <c r="A229" s="5"/>
      <c r="B229" s="5"/>
    </row>
    <row r="230" spans="1:2" s="2" customFormat="1" ht="12.75" x14ac:dyDescent="0.2">
      <c r="A230" s="5"/>
      <c r="B230" s="5"/>
    </row>
    <row r="231" spans="1:2" s="2" customFormat="1" ht="12.75" x14ac:dyDescent="0.2">
      <c r="A231" s="5"/>
      <c r="B231" s="5"/>
    </row>
    <row r="232" spans="1:2" s="2" customFormat="1" ht="12.75" x14ac:dyDescent="0.2">
      <c r="A232" s="5"/>
      <c r="B232" s="5"/>
    </row>
    <row r="233" spans="1:2" s="2" customFormat="1" ht="12.75" x14ac:dyDescent="0.2">
      <c r="A233" s="5"/>
      <c r="B233" s="5"/>
    </row>
    <row r="234" spans="1:2" s="2" customFormat="1" ht="12.75" x14ac:dyDescent="0.2">
      <c r="A234" s="5"/>
      <c r="B234" s="5"/>
    </row>
    <row r="235" spans="1:2" s="2" customFormat="1" ht="12.75" x14ac:dyDescent="0.2">
      <c r="A235" s="5"/>
      <c r="B235" s="5"/>
    </row>
    <row r="236" spans="1:2" s="2" customFormat="1" ht="12.75" x14ac:dyDescent="0.2">
      <c r="A236" s="5"/>
      <c r="B236" s="5"/>
    </row>
    <row r="237" spans="1:2" s="2" customFormat="1" ht="12.75" x14ac:dyDescent="0.2">
      <c r="A237" s="5"/>
      <c r="B237" s="5"/>
    </row>
    <row r="238" spans="1:2" s="2" customFormat="1" ht="12.75" x14ac:dyDescent="0.2">
      <c r="A238" s="5"/>
      <c r="B238" s="5"/>
    </row>
    <row r="239" spans="1:2" s="2" customFormat="1" ht="12.75" x14ac:dyDescent="0.2">
      <c r="A239" s="5"/>
      <c r="B239" s="5"/>
    </row>
    <row r="240" spans="1:2" s="2" customFormat="1" ht="12.75" x14ac:dyDescent="0.2">
      <c r="A240" s="5"/>
      <c r="B240" s="5"/>
    </row>
    <row r="241" spans="1:2" s="2" customFormat="1" ht="12.75" x14ac:dyDescent="0.2">
      <c r="A241" s="5"/>
      <c r="B241" s="5"/>
    </row>
    <row r="242" spans="1:2" s="2" customFormat="1" ht="12.75" x14ac:dyDescent="0.2">
      <c r="A242" s="5"/>
      <c r="B242" s="5"/>
    </row>
    <row r="243" spans="1:2" s="2" customFormat="1" ht="12.75" x14ac:dyDescent="0.2">
      <c r="A243" s="5"/>
      <c r="B243" s="5"/>
    </row>
    <row r="244" spans="1:2" s="2" customFormat="1" ht="12.75" x14ac:dyDescent="0.2">
      <c r="A244" s="5"/>
      <c r="B244" s="5"/>
    </row>
    <row r="245" spans="1:2" s="2" customFormat="1" ht="12.75" x14ac:dyDescent="0.2">
      <c r="A245" s="5"/>
      <c r="B245" s="5"/>
    </row>
    <row r="246" spans="1:2" s="2" customFormat="1" ht="12.75" x14ac:dyDescent="0.2">
      <c r="A246" s="5"/>
      <c r="B246" s="5"/>
    </row>
    <row r="247" spans="1:2" s="2" customFormat="1" ht="12.75" x14ac:dyDescent="0.2">
      <c r="A247" s="5"/>
      <c r="B247" s="5"/>
    </row>
    <row r="248" spans="1:2" s="2" customFormat="1" ht="12.75" x14ac:dyDescent="0.2">
      <c r="A248" s="5"/>
      <c r="B248" s="5"/>
    </row>
    <row r="249" spans="1:2" s="2" customFormat="1" ht="12.75" x14ac:dyDescent="0.2">
      <c r="A249" s="5"/>
      <c r="B249" s="5"/>
    </row>
    <row r="250" spans="1:2" s="2" customFormat="1" ht="12.75" x14ac:dyDescent="0.2">
      <c r="A250" s="5"/>
      <c r="B250" s="5"/>
    </row>
    <row r="251" spans="1:2" s="2" customFormat="1" ht="12.75" x14ac:dyDescent="0.2">
      <c r="A251" s="5"/>
      <c r="B251" s="5"/>
    </row>
    <row r="252" spans="1:2" s="2" customFormat="1" ht="12.75" x14ac:dyDescent="0.2">
      <c r="A252" s="5"/>
      <c r="B252" s="5"/>
    </row>
    <row r="253" spans="1:2" s="2" customFormat="1" ht="12.75" x14ac:dyDescent="0.2">
      <c r="A253" s="5"/>
      <c r="B253" s="5"/>
    </row>
    <row r="254" spans="1:2" s="2" customFormat="1" ht="12.75" x14ac:dyDescent="0.2">
      <c r="A254" s="5"/>
      <c r="B254" s="5"/>
    </row>
    <row r="255" spans="1:2" s="2" customFormat="1" ht="12.75" x14ac:dyDescent="0.2">
      <c r="A255" s="5"/>
      <c r="B255" s="5"/>
    </row>
    <row r="256" spans="1:2" s="2" customFormat="1" ht="12.75" x14ac:dyDescent="0.2">
      <c r="A256" s="5"/>
      <c r="B256" s="5"/>
    </row>
    <row r="257" spans="1:2" s="2" customFormat="1" ht="12.75" x14ac:dyDescent="0.2">
      <c r="A257" s="5"/>
      <c r="B257" s="5"/>
    </row>
    <row r="258" spans="1:2" s="2" customFormat="1" ht="12.75" x14ac:dyDescent="0.2">
      <c r="A258" s="5"/>
      <c r="B258" s="5"/>
    </row>
    <row r="259" spans="1:2" s="2" customFormat="1" ht="12.75" x14ac:dyDescent="0.2">
      <c r="A259" s="5"/>
      <c r="B259" s="5"/>
    </row>
    <row r="260" spans="1:2" s="2" customFormat="1" ht="12.75" x14ac:dyDescent="0.2">
      <c r="A260" s="5"/>
      <c r="B260" s="5"/>
    </row>
    <row r="261" spans="1:2" s="2" customFormat="1" ht="12.75" x14ac:dyDescent="0.2">
      <c r="A261" s="5"/>
      <c r="B261" s="5"/>
    </row>
    <row r="262" spans="1:2" s="2" customFormat="1" ht="12.75" x14ac:dyDescent="0.2">
      <c r="A262" s="5"/>
      <c r="B262" s="5"/>
    </row>
    <row r="263" spans="1:2" s="2" customFormat="1" ht="12.75" x14ac:dyDescent="0.2">
      <c r="A263" s="5"/>
      <c r="B263" s="5"/>
    </row>
    <row r="264" spans="1:2" s="2" customFormat="1" ht="12.75" x14ac:dyDescent="0.2">
      <c r="A264" s="5"/>
      <c r="B264" s="5"/>
    </row>
    <row r="265" spans="1:2" s="2" customFormat="1" ht="12.75" x14ac:dyDescent="0.2">
      <c r="A265" s="5"/>
      <c r="B265" s="5"/>
    </row>
    <row r="266" spans="1:2" s="2" customFormat="1" ht="12.75" x14ac:dyDescent="0.2">
      <c r="A266" s="5"/>
      <c r="B266" s="5"/>
    </row>
    <row r="267" spans="1:2" s="2" customFormat="1" ht="12.75" x14ac:dyDescent="0.2">
      <c r="A267" s="5"/>
      <c r="B267" s="5"/>
    </row>
    <row r="268" spans="1:2" s="2" customFormat="1" ht="12.75" x14ac:dyDescent="0.2">
      <c r="A268" s="5"/>
      <c r="B268" s="5"/>
    </row>
    <row r="269" spans="1:2" s="2" customFormat="1" ht="12.75" x14ac:dyDescent="0.2">
      <c r="A269" s="5"/>
      <c r="B269" s="5"/>
    </row>
    <row r="270" spans="1:2" s="2" customFormat="1" ht="12.75" x14ac:dyDescent="0.2">
      <c r="A270" s="5"/>
      <c r="B270" s="5"/>
    </row>
    <row r="271" spans="1:2" s="2" customFormat="1" ht="12.75" x14ac:dyDescent="0.2">
      <c r="A271" s="5"/>
      <c r="B271" s="5"/>
    </row>
    <row r="272" spans="1:2" s="2" customFormat="1" ht="12.75" x14ac:dyDescent="0.2">
      <c r="A272" s="5"/>
      <c r="B272" s="5"/>
    </row>
    <row r="273" spans="1:2" s="2" customFormat="1" ht="12.75" x14ac:dyDescent="0.2">
      <c r="A273" s="5"/>
      <c r="B273" s="5"/>
    </row>
    <row r="274" spans="1:2" s="2" customFormat="1" ht="12.75" x14ac:dyDescent="0.2">
      <c r="A274" s="5"/>
      <c r="B274" s="5"/>
    </row>
    <row r="275" spans="1:2" s="2" customFormat="1" ht="12.75" x14ac:dyDescent="0.2">
      <c r="A275" s="5"/>
      <c r="B275" s="5"/>
    </row>
    <row r="276" spans="1:2" s="2" customFormat="1" ht="12.75" x14ac:dyDescent="0.2">
      <c r="A276" s="5"/>
      <c r="B276" s="5"/>
    </row>
    <row r="277" spans="1:2" s="2" customFormat="1" ht="12.75" x14ac:dyDescent="0.2">
      <c r="A277" s="5"/>
      <c r="B277" s="5"/>
    </row>
    <row r="278" spans="1:2" s="2" customFormat="1" ht="12.75" x14ac:dyDescent="0.2">
      <c r="A278" s="5"/>
      <c r="B278" s="5"/>
    </row>
    <row r="279" spans="1:2" s="2" customFormat="1" ht="12.75" x14ac:dyDescent="0.2">
      <c r="A279" s="5"/>
      <c r="B279" s="5"/>
    </row>
    <row r="280" spans="1:2" s="2" customFormat="1" ht="12.75" x14ac:dyDescent="0.2">
      <c r="A280" s="5"/>
      <c r="B280" s="5"/>
    </row>
    <row r="281" spans="1:2" s="2" customFormat="1" ht="12.75" x14ac:dyDescent="0.2">
      <c r="A281" s="5"/>
      <c r="B281" s="5"/>
    </row>
    <row r="282" spans="1:2" s="2" customFormat="1" ht="12.75" x14ac:dyDescent="0.2">
      <c r="A282" s="5"/>
      <c r="B282" s="5"/>
    </row>
    <row r="283" spans="1:2" s="2" customFormat="1" ht="12.75" x14ac:dyDescent="0.2">
      <c r="A283" s="5"/>
      <c r="B283" s="5"/>
    </row>
    <row r="284" spans="1:2" s="2" customFormat="1" ht="12.75" x14ac:dyDescent="0.2">
      <c r="A284" s="5"/>
      <c r="B284" s="5"/>
    </row>
    <row r="285" spans="1:2" s="2" customFormat="1" ht="12.75" x14ac:dyDescent="0.2">
      <c r="A285" s="5"/>
      <c r="B285" s="5"/>
    </row>
    <row r="286" spans="1:2" s="2" customFormat="1" ht="12.75" x14ac:dyDescent="0.2">
      <c r="A286" s="5"/>
      <c r="B286" s="5"/>
    </row>
    <row r="287" spans="1:2" s="2" customFormat="1" ht="12.75" x14ac:dyDescent="0.2">
      <c r="A287" s="5"/>
      <c r="B287" s="5"/>
    </row>
    <row r="288" spans="1:2" s="2" customFormat="1" ht="12.75" x14ac:dyDescent="0.2">
      <c r="A288" s="5"/>
      <c r="B288" s="5"/>
    </row>
    <row r="289" spans="1:2" s="2" customFormat="1" ht="12.75" x14ac:dyDescent="0.2">
      <c r="A289" s="5"/>
      <c r="B289" s="5"/>
    </row>
    <row r="290" spans="1:2" s="2" customFormat="1" ht="12.75" x14ac:dyDescent="0.2">
      <c r="A290" s="5"/>
      <c r="B290" s="5"/>
    </row>
    <row r="291" spans="1:2" s="2" customFormat="1" ht="12.75" x14ac:dyDescent="0.2">
      <c r="A291" s="5"/>
      <c r="B291" s="5"/>
    </row>
    <row r="292" spans="1:2" s="2" customFormat="1" ht="12.75" x14ac:dyDescent="0.2">
      <c r="A292" s="5"/>
      <c r="B292" s="5"/>
    </row>
    <row r="293" spans="1:2" s="2" customFormat="1" ht="12.75" x14ac:dyDescent="0.2">
      <c r="A293" s="5"/>
      <c r="B293" s="5"/>
    </row>
    <row r="294" spans="1:2" s="2" customFormat="1" ht="12.75" x14ac:dyDescent="0.2">
      <c r="A294" s="5"/>
      <c r="B294" s="5"/>
    </row>
    <row r="295" spans="1:2" s="2" customFormat="1" ht="12.75" x14ac:dyDescent="0.2">
      <c r="A295" s="5"/>
      <c r="B295" s="5"/>
    </row>
    <row r="296" spans="1:2" s="2" customFormat="1" ht="12.75" x14ac:dyDescent="0.2">
      <c r="A296" s="5"/>
      <c r="B296" s="5"/>
    </row>
    <row r="297" spans="1:2" s="2" customFormat="1" ht="12.75" x14ac:dyDescent="0.2">
      <c r="A297" s="5"/>
      <c r="B297" s="5"/>
    </row>
    <row r="298" spans="1:2" s="2" customFormat="1" ht="12.75" x14ac:dyDescent="0.2">
      <c r="A298" s="5"/>
      <c r="B298" s="5"/>
    </row>
    <row r="299" spans="1:2" s="2" customFormat="1" ht="12.75" x14ac:dyDescent="0.2">
      <c r="A299" s="5"/>
      <c r="B299" s="5"/>
    </row>
    <row r="300" spans="1:2" s="2" customFormat="1" ht="12.75" x14ac:dyDescent="0.2">
      <c r="A300" s="5"/>
      <c r="B300" s="5"/>
    </row>
    <row r="301" spans="1:2" s="2" customFormat="1" ht="12.75" x14ac:dyDescent="0.2">
      <c r="A301" s="5"/>
      <c r="B301" s="5"/>
    </row>
    <row r="302" spans="1:2" s="2" customFormat="1" ht="12.75" x14ac:dyDescent="0.2">
      <c r="A302" s="5"/>
      <c r="B302" s="5"/>
    </row>
    <row r="303" spans="1:2" s="2" customFormat="1" ht="12.75" x14ac:dyDescent="0.2">
      <c r="A303" s="5"/>
      <c r="B303" s="5"/>
    </row>
    <row r="304" spans="1:2" s="2" customFormat="1" ht="12.75" x14ac:dyDescent="0.2">
      <c r="A304" s="5"/>
      <c r="B304" s="5"/>
    </row>
    <row r="305" spans="1:2" s="2" customFormat="1" ht="12.75" x14ac:dyDescent="0.2">
      <c r="A305" s="5"/>
      <c r="B305" s="5"/>
    </row>
    <row r="306" spans="1:2" s="2" customFormat="1" ht="12.75" x14ac:dyDescent="0.2">
      <c r="A306" s="5"/>
      <c r="B306" s="5"/>
    </row>
    <row r="307" spans="1:2" s="2" customFormat="1" ht="12.75" x14ac:dyDescent="0.2">
      <c r="A307" s="5"/>
      <c r="B307" s="5"/>
    </row>
    <row r="308" spans="1:2" s="2" customFormat="1" ht="12.75" x14ac:dyDescent="0.2">
      <c r="A308" s="5"/>
      <c r="B308" s="5"/>
    </row>
    <row r="309" spans="1:2" s="2" customFormat="1" ht="12.75" x14ac:dyDescent="0.2">
      <c r="A309" s="5"/>
      <c r="B309" s="5"/>
    </row>
    <row r="310" spans="1:2" s="2" customFormat="1" ht="12.75" x14ac:dyDescent="0.2">
      <c r="A310" s="5"/>
      <c r="B310" s="5"/>
    </row>
    <row r="311" spans="1:2" s="2" customFormat="1" ht="12.75" x14ac:dyDescent="0.2">
      <c r="A311" s="5"/>
      <c r="B311" s="5"/>
    </row>
    <row r="312" spans="1:2" s="2" customFormat="1" ht="12.75" x14ac:dyDescent="0.2">
      <c r="A312" s="5"/>
      <c r="B312" s="5"/>
    </row>
    <row r="313" spans="1:2" s="2" customFormat="1" ht="12.75" x14ac:dyDescent="0.2">
      <c r="A313" s="5"/>
      <c r="B313" s="5"/>
    </row>
    <row r="314" spans="1:2" s="2" customFormat="1" ht="12.75" x14ac:dyDescent="0.2">
      <c r="A314" s="5"/>
      <c r="B314" s="5"/>
    </row>
    <row r="315" spans="1:2" s="2" customFormat="1" ht="12.75" x14ac:dyDescent="0.2">
      <c r="A315" s="5"/>
      <c r="B315" s="5"/>
    </row>
    <row r="316" spans="1:2" s="2" customFormat="1" ht="12.75" x14ac:dyDescent="0.2">
      <c r="A316" s="5"/>
      <c r="B316" s="5"/>
    </row>
    <row r="317" spans="1:2" s="2" customFormat="1" ht="12.75" x14ac:dyDescent="0.2">
      <c r="A317" s="5"/>
      <c r="B317" s="5"/>
    </row>
    <row r="318" spans="1:2" s="2" customFormat="1" ht="12.75" x14ac:dyDescent="0.2">
      <c r="A318" s="5"/>
      <c r="B318" s="5"/>
    </row>
    <row r="319" spans="1:2" s="2" customFormat="1" ht="12.75" x14ac:dyDescent="0.2">
      <c r="A319" s="5"/>
      <c r="B319" s="5"/>
    </row>
    <row r="320" spans="1:2" s="2" customFormat="1" ht="12.75" x14ac:dyDescent="0.2">
      <c r="A320" s="5"/>
      <c r="B320" s="5"/>
    </row>
    <row r="321" spans="1:2" s="2" customFormat="1" ht="12.75" x14ac:dyDescent="0.2">
      <c r="A321" s="5"/>
      <c r="B321" s="5"/>
    </row>
    <row r="322" spans="1:2" s="2" customFormat="1" ht="12.75" x14ac:dyDescent="0.2">
      <c r="A322" s="5"/>
      <c r="B322" s="5"/>
    </row>
    <row r="323" spans="1:2" s="2" customFormat="1" ht="12.75" x14ac:dyDescent="0.2">
      <c r="A323" s="5"/>
      <c r="B323" s="5"/>
    </row>
    <row r="324" spans="1:2" s="2" customFormat="1" ht="12.75" x14ac:dyDescent="0.2">
      <c r="A324" s="5"/>
      <c r="B324" s="5"/>
    </row>
    <row r="325" spans="1:2" s="2" customFormat="1" ht="12.75" x14ac:dyDescent="0.2">
      <c r="A325" s="5"/>
      <c r="B325" s="5"/>
    </row>
    <row r="326" spans="1:2" s="2" customFormat="1" ht="12.75" x14ac:dyDescent="0.2">
      <c r="A326" s="5"/>
      <c r="B326" s="5"/>
    </row>
    <row r="327" spans="1:2" s="2" customFormat="1" ht="12.75" x14ac:dyDescent="0.2">
      <c r="A327" s="5"/>
      <c r="B327" s="5"/>
    </row>
    <row r="328" spans="1:2" s="2" customFormat="1" ht="12.75" x14ac:dyDescent="0.2">
      <c r="A328" s="5"/>
      <c r="B328" s="5"/>
    </row>
    <row r="329" spans="1:2" s="2" customFormat="1" ht="12.75" x14ac:dyDescent="0.2">
      <c r="A329" s="5"/>
      <c r="B329" s="5"/>
    </row>
    <row r="330" spans="1:2" s="2" customFormat="1" ht="12.75" x14ac:dyDescent="0.2">
      <c r="A330" s="5"/>
      <c r="B330" s="5"/>
    </row>
    <row r="331" spans="1:2" s="2" customFormat="1" ht="12.75" x14ac:dyDescent="0.2">
      <c r="A331" s="5"/>
      <c r="B331" s="5"/>
    </row>
    <row r="332" spans="1:2" s="2" customFormat="1" ht="12.75" x14ac:dyDescent="0.2">
      <c r="A332" s="5"/>
      <c r="B332" s="5"/>
    </row>
    <row r="333" spans="1:2" s="2" customFormat="1" ht="12.75" x14ac:dyDescent="0.2">
      <c r="A333" s="5"/>
      <c r="B333" s="5"/>
    </row>
    <row r="334" spans="1:2" s="2" customFormat="1" ht="12.75" x14ac:dyDescent="0.2">
      <c r="A334" s="5"/>
      <c r="B334" s="5"/>
    </row>
    <row r="335" spans="1:2" s="2" customFormat="1" ht="12.75" x14ac:dyDescent="0.2">
      <c r="A335" s="5"/>
      <c r="B335" s="5"/>
    </row>
    <row r="336" spans="1:2" s="2" customFormat="1" ht="12.75" x14ac:dyDescent="0.2">
      <c r="A336" s="5"/>
      <c r="B336" s="5"/>
    </row>
    <row r="337" spans="1:2" s="2" customFormat="1" ht="12.75" x14ac:dyDescent="0.2">
      <c r="A337" s="5"/>
      <c r="B337" s="5"/>
    </row>
    <row r="338" spans="1:2" s="2" customFormat="1" ht="12.75" x14ac:dyDescent="0.2">
      <c r="A338" s="5"/>
      <c r="B338" s="5"/>
    </row>
    <row r="339" spans="1:2" s="2" customFormat="1" ht="12.75" x14ac:dyDescent="0.2">
      <c r="A339" s="5"/>
      <c r="B339" s="5"/>
    </row>
    <row r="340" spans="1:2" s="2" customFormat="1" ht="12.75" x14ac:dyDescent="0.2">
      <c r="A340" s="5"/>
      <c r="B340" s="5"/>
    </row>
    <row r="341" spans="1:2" s="2" customFormat="1" ht="12.75" x14ac:dyDescent="0.2">
      <c r="A341" s="5"/>
      <c r="B341" s="5"/>
    </row>
    <row r="342" spans="1:2" s="2" customFormat="1" ht="12.75" x14ac:dyDescent="0.2">
      <c r="A342" s="5"/>
      <c r="B342" s="5"/>
    </row>
    <row r="343" spans="1:2" s="2" customFormat="1" ht="12.75" x14ac:dyDescent="0.2">
      <c r="A343" s="5"/>
      <c r="B343" s="5"/>
    </row>
    <row r="344" spans="1:2" s="2" customFormat="1" ht="12.75" x14ac:dyDescent="0.2">
      <c r="A344" s="5"/>
      <c r="B344" s="5"/>
    </row>
    <row r="345" spans="1:2" s="2" customFormat="1" ht="12.75" x14ac:dyDescent="0.2">
      <c r="A345" s="5"/>
      <c r="B345" s="5"/>
    </row>
    <row r="346" spans="1:2" s="2" customFormat="1" ht="12.75" x14ac:dyDescent="0.2">
      <c r="A346" s="5"/>
      <c r="B346" s="5"/>
    </row>
    <row r="347" spans="1:2" s="2" customFormat="1" ht="12.75" x14ac:dyDescent="0.2">
      <c r="A347" s="5"/>
      <c r="B347" s="5"/>
    </row>
    <row r="348" spans="1:2" s="2" customFormat="1" ht="12.75" x14ac:dyDescent="0.2">
      <c r="A348" s="5"/>
      <c r="B348" s="5"/>
    </row>
    <row r="349" spans="1:2" s="2" customFormat="1" ht="12.75" x14ac:dyDescent="0.2">
      <c r="A349" s="5"/>
      <c r="B349" s="5"/>
    </row>
    <row r="350" spans="1:2" s="2" customFormat="1" ht="12.75" x14ac:dyDescent="0.2">
      <c r="A350" s="5"/>
      <c r="B350" s="5"/>
    </row>
    <row r="351" spans="1:2" s="2" customFormat="1" ht="12.75" x14ac:dyDescent="0.2">
      <c r="A351" s="5"/>
      <c r="B351" s="5"/>
    </row>
    <row r="352" spans="1:2" s="2" customFormat="1" ht="12.75" x14ac:dyDescent="0.2">
      <c r="A352" s="5"/>
      <c r="B352" s="5"/>
    </row>
    <row r="353" spans="1:2" s="2" customFormat="1" ht="12.75" x14ac:dyDescent="0.2">
      <c r="A353" s="5"/>
      <c r="B353" s="5"/>
    </row>
    <row r="354" spans="1:2" s="2" customFormat="1" ht="12.75" x14ac:dyDescent="0.2">
      <c r="A354" s="5"/>
      <c r="B354" s="5"/>
    </row>
    <row r="355" spans="1:2" s="2" customFormat="1" ht="12.75" x14ac:dyDescent="0.2">
      <c r="A355" s="5"/>
      <c r="B355" s="5"/>
    </row>
    <row r="356" spans="1:2" s="2" customFormat="1" ht="12.75" x14ac:dyDescent="0.2">
      <c r="A356" s="5"/>
      <c r="B356" s="5"/>
    </row>
    <row r="357" spans="1:2" s="2" customFormat="1" ht="12.75" x14ac:dyDescent="0.2">
      <c r="A357" s="5"/>
      <c r="B357" s="5"/>
    </row>
    <row r="358" spans="1:2" s="2" customFormat="1" ht="12.75" x14ac:dyDescent="0.2">
      <c r="A358" s="5"/>
      <c r="B358" s="5"/>
    </row>
    <row r="359" spans="1:2" s="2" customFormat="1" ht="12.75" x14ac:dyDescent="0.2">
      <c r="A359" s="5"/>
      <c r="B359" s="5"/>
    </row>
    <row r="360" spans="1:2" s="2" customFormat="1" ht="12.75" x14ac:dyDescent="0.2">
      <c r="A360" s="5"/>
      <c r="B360" s="5"/>
    </row>
    <row r="361" spans="1:2" s="2" customFormat="1" ht="12.75" x14ac:dyDescent="0.2">
      <c r="A361" s="5"/>
      <c r="B361" s="5"/>
    </row>
    <row r="362" spans="1:2" s="2" customFormat="1" ht="12.75" x14ac:dyDescent="0.2">
      <c r="A362" s="5"/>
      <c r="B362" s="5"/>
    </row>
    <row r="363" spans="1:2" s="2" customFormat="1" ht="12.75" x14ac:dyDescent="0.2">
      <c r="A363" s="5"/>
      <c r="B363" s="5"/>
    </row>
    <row r="364" spans="1:2" s="2" customFormat="1" ht="12.75" x14ac:dyDescent="0.2">
      <c r="A364" s="5"/>
      <c r="B364" s="5"/>
    </row>
    <row r="365" spans="1:2" s="2" customFormat="1" ht="12.75" x14ac:dyDescent="0.2">
      <c r="A365" s="5"/>
      <c r="B365" s="5"/>
    </row>
    <row r="366" spans="1:2" s="2" customFormat="1" ht="12.75" x14ac:dyDescent="0.2">
      <c r="A366" s="5"/>
      <c r="B366" s="5"/>
    </row>
    <row r="367" spans="1:2" s="2" customFormat="1" ht="12.75" x14ac:dyDescent="0.2">
      <c r="A367" s="5"/>
      <c r="B367" s="5"/>
    </row>
    <row r="368" spans="1:2" s="2" customFormat="1" ht="12.75" x14ac:dyDescent="0.2">
      <c r="A368" s="5"/>
      <c r="B368" s="5"/>
    </row>
    <row r="369" spans="1:2" s="2" customFormat="1" ht="12.75" x14ac:dyDescent="0.2">
      <c r="A369" s="5"/>
      <c r="B369" s="5"/>
    </row>
    <row r="370" spans="1:2" s="2" customFormat="1" ht="12.75" x14ac:dyDescent="0.2">
      <c r="A370" s="5"/>
      <c r="B370" s="5"/>
    </row>
    <row r="371" spans="1:2" s="2" customFormat="1" ht="12.75" x14ac:dyDescent="0.2">
      <c r="A371" s="5"/>
      <c r="B371" s="5"/>
    </row>
    <row r="372" spans="1:2" s="2" customFormat="1" ht="12.75" x14ac:dyDescent="0.2">
      <c r="A372" s="5"/>
      <c r="B372" s="5"/>
    </row>
    <row r="373" spans="1:2" s="2" customFormat="1" ht="12.75" x14ac:dyDescent="0.2">
      <c r="A373" s="5"/>
      <c r="B373" s="5"/>
    </row>
    <row r="374" spans="1:2" s="2" customFormat="1" ht="12.75" x14ac:dyDescent="0.2">
      <c r="A374" s="5"/>
      <c r="B374" s="5"/>
    </row>
    <row r="375" spans="1:2" s="2" customFormat="1" ht="12.75" x14ac:dyDescent="0.2">
      <c r="A375" s="5"/>
      <c r="B375" s="5"/>
    </row>
    <row r="376" spans="1:2" s="2" customFormat="1" ht="12.75" x14ac:dyDescent="0.2">
      <c r="A376" s="5"/>
      <c r="B376" s="5"/>
    </row>
    <row r="377" spans="1:2" s="2" customFormat="1" ht="12.75" x14ac:dyDescent="0.2">
      <c r="A377" s="5"/>
      <c r="B377" s="5"/>
    </row>
    <row r="378" spans="1:2" s="2" customFormat="1" ht="12.75" x14ac:dyDescent="0.2">
      <c r="A378" s="5"/>
      <c r="B378" s="5"/>
    </row>
    <row r="379" spans="1:2" s="2" customFormat="1" ht="12.75" x14ac:dyDescent="0.2">
      <c r="A379" s="5"/>
      <c r="B379" s="5"/>
    </row>
    <row r="380" spans="1:2" s="2" customFormat="1" ht="12.75" x14ac:dyDescent="0.2">
      <c r="A380" s="5"/>
      <c r="B380" s="5"/>
    </row>
    <row r="381" spans="1:2" s="2" customFormat="1" ht="12.75" x14ac:dyDescent="0.2">
      <c r="A381" s="5"/>
      <c r="B381" s="5"/>
    </row>
    <row r="382" spans="1:2" s="2" customFormat="1" ht="12.75" x14ac:dyDescent="0.2">
      <c r="A382" s="5"/>
      <c r="B382" s="5"/>
    </row>
    <row r="383" spans="1:2" s="2" customFormat="1" ht="12.75" x14ac:dyDescent="0.2">
      <c r="A383" s="5"/>
      <c r="B383" s="5"/>
    </row>
    <row r="384" spans="1:2" s="2" customFormat="1" ht="12.75" x14ac:dyDescent="0.2">
      <c r="A384" s="5"/>
      <c r="B384" s="5"/>
    </row>
    <row r="385" spans="1:2" s="2" customFormat="1" ht="12.75" x14ac:dyDescent="0.2">
      <c r="A385" s="5"/>
      <c r="B385" s="5"/>
    </row>
    <row r="386" spans="1:2" s="2" customFormat="1" ht="12.75" x14ac:dyDescent="0.2">
      <c r="A386" s="5"/>
      <c r="B386" s="5"/>
    </row>
    <row r="387" spans="1:2" s="2" customFormat="1" ht="12.75" x14ac:dyDescent="0.2">
      <c r="A387" s="5"/>
      <c r="B387" s="5"/>
    </row>
    <row r="388" spans="1:2" s="2" customFormat="1" ht="12.75" x14ac:dyDescent="0.2">
      <c r="A388" s="5"/>
      <c r="B388" s="5"/>
    </row>
    <row r="389" spans="1:2" s="2" customFormat="1" ht="12.75" x14ac:dyDescent="0.2">
      <c r="A389" s="5"/>
      <c r="B389" s="5"/>
    </row>
    <row r="390" spans="1:2" s="2" customFormat="1" ht="12.75" x14ac:dyDescent="0.2">
      <c r="A390" s="5"/>
      <c r="B390" s="5"/>
    </row>
    <row r="391" spans="1:2" s="2" customFormat="1" ht="12.75" x14ac:dyDescent="0.2">
      <c r="A391" s="5"/>
      <c r="B391" s="5"/>
    </row>
    <row r="392" spans="1:2" s="2" customFormat="1" ht="12.75" x14ac:dyDescent="0.2">
      <c r="A392" s="5"/>
      <c r="B392" s="5"/>
    </row>
    <row r="393" spans="1:2" s="2" customFormat="1" ht="12.75" x14ac:dyDescent="0.2">
      <c r="A393" s="5"/>
      <c r="B393" s="5"/>
    </row>
    <row r="394" spans="1:2" s="2" customFormat="1" ht="12.75" x14ac:dyDescent="0.2">
      <c r="A394" s="5"/>
      <c r="B394" s="5"/>
    </row>
    <row r="395" spans="1:2" s="2" customFormat="1" ht="12.75" x14ac:dyDescent="0.2">
      <c r="A395" s="5"/>
      <c r="B395" s="5"/>
    </row>
    <row r="396" spans="1:2" s="2" customFormat="1" ht="12.75" x14ac:dyDescent="0.2">
      <c r="A396" s="5"/>
      <c r="B396" s="5"/>
    </row>
    <row r="397" spans="1:2" s="2" customFormat="1" ht="12.75" x14ac:dyDescent="0.2">
      <c r="A397" s="5"/>
      <c r="B397" s="5"/>
    </row>
    <row r="398" spans="1:2" s="2" customFormat="1" ht="12.75" x14ac:dyDescent="0.2">
      <c r="A398" s="5"/>
      <c r="B398" s="5"/>
    </row>
    <row r="399" spans="1:2" s="2" customFormat="1" ht="12.75" x14ac:dyDescent="0.2">
      <c r="A399" s="5"/>
      <c r="B399" s="5"/>
    </row>
    <row r="400" spans="1:2" s="2" customFormat="1" ht="12.75" x14ac:dyDescent="0.2">
      <c r="A400" s="5"/>
      <c r="B400" s="5"/>
    </row>
    <row r="401" spans="1:2" s="2" customFormat="1" ht="12.75" x14ac:dyDescent="0.2">
      <c r="A401" s="5"/>
      <c r="B401" s="5"/>
    </row>
    <row r="402" spans="1:2" s="2" customFormat="1" ht="12.75" x14ac:dyDescent="0.2">
      <c r="A402" s="5"/>
      <c r="B402" s="5"/>
    </row>
    <row r="403" spans="1:2" s="2" customFormat="1" ht="12.75" x14ac:dyDescent="0.2">
      <c r="A403" s="5"/>
      <c r="B403" s="5"/>
    </row>
    <row r="404" spans="1:2" s="2" customFormat="1" ht="12.75" x14ac:dyDescent="0.2">
      <c r="A404" s="5"/>
      <c r="B404" s="5"/>
    </row>
    <row r="405" spans="1:2" s="2" customFormat="1" ht="12.75" x14ac:dyDescent="0.2">
      <c r="A405" s="5"/>
      <c r="B405" s="5"/>
    </row>
    <row r="406" spans="1:2" s="2" customFormat="1" ht="12.75" x14ac:dyDescent="0.2">
      <c r="A406" s="5"/>
      <c r="B406" s="5"/>
    </row>
    <row r="407" spans="1:2" s="2" customFormat="1" ht="12.75" x14ac:dyDescent="0.2">
      <c r="A407" s="5"/>
      <c r="B407" s="5"/>
    </row>
    <row r="408" spans="1:2" s="2" customFormat="1" ht="12.75" x14ac:dyDescent="0.2">
      <c r="A408" s="5"/>
      <c r="B408" s="5"/>
    </row>
    <row r="409" spans="1:2" s="2" customFormat="1" ht="12.75" x14ac:dyDescent="0.2">
      <c r="A409" s="5"/>
      <c r="B409" s="5"/>
    </row>
    <row r="410" spans="1:2" s="2" customFormat="1" ht="12.75" x14ac:dyDescent="0.2">
      <c r="A410" s="5"/>
      <c r="B410" s="5"/>
    </row>
    <row r="411" spans="1:2" s="2" customFormat="1" ht="12.75" x14ac:dyDescent="0.2">
      <c r="A411" s="5"/>
      <c r="B411" s="5"/>
    </row>
    <row r="412" spans="1:2" s="2" customFormat="1" ht="12.75" x14ac:dyDescent="0.2">
      <c r="A412" s="5"/>
      <c r="B412" s="5"/>
    </row>
    <row r="413" spans="1:2" s="2" customFormat="1" ht="12.75" x14ac:dyDescent="0.2">
      <c r="A413" s="5"/>
      <c r="B413" s="5"/>
    </row>
    <row r="414" spans="1:2" s="2" customFormat="1" ht="12.75" x14ac:dyDescent="0.2">
      <c r="A414" s="5"/>
      <c r="B414" s="5"/>
    </row>
    <row r="415" spans="1:2" s="2" customFormat="1" ht="12.75" x14ac:dyDescent="0.2">
      <c r="A415" s="5"/>
      <c r="B415" s="5"/>
    </row>
    <row r="416" spans="1:2" s="2" customFormat="1" ht="12.75" x14ac:dyDescent="0.2">
      <c r="A416" s="5"/>
      <c r="B416" s="5"/>
    </row>
    <row r="417" spans="1:2" s="2" customFormat="1" ht="12.75" x14ac:dyDescent="0.2">
      <c r="A417" s="5"/>
      <c r="B417" s="5"/>
    </row>
    <row r="418" spans="1:2" s="2" customFormat="1" ht="12.75" x14ac:dyDescent="0.2">
      <c r="A418" s="5"/>
      <c r="B418" s="5"/>
    </row>
    <row r="419" spans="1:2" s="2" customFormat="1" ht="12.75" x14ac:dyDescent="0.2">
      <c r="A419" s="5"/>
      <c r="B419" s="5"/>
    </row>
    <row r="420" spans="1:2" s="2" customFormat="1" ht="12.75" x14ac:dyDescent="0.2">
      <c r="A420" s="5"/>
      <c r="B420" s="5"/>
    </row>
    <row r="421" spans="1:2" s="2" customFormat="1" ht="12.75" x14ac:dyDescent="0.2">
      <c r="A421" s="5"/>
      <c r="B421" s="5"/>
    </row>
    <row r="422" spans="1:2" s="2" customFormat="1" ht="12.75" x14ac:dyDescent="0.2">
      <c r="A422" s="5"/>
      <c r="B422" s="5"/>
    </row>
    <row r="423" spans="1:2" s="2" customFormat="1" ht="12.75" x14ac:dyDescent="0.2">
      <c r="A423" s="5"/>
      <c r="B423" s="5"/>
    </row>
    <row r="424" spans="1:2" s="2" customFormat="1" ht="12.75" x14ac:dyDescent="0.2">
      <c r="A424" s="5"/>
      <c r="B424" s="5"/>
    </row>
    <row r="425" spans="1:2" s="2" customFormat="1" ht="12.75" x14ac:dyDescent="0.2">
      <c r="A425" s="5"/>
      <c r="B425" s="5"/>
    </row>
    <row r="426" spans="1:2" s="2" customFormat="1" ht="12.75" x14ac:dyDescent="0.2">
      <c r="A426" s="5"/>
      <c r="B426" s="5"/>
    </row>
    <row r="427" spans="1:2" s="2" customFormat="1" ht="12.75" x14ac:dyDescent="0.2">
      <c r="A427" s="5"/>
      <c r="B427" s="5"/>
    </row>
    <row r="428" spans="1:2" s="2" customFormat="1" ht="12.75" x14ac:dyDescent="0.2">
      <c r="A428" s="5"/>
      <c r="B428" s="5"/>
    </row>
    <row r="429" spans="1:2" s="2" customFormat="1" ht="12.75" x14ac:dyDescent="0.2">
      <c r="A429" s="5"/>
      <c r="B429" s="5"/>
    </row>
    <row r="430" spans="1:2" s="2" customFormat="1" ht="12.75" x14ac:dyDescent="0.2">
      <c r="A430" s="5"/>
      <c r="B430" s="5"/>
    </row>
    <row r="431" spans="1:2" s="2" customFormat="1" ht="12.75" x14ac:dyDescent="0.2">
      <c r="A431" s="5"/>
      <c r="B431" s="5"/>
    </row>
    <row r="432" spans="1:2" s="2" customFormat="1" ht="12.75" x14ac:dyDescent="0.2">
      <c r="A432" s="5"/>
      <c r="B432" s="5"/>
    </row>
    <row r="433" spans="1:2" s="2" customFormat="1" ht="12.75" x14ac:dyDescent="0.2">
      <c r="A433" s="5"/>
      <c r="B433" s="5"/>
    </row>
    <row r="434" spans="1:2" s="2" customFormat="1" ht="12.75" x14ac:dyDescent="0.2">
      <c r="A434" s="5"/>
      <c r="B434" s="5"/>
    </row>
    <row r="435" spans="1:2" s="2" customFormat="1" ht="12.75" x14ac:dyDescent="0.2">
      <c r="A435" s="5"/>
      <c r="B435" s="5"/>
    </row>
    <row r="436" spans="1:2" s="2" customFormat="1" ht="12.75" x14ac:dyDescent="0.2">
      <c r="A436" s="5"/>
      <c r="B436" s="5"/>
    </row>
    <row r="437" spans="1:2" s="2" customFormat="1" ht="12.75" x14ac:dyDescent="0.2">
      <c r="A437" s="5"/>
      <c r="B437" s="5"/>
    </row>
    <row r="438" spans="1:2" s="2" customFormat="1" ht="12.75" x14ac:dyDescent="0.2">
      <c r="A438" s="5"/>
      <c r="B438" s="5"/>
    </row>
    <row r="439" spans="1:2" s="2" customFormat="1" ht="12.75" x14ac:dyDescent="0.2">
      <c r="A439" s="5"/>
      <c r="B439" s="5"/>
    </row>
    <row r="440" spans="1:2" s="2" customFormat="1" ht="12.75" x14ac:dyDescent="0.2">
      <c r="A440" s="5"/>
      <c r="B440" s="5"/>
    </row>
    <row r="441" spans="1:2" s="2" customFormat="1" ht="12.75" x14ac:dyDescent="0.2">
      <c r="A441" s="5"/>
      <c r="B441" s="5"/>
    </row>
    <row r="442" spans="1:2" s="2" customFormat="1" ht="12.75" x14ac:dyDescent="0.2">
      <c r="A442" s="5"/>
      <c r="B442" s="5"/>
    </row>
    <row r="443" spans="1:2" s="2" customFormat="1" ht="12.75" x14ac:dyDescent="0.2">
      <c r="A443" s="5"/>
      <c r="B443" s="5"/>
    </row>
    <row r="444" spans="1:2" s="2" customFormat="1" ht="12.75" x14ac:dyDescent="0.2">
      <c r="A444" s="5"/>
      <c r="B444" s="5"/>
    </row>
    <row r="445" spans="1:2" s="2" customFormat="1" ht="12.75" x14ac:dyDescent="0.2">
      <c r="A445" s="5"/>
      <c r="B445" s="5"/>
    </row>
    <row r="446" spans="1:2" s="2" customFormat="1" ht="12.75" x14ac:dyDescent="0.2">
      <c r="A446" s="5"/>
      <c r="B446" s="5"/>
    </row>
    <row r="447" spans="1:2" s="2" customFormat="1" ht="12.75" x14ac:dyDescent="0.2">
      <c r="A447" s="5"/>
      <c r="B447" s="5"/>
    </row>
    <row r="448" spans="1:2" s="2" customFormat="1" ht="12.75" x14ac:dyDescent="0.2">
      <c r="A448" s="5"/>
      <c r="B448" s="5"/>
    </row>
    <row r="449" spans="1:2" s="2" customFormat="1" ht="12.75" x14ac:dyDescent="0.2">
      <c r="A449" s="5"/>
      <c r="B449" s="5"/>
    </row>
    <row r="450" spans="1:2" s="2" customFormat="1" ht="12.75" x14ac:dyDescent="0.2">
      <c r="A450" s="5"/>
      <c r="B450" s="5"/>
    </row>
    <row r="451" spans="1:2" s="2" customFormat="1" ht="12.75" x14ac:dyDescent="0.2">
      <c r="A451" s="5"/>
      <c r="B451" s="5"/>
    </row>
    <row r="452" spans="1:2" s="2" customFormat="1" ht="12.75" x14ac:dyDescent="0.2">
      <c r="A452" s="5"/>
      <c r="B452" s="5"/>
    </row>
    <row r="453" spans="1:2" s="2" customFormat="1" ht="12.75" x14ac:dyDescent="0.2">
      <c r="A453" s="5"/>
      <c r="B453" s="5"/>
    </row>
    <row r="454" spans="1:2" s="2" customFormat="1" ht="12.75" x14ac:dyDescent="0.2">
      <c r="A454" s="5"/>
      <c r="B454" s="5"/>
    </row>
    <row r="455" spans="1:2" s="2" customFormat="1" ht="12.75" x14ac:dyDescent="0.2">
      <c r="A455" s="5"/>
      <c r="B455" s="5"/>
    </row>
    <row r="456" spans="1:2" s="2" customFormat="1" ht="12.75" x14ac:dyDescent="0.2">
      <c r="A456" s="5"/>
      <c r="B456" s="5"/>
    </row>
    <row r="457" spans="1:2" s="2" customFormat="1" ht="12.75" x14ac:dyDescent="0.2">
      <c r="A457" s="5"/>
      <c r="B457" s="5"/>
    </row>
    <row r="458" spans="1:2" s="2" customFormat="1" ht="12.75" x14ac:dyDescent="0.2">
      <c r="A458" s="5"/>
      <c r="B458" s="5"/>
    </row>
    <row r="459" spans="1:2" s="2" customFormat="1" ht="12.75" x14ac:dyDescent="0.2">
      <c r="A459" s="5"/>
      <c r="B459" s="5"/>
    </row>
    <row r="460" spans="1:2" s="2" customFormat="1" ht="12.75" x14ac:dyDescent="0.2">
      <c r="A460" s="5"/>
      <c r="B460" s="5"/>
    </row>
    <row r="461" spans="1:2" s="2" customFormat="1" ht="12.75" x14ac:dyDescent="0.2">
      <c r="A461" s="5"/>
      <c r="B461" s="5"/>
    </row>
  </sheetData>
  <mergeCells count="38">
    <mergeCell ref="A1:B6"/>
    <mergeCell ref="C1:I2"/>
    <mergeCell ref="C3:I3"/>
    <mergeCell ref="C4:I4"/>
    <mergeCell ref="C5:I5"/>
    <mergeCell ref="C6:I7"/>
    <mergeCell ref="H8:I8"/>
    <mergeCell ref="A10:A14"/>
    <mergeCell ref="A17:I18"/>
    <mergeCell ref="A19:G19"/>
    <mergeCell ref="E20:F20"/>
    <mergeCell ref="G20:H20"/>
    <mergeCell ref="A8:A9"/>
    <mergeCell ref="B8:B9"/>
    <mergeCell ref="C8:C9"/>
    <mergeCell ref="D8:D9"/>
    <mergeCell ref="E8:E9"/>
    <mergeCell ref="F8:G8"/>
    <mergeCell ref="E21:F21"/>
    <mergeCell ref="G21:H21"/>
    <mergeCell ref="E22:F22"/>
    <mergeCell ref="G22:H22"/>
    <mergeCell ref="E23:F23"/>
    <mergeCell ref="G23:H23"/>
    <mergeCell ref="E26:F26"/>
    <mergeCell ref="G26:H26"/>
    <mergeCell ref="E27:F27"/>
    <mergeCell ref="G27:H27"/>
    <mergeCell ref="E28:F28"/>
    <mergeCell ref="G28:H28"/>
    <mergeCell ref="A35:XFD35"/>
    <mergeCell ref="A36:G36"/>
    <mergeCell ref="E29:F29"/>
    <mergeCell ref="G29:H29"/>
    <mergeCell ref="A30:G30"/>
    <mergeCell ref="A32:G32"/>
    <mergeCell ref="A33:G33"/>
    <mergeCell ref="A34:XFD34"/>
  </mergeCells>
  <pageMargins left="0.7" right="0.7" top="0.75" bottom="0.75" header="0.3" footer="0.3"/>
  <pageSetup scale="61" orientation="portrait" r:id="rId1"/>
  <drawing r:id="rId2"/>
  <legacyDrawing r:id="rId3"/>
</worksheet>
</file>

<file path=xl/worksheets/sheet6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462"/>
  <sheetViews>
    <sheetView view="pageBreakPreview" topLeftCell="A4" zoomScale="60" zoomScaleNormal="100" workbookViewId="0">
      <selection activeCell="L26" sqref="L26"/>
    </sheetView>
  </sheetViews>
  <sheetFormatPr baseColWidth="10" defaultColWidth="11.42578125" defaultRowHeight="15" x14ac:dyDescent="0.25"/>
  <cols>
    <col min="1" max="1" width="19.140625" style="9" customWidth="1"/>
    <col min="2" max="2" width="12.140625" style="9" customWidth="1"/>
    <col min="3" max="3" width="35.5703125" style="1" customWidth="1"/>
    <col min="4" max="4" width="7.42578125" style="1" customWidth="1"/>
    <col min="5" max="5" width="10.42578125" style="1" customWidth="1"/>
    <col min="6" max="6" width="11.28515625" style="1" customWidth="1"/>
    <col min="7" max="7" width="13.140625" style="1" customWidth="1"/>
    <col min="8" max="8" width="15.140625" style="1" customWidth="1"/>
    <col min="9" max="9" width="23" style="1" customWidth="1"/>
    <col min="10" max="10" width="0.140625" style="1" hidden="1" customWidth="1"/>
    <col min="11" max="16384" width="11.42578125" style="1"/>
  </cols>
  <sheetData>
    <row r="1" spans="1:9" ht="15" customHeight="1" x14ac:dyDescent="0.25">
      <c r="A1" s="88"/>
      <c r="B1" s="89"/>
      <c r="C1" s="94" t="s">
        <v>3</v>
      </c>
      <c r="D1" s="95"/>
      <c r="E1" s="95"/>
      <c r="F1" s="95"/>
      <c r="G1" s="95"/>
      <c r="H1" s="95"/>
      <c r="I1" s="96"/>
    </row>
    <row r="2" spans="1:9" ht="15" customHeight="1" thickBot="1" x14ac:dyDescent="0.3">
      <c r="A2" s="90"/>
      <c r="B2" s="91"/>
      <c r="C2" s="97"/>
      <c r="D2" s="98"/>
      <c r="E2" s="98"/>
      <c r="F2" s="98"/>
      <c r="G2" s="98"/>
      <c r="H2" s="98"/>
      <c r="I2" s="99"/>
    </row>
    <row r="3" spans="1:9" ht="21.75" thickBot="1" x14ac:dyDescent="0.3">
      <c r="A3" s="90"/>
      <c r="B3" s="91"/>
      <c r="C3" s="100" t="s">
        <v>7</v>
      </c>
      <c r="D3" s="101"/>
      <c r="E3" s="101"/>
      <c r="F3" s="101"/>
      <c r="G3" s="101"/>
      <c r="H3" s="101"/>
      <c r="I3" s="102"/>
    </row>
    <row r="4" spans="1:9" ht="21.75" customHeight="1" thickBot="1" x14ac:dyDescent="0.3">
      <c r="A4" s="90"/>
      <c r="B4" s="91"/>
      <c r="C4" s="103" t="s">
        <v>352</v>
      </c>
      <c r="D4" s="104"/>
      <c r="E4" s="104"/>
      <c r="F4" s="104"/>
      <c r="G4" s="104"/>
      <c r="H4" s="104"/>
      <c r="I4" s="105"/>
    </row>
    <row r="5" spans="1:9" ht="21.75" customHeight="1" thickBot="1" x14ac:dyDescent="0.3">
      <c r="A5" s="90"/>
      <c r="B5" s="91"/>
      <c r="C5" s="106" t="s">
        <v>29</v>
      </c>
      <c r="D5" s="107"/>
      <c r="E5" s="107"/>
      <c r="F5" s="107"/>
      <c r="G5" s="107"/>
      <c r="H5" s="107"/>
      <c r="I5" s="108"/>
    </row>
    <row r="6" spans="1:9" ht="18.75" customHeight="1" thickBot="1" x14ac:dyDescent="0.3">
      <c r="A6" s="92"/>
      <c r="B6" s="93"/>
      <c r="C6" s="109" t="s">
        <v>311</v>
      </c>
      <c r="D6" s="110"/>
      <c r="E6" s="110"/>
      <c r="F6" s="110"/>
      <c r="G6" s="110"/>
      <c r="H6" s="110"/>
      <c r="I6" s="111"/>
    </row>
    <row r="7" spans="1:9" s="2" customFormat="1" ht="0.75" customHeight="1" thickBot="1" x14ac:dyDescent="0.25">
      <c r="A7" s="7"/>
      <c r="B7" s="7"/>
      <c r="C7" s="112"/>
      <c r="D7" s="113"/>
      <c r="E7" s="113"/>
      <c r="F7" s="113"/>
      <c r="G7" s="113"/>
      <c r="H7" s="113"/>
      <c r="I7" s="114"/>
    </row>
    <row r="8" spans="1:9" s="2" customFormat="1" ht="29.25" customHeight="1" thickBot="1" x14ac:dyDescent="0.25">
      <c r="A8" s="124" t="s">
        <v>1</v>
      </c>
      <c r="B8" s="126" t="s">
        <v>9</v>
      </c>
      <c r="C8" s="124" t="s">
        <v>8</v>
      </c>
      <c r="D8" s="126" t="s">
        <v>10</v>
      </c>
      <c r="E8" s="126" t="s">
        <v>11</v>
      </c>
      <c r="F8" s="115" t="s">
        <v>12</v>
      </c>
      <c r="G8" s="128"/>
      <c r="H8" s="115" t="s">
        <v>15</v>
      </c>
      <c r="I8" s="116"/>
    </row>
    <row r="9" spans="1:9" s="6" customFormat="1" ht="36.75" thickBot="1" x14ac:dyDescent="0.25">
      <c r="A9" s="125"/>
      <c r="B9" s="127"/>
      <c r="C9" s="125"/>
      <c r="D9" s="127"/>
      <c r="E9" s="127"/>
      <c r="F9" s="13" t="s">
        <v>13</v>
      </c>
      <c r="G9" s="13" t="s">
        <v>14</v>
      </c>
      <c r="H9" s="13" t="s">
        <v>16</v>
      </c>
      <c r="I9" s="17" t="s">
        <v>17</v>
      </c>
    </row>
    <row r="10" spans="1:9" s="6" customFormat="1" ht="40.5" customHeight="1" x14ac:dyDescent="0.2">
      <c r="A10" s="142" t="s">
        <v>2</v>
      </c>
      <c r="B10" s="28">
        <v>1</v>
      </c>
      <c r="C10" s="12" t="s">
        <v>312</v>
      </c>
      <c r="D10" s="12">
        <v>1</v>
      </c>
      <c r="E10" s="12">
        <v>253</v>
      </c>
      <c r="F10" s="33">
        <v>43101</v>
      </c>
      <c r="G10" s="33">
        <v>43131</v>
      </c>
      <c r="H10" s="33">
        <v>44362</v>
      </c>
      <c r="I10" s="33">
        <v>46919</v>
      </c>
    </row>
    <row r="11" spans="1:9" s="6" customFormat="1" ht="42" customHeight="1" x14ac:dyDescent="0.2">
      <c r="A11" s="143"/>
      <c r="B11" s="29">
        <v>2</v>
      </c>
      <c r="C11" s="12" t="s">
        <v>313</v>
      </c>
      <c r="D11" s="10">
        <v>1</v>
      </c>
      <c r="E11" s="10">
        <v>141</v>
      </c>
      <c r="F11" s="34">
        <v>43132</v>
      </c>
      <c r="G11" s="34">
        <v>43159</v>
      </c>
      <c r="H11" s="34">
        <v>44362</v>
      </c>
      <c r="I11" s="34">
        <v>46919</v>
      </c>
    </row>
    <row r="12" spans="1:9" s="6" customFormat="1" ht="43.5" customHeight="1" x14ac:dyDescent="0.2">
      <c r="A12" s="143"/>
      <c r="B12" s="29">
        <v>3</v>
      </c>
      <c r="C12" s="12" t="s">
        <v>314</v>
      </c>
      <c r="D12" s="10">
        <v>1</v>
      </c>
      <c r="E12" s="10">
        <v>446</v>
      </c>
      <c r="F12" s="34">
        <v>43160</v>
      </c>
      <c r="G12" s="34">
        <v>43190</v>
      </c>
      <c r="H12" s="34">
        <v>44362</v>
      </c>
      <c r="I12" s="34">
        <v>46919</v>
      </c>
    </row>
    <row r="13" spans="1:9" s="6" customFormat="1" ht="43.5" customHeight="1" x14ac:dyDescent="0.2">
      <c r="A13" s="143"/>
      <c r="B13" s="29">
        <v>4</v>
      </c>
      <c r="C13" s="12" t="s">
        <v>315</v>
      </c>
      <c r="D13" s="10">
        <v>2</v>
      </c>
      <c r="E13" s="10">
        <f>246+426</f>
        <v>672</v>
      </c>
      <c r="F13" s="34">
        <v>43191</v>
      </c>
      <c r="G13" s="34">
        <v>43220</v>
      </c>
      <c r="H13" s="34">
        <v>44362</v>
      </c>
      <c r="I13" s="34">
        <v>46919</v>
      </c>
    </row>
    <row r="14" spans="1:9" s="6" customFormat="1" ht="42.75" customHeight="1" x14ac:dyDescent="0.2">
      <c r="A14" s="143"/>
      <c r="B14" s="29">
        <v>5</v>
      </c>
      <c r="C14" s="12" t="s">
        <v>316</v>
      </c>
      <c r="D14" s="10">
        <v>3</v>
      </c>
      <c r="E14" s="10">
        <f>385+386+348</f>
        <v>1119</v>
      </c>
      <c r="F14" s="34">
        <v>43221</v>
      </c>
      <c r="G14" s="34">
        <v>43251</v>
      </c>
      <c r="H14" s="34">
        <v>44362</v>
      </c>
      <c r="I14" s="34">
        <v>46919</v>
      </c>
    </row>
    <row r="15" spans="1:9" s="6" customFormat="1" ht="41.25" customHeight="1" thickBot="1" x14ac:dyDescent="0.25">
      <c r="A15" s="144"/>
      <c r="B15" s="30">
        <v>6</v>
      </c>
      <c r="C15" s="12" t="s">
        <v>317</v>
      </c>
      <c r="D15" s="11">
        <v>2</v>
      </c>
      <c r="E15" s="11">
        <f>380+547</f>
        <v>927</v>
      </c>
      <c r="F15" s="46">
        <v>43252</v>
      </c>
      <c r="G15" s="46">
        <v>43281</v>
      </c>
      <c r="H15" s="46">
        <v>44362</v>
      </c>
      <c r="I15" s="46">
        <v>46919</v>
      </c>
    </row>
    <row r="16" spans="1:9" s="2" customFormat="1" ht="12.75" x14ac:dyDescent="0.2"/>
    <row r="17" spans="1:9" s="2" customFormat="1" ht="12.75" x14ac:dyDescent="0.2">
      <c r="H17" s="40"/>
    </row>
    <row r="18" spans="1:9" s="2" customFormat="1" ht="12.75" x14ac:dyDescent="0.2">
      <c r="A18" s="120" t="s">
        <v>318</v>
      </c>
      <c r="B18" s="120"/>
      <c r="C18" s="120"/>
      <c r="D18" s="120"/>
      <c r="E18" s="120"/>
      <c r="F18" s="120"/>
      <c r="G18" s="120"/>
      <c r="H18" s="120"/>
      <c r="I18" s="120"/>
    </row>
    <row r="19" spans="1:9" s="2" customFormat="1" ht="12.75" x14ac:dyDescent="0.2">
      <c r="A19" s="120"/>
      <c r="B19" s="120"/>
      <c r="C19" s="120"/>
      <c r="D19" s="120"/>
      <c r="E19" s="120"/>
      <c r="F19" s="120"/>
      <c r="G19" s="120"/>
      <c r="H19" s="120"/>
      <c r="I19" s="120"/>
    </row>
    <row r="20" spans="1:9" s="2" customFormat="1" ht="12.75" x14ac:dyDescent="0.2">
      <c r="A20" s="121"/>
      <c r="B20" s="121"/>
      <c r="C20" s="121"/>
      <c r="D20" s="121"/>
      <c r="E20" s="121"/>
      <c r="F20" s="121"/>
      <c r="G20" s="121"/>
      <c r="H20" s="40"/>
    </row>
    <row r="21" spans="1:9" s="2" customFormat="1" ht="12.75" x14ac:dyDescent="0.2">
      <c r="A21" s="40"/>
      <c r="B21" s="42" t="s">
        <v>20</v>
      </c>
      <c r="C21" s="43" t="s">
        <v>33</v>
      </c>
      <c r="D21" s="40"/>
      <c r="E21" s="122" t="s">
        <v>24</v>
      </c>
      <c r="F21" s="122"/>
      <c r="G21" s="123" t="s">
        <v>684</v>
      </c>
      <c r="H21" s="123"/>
    </row>
    <row r="22" spans="1:9" s="2" customFormat="1" ht="12.75" x14ac:dyDescent="0.2">
      <c r="A22" s="40"/>
      <c r="B22" s="42" t="s">
        <v>21</v>
      </c>
      <c r="C22" s="43" t="s">
        <v>34</v>
      </c>
      <c r="D22" s="40"/>
      <c r="E22" s="122" t="s">
        <v>21</v>
      </c>
      <c r="F22" s="122"/>
      <c r="G22" s="123" t="s">
        <v>366</v>
      </c>
      <c r="H22" s="123"/>
    </row>
    <row r="23" spans="1:9" s="2" customFormat="1" ht="12.75" x14ac:dyDescent="0.2">
      <c r="A23" s="40"/>
      <c r="B23" s="42" t="s">
        <v>22</v>
      </c>
      <c r="C23" s="35">
        <v>44362</v>
      </c>
      <c r="D23" s="40"/>
      <c r="E23" s="122" t="s">
        <v>22</v>
      </c>
      <c r="F23" s="122"/>
      <c r="G23" s="129">
        <v>44362</v>
      </c>
      <c r="H23" s="123"/>
    </row>
    <row r="24" spans="1:9" s="2" customFormat="1" ht="12.75" x14ac:dyDescent="0.2">
      <c r="A24" s="40"/>
      <c r="B24" s="42" t="s">
        <v>23</v>
      </c>
      <c r="C24" s="42"/>
      <c r="D24" s="40"/>
      <c r="E24" s="122" t="s">
        <v>25</v>
      </c>
      <c r="F24" s="122"/>
      <c r="G24" s="123"/>
      <c r="H24" s="123"/>
    </row>
    <row r="25" spans="1:9" s="2" customFormat="1" ht="12.75" x14ac:dyDescent="0.2">
      <c r="A25" s="40"/>
      <c r="B25" s="21"/>
      <c r="C25" s="21"/>
      <c r="D25" s="40"/>
      <c r="E25" s="22"/>
      <c r="F25" s="22"/>
      <c r="G25" s="22"/>
      <c r="H25" s="22"/>
    </row>
    <row r="26" spans="1:9" s="2" customFormat="1" ht="12.75" x14ac:dyDescent="0.2">
      <c r="A26" s="40"/>
      <c r="B26" s="21"/>
      <c r="C26" s="21"/>
      <c r="D26" s="40"/>
      <c r="E26" s="22"/>
      <c r="F26" s="22"/>
      <c r="G26" s="22"/>
      <c r="H26" s="22"/>
    </row>
    <row r="27" spans="1:9" s="2" customFormat="1" ht="12.75" x14ac:dyDescent="0.2">
      <c r="A27" s="40"/>
      <c r="B27" s="21"/>
      <c r="C27" s="21"/>
      <c r="D27" s="40"/>
      <c r="E27" s="122" t="s">
        <v>26</v>
      </c>
      <c r="F27" s="122"/>
      <c r="G27" s="123" t="s">
        <v>367</v>
      </c>
      <c r="H27" s="123"/>
    </row>
    <row r="28" spans="1:9" s="2" customFormat="1" ht="12.75" x14ac:dyDescent="0.2">
      <c r="A28" s="40"/>
      <c r="B28" s="21"/>
      <c r="C28" s="21"/>
      <c r="D28" s="40"/>
      <c r="E28" s="122" t="s">
        <v>21</v>
      </c>
      <c r="F28" s="122"/>
      <c r="G28" s="123" t="s">
        <v>36</v>
      </c>
      <c r="H28" s="123"/>
    </row>
    <row r="29" spans="1:9" s="2" customFormat="1" ht="12.75" x14ac:dyDescent="0.2">
      <c r="A29" s="40"/>
      <c r="B29" s="21"/>
      <c r="C29" s="21"/>
      <c r="D29" s="40"/>
      <c r="E29" s="122" t="s">
        <v>27</v>
      </c>
      <c r="F29" s="122"/>
      <c r="G29" s="129">
        <v>44362</v>
      </c>
      <c r="H29" s="123"/>
    </row>
    <row r="30" spans="1:9" s="2" customFormat="1" ht="12.75" x14ac:dyDescent="0.2">
      <c r="A30" s="23"/>
      <c r="B30" s="23"/>
      <c r="C30" s="23"/>
      <c r="D30" s="23"/>
      <c r="E30" s="131" t="s">
        <v>25</v>
      </c>
      <c r="F30" s="131"/>
      <c r="G30" s="132"/>
      <c r="H30" s="132"/>
    </row>
    <row r="31" spans="1:9" s="2" customFormat="1" ht="12.75" x14ac:dyDescent="0.2">
      <c r="A31" s="130"/>
      <c r="B31" s="130"/>
      <c r="C31" s="130"/>
      <c r="D31" s="130"/>
      <c r="E31" s="130"/>
      <c r="F31" s="130"/>
      <c r="G31" s="130"/>
      <c r="H31" s="41"/>
    </row>
    <row r="32" spans="1:9" s="2" customFormat="1" ht="12.75" x14ac:dyDescent="0.2">
      <c r="A32" s="8" t="s">
        <v>0</v>
      </c>
      <c r="B32" s="8"/>
      <c r="C32" s="4"/>
      <c r="D32" s="4"/>
      <c r="E32" s="4"/>
      <c r="H32" s="41"/>
    </row>
    <row r="33" spans="1:10" s="2" customFormat="1" ht="12.75" x14ac:dyDescent="0.2">
      <c r="A33" s="121" t="s">
        <v>5</v>
      </c>
      <c r="B33" s="121"/>
      <c r="C33" s="121"/>
      <c r="D33" s="121"/>
      <c r="E33" s="121"/>
      <c r="F33" s="121"/>
      <c r="G33" s="121"/>
      <c r="H33" s="41"/>
    </row>
    <row r="34" spans="1:10" s="2" customFormat="1" x14ac:dyDescent="0.25">
      <c r="A34" s="121" t="s">
        <v>4</v>
      </c>
      <c r="B34" s="121"/>
      <c r="C34" s="121"/>
      <c r="D34" s="121"/>
      <c r="E34" s="121"/>
      <c r="F34" s="121"/>
      <c r="G34" s="121"/>
      <c r="H34" s="41"/>
      <c r="I34" s="3"/>
      <c r="J34"/>
    </row>
    <row r="35" spans="1:10" s="121" customFormat="1" ht="15" customHeight="1" x14ac:dyDescent="0.2">
      <c r="A35" s="121" t="s">
        <v>19</v>
      </c>
    </row>
    <row r="36" spans="1:10" s="121" customFormat="1" ht="15" customHeight="1" x14ac:dyDescent="0.2">
      <c r="A36" s="121" t="s">
        <v>18</v>
      </c>
    </row>
    <row r="37" spans="1:10" s="2" customFormat="1" x14ac:dyDescent="0.25">
      <c r="A37" s="121" t="s">
        <v>6</v>
      </c>
      <c r="B37" s="121"/>
      <c r="C37" s="121"/>
      <c r="D37" s="121"/>
      <c r="E37" s="121"/>
      <c r="F37" s="121"/>
      <c r="G37" s="121"/>
      <c r="H37" s="41"/>
      <c r="J37"/>
    </row>
    <row r="38" spans="1:10" s="2" customFormat="1" ht="12.75" x14ac:dyDescent="0.2">
      <c r="A38" s="5"/>
      <c r="B38" s="5"/>
    </row>
    <row r="39" spans="1:10" s="2" customFormat="1" ht="12.75" x14ac:dyDescent="0.2">
      <c r="A39" s="5"/>
      <c r="B39" s="5"/>
    </row>
    <row r="40" spans="1:10" s="2" customFormat="1" ht="12.75" x14ac:dyDescent="0.2">
      <c r="A40" s="5"/>
      <c r="B40" s="5"/>
    </row>
    <row r="41" spans="1:10" s="2" customFormat="1" ht="12.75" x14ac:dyDescent="0.2">
      <c r="A41" s="5"/>
      <c r="B41" s="5"/>
    </row>
    <row r="42" spans="1:10" s="2" customFormat="1" ht="12.75" x14ac:dyDescent="0.2">
      <c r="A42" s="5"/>
      <c r="B42" s="5"/>
    </row>
    <row r="43" spans="1:10" s="2" customFormat="1" ht="12.75" x14ac:dyDescent="0.2">
      <c r="A43" s="5"/>
      <c r="B43" s="5"/>
    </row>
    <row r="44" spans="1:10" s="2" customFormat="1" ht="12.75" x14ac:dyDescent="0.2">
      <c r="A44" s="5"/>
      <c r="B44" s="5"/>
    </row>
    <row r="45" spans="1:10" s="2" customFormat="1" ht="12.75" x14ac:dyDescent="0.2">
      <c r="A45" s="5"/>
      <c r="B45" s="5"/>
    </row>
    <row r="46" spans="1:10" s="2" customFormat="1" ht="12.75" x14ac:dyDescent="0.2">
      <c r="A46" s="5"/>
      <c r="B46" s="5"/>
    </row>
    <row r="47" spans="1:10" s="2" customFormat="1" ht="12.75" x14ac:dyDescent="0.2">
      <c r="A47" s="5"/>
      <c r="B47" s="5"/>
    </row>
    <row r="48" spans="1:10" s="2" customFormat="1" ht="12.75" x14ac:dyDescent="0.2">
      <c r="A48" s="5"/>
      <c r="B48" s="5"/>
    </row>
    <row r="49" spans="1:2" s="2" customFormat="1" ht="12.75" x14ac:dyDescent="0.2">
      <c r="A49" s="5"/>
      <c r="B49" s="5"/>
    </row>
    <row r="50" spans="1:2" s="2" customFormat="1" ht="12.75" x14ac:dyDescent="0.2">
      <c r="A50" s="5"/>
      <c r="B50" s="5"/>
    </row>
    <row r="51" spans="1:2" s="2" customFormat="1" ht="12.75" x14ac:dyDescent="0.2">
      <c r="A51" s="5"/>
      <c r="B51" s="5"/>
    </row>
    <row r="52" spans="1:2" s="2" customFormat="1" ht="12.75" x14ac:dyDescent="0.2">
      <c r="A52" s="5"/>
      <c r="B52" s="5"/>
    </row>
    <row r="53" spans="1:2" s="2" customFormat="1" ht="12.75" x14ac:dyDescent="0.2">
      <c r="A53" s="5"/>
      <c r="B53" s="5"/>
    </row>
    <row r="54" spans="1:2" s="2" customFormat="1" ht="12.75" x14ac:dyDescent="0.2">
      <c r="A54" s="5"/>
      <c r="B54" s="5"/>
    </row>
    <row r="55" spans="1:2" s="2" customFormat="1" ht="12.75" x14ac:dyDescent="0.2">
      <c r="A55" s="5"/>
      <c r="B55" s="5"/>
    </row>
    <row r="56" spans="1:2" s="2" customFormat="1" ht="12.75" x14ac:dyDescent="0.2">
      <c r="A56" s="5"/>
      <c r="B56" s="5"/>
    </row>
    <row r="57" spans="1:2" s="2" customFormat="1" ht="12.75" x14ac:dyDescent="0.2">
      <c r="A57" s="5"/>
      <c r="B57" s="5"/>
    </row>
    <row r="58" spans="1:2" s="2" customFormat="1" ht="12.75" x14ac:dyDescent="0.2">
      <c r="A58" s="5"/>
      <c r="B58" s="5"/>
    </row>
    <row r="59" spans="1:2" s="2" customFormat="1" ht="12.75" x14ac:dyDescent="0.2">
      <c r="A59" s="5"/>
      <c r="B59" s="5"/>
    </row>
    <row r="60" spans="1:2" s="2" customFormat="1" ht="12.75" x14ac:dyDescent="0.2">
      <c r="A60" s="5"/>
      <c r="B60" s="5"/>
    </row>
    <row r="61" spans="1:2" s="2" customFormat="1" ht="12.75" x14ac:dyDescent="0.2">
      <c r="A61" s="5"/>
      <c r="B61" s="5"/>
    </row>
    <row r="62" spans="1:2" s="2" customFormat="1" ht="12.75" x14ac:dyDescent="0.2">
      <c r="A62" s="5"/>
      <c r="B62" s="5"/>
    </row>
    <row r="63" spans="1:2" s="2" customFormat="1" ht="12.75" x14ac:dyDescent="0.2">
      <c r="A63" s="5"/>
      <c r="B63" s="5"/>
    </row>
    <row r="64" spans="1:2" s="2" customFormat="1" ht="12.75" x14ac:dyDescent="0.2">
      <c r="A64" s="5"/>
      <c r="B64" s="5"/>
    </row>
    <row r="65" spans="1:2" s="2" customFormat="1" ht="12.75" x14ac:dyDescent="0.2">
      <c r="A65" s="5"/>
      <c r="B65" s="5"/>
    </row>
    <row r="66" spans="1:2" s="2" customFormat="1" ht="12.75" x14ac:dyDescent="0.2">
      <c r="A66" s="5"/>
      <c r="B66" s="5"/>
    </row>
    <row r="67" spans="1:2" s="2" customFormat="1" ht="12.75" x14ac:dyDescent="0.2">
      <c r="A67" s="5"/>
      <c r="B67" s="5"/>
    </row>
    <row r="68" spans="1:2" s="2" customFormat="1" ht="12.75" x14ac:dyDescent="0.2">
      <c r="A68" s="5"/>
      <c r="B68" s="5"/>
    </row>
    <row r="69" spans="1:2" s="2" customFormat="1" ht="12.75" x14ac:dyDescent="0.2">
      <c r="A69" s="5"/>
      <c r="B69" s="5"/>
    </row>
    <row r="70" spans="1:2" s="2" customFormat="1" ht="12.75" x14ac:dyDescent="0.2">
      <c r="A70" s="5"/>
      <c r="B70" s="5"/>
    </row>
    <row r="71" spans="1:2" s="2" customFormat="1" ht="12.75" x14ac:dyDescent="0.2">
      <c r="A71" s="5"/>
      <c r="B71" s="5"/>
    </row>
    <row r="72" spans="1:2" s="2" customFormat="1" ht="12.75" x14ac:dyDescent="0.2">
      <c r="A72" s="5"/>
      <c r="B72" s="5"/>
    </row>
    <row r="73" spans="1:2" s="2" customFormat="1" ht="12.75" x14ac:dyDescent="0.2">
      <c r="A73" s="5"/>
      <c r="B73" s="5"/>
    </row>
    <row r="74" spans="1:2" s="2" customFormat="1" ht="12.75" x14ac:dyDescent="0.2">
      <c r="A74" s="5"/>
      <c r="B74" s="5"/>
    </row>
    <row r="75" spans="1:2" s="2" customFormat="1" ht="12.75" x14ac:dyDescent="0.2">
      <c r="A75" s="5"/>
      <c r="B75" s="5"/>
    </row>
    <row r="76" spans="1:2" s="2" customFormat="1" ht="12.75" x14ac:dyDescent="0.2">
      <c r="A76" s="5"/>
      <c r="B76" s="5"/>
    </row>
    <row r="77" spans="1:2" s="2" customFormat="1" ht="12.75" x14ac:dyDescent="0.2">
      <c r="A77" s="5"/>
      <c r="B77" s="5"/>
    </row>
    <row r="78" spans="1:2" s="2" customFormat="1" ht="12.75" x14ac:dyDescent="0.2">
      <c r="A78" s="5"/>
      <c r="B78" s="5"/>
    </row>
    <row r="79" spans="1:2" s="2" customFormat="1" ht="12.75" x14ac:dyDescent="0.2">
      <c r="A79" s="5"/>
      <c r="B79" s="5"/>
    </row>
    <row r="80" spans="1:2" s="2" customFormat="1" ht="12.75" x14ac:dyDescent="0.2">
      <c r="A80" s="5"/>
      <c r="B80" s="5"/>
    </row>
    <row r="81" spans="1:2" s="2" customFormat="1" ht="12.75" x14ac:dyDescent="0.2">
      <c r="A81" s="5"/>
      <c r="B81" s="5"/>
    </row>
    <row r="82" spans="1:2" s="2" customFormat="1" ht="12.75" x14ac:dyDescent="0.2">
      <c r="A82" s="5"/>
      <c r="B82" s="5"/>
    </row>
    <row r="83" spans="1:2" s="2" customFormat="1" ht="12.75" x14ac:dyDescent="0.2">
      <c r="A83" s="5"/>
      <c r="B83" s="5"/>
    </row>
    <row r="84" spans="1:2" s="2" customFormat="1" ht="12.75" x14ac:dyDescent="0.2">
      <c r="A84" s="5"/>
      <c r="B84" s="5"/>
    </row>
    <row r="85" spans="1:2" s="2" customFormat="1" ht="12.75" x14ac:dyDescent="0.2">
      <c r="A85" s="5"/>
      <c r="B85" s="5"/>
    </row>
    <row r="86" spans="1:2" s="2" customFormat="1" ht="12.75" x14ac:dyDescent="0.2">
      <c r="A86" s="5"/>
      <c r="B86" s="5"/>
    </row>
    <row r="87" spans="1:2" s="2" customFormat="1" ht="12.75" x14ac:dyDescent="0.2">
      <c r="A87" s="5"/>
      <c r="B87" s="5"/>
    </row>
    <row r="88" spans="1:2" s="2" customFormat="1" ht="12.75" x14ac:dyDescent="0.2">
      <c r="A88" s="5"/>
      <c r="B88" s="5"/>
    </row>
    <row r="89" spans="1:2" s="2" customFormat="1" ht="12.75" x14ac:dyDescent="0.2">
      <c r="A89" s="5"/>
      <c r="B89" s="5"/>
    </row>
    <row r="90" spans="1:2" s="2" customFormat="1" ht="12.75" x14ac:dyDescent="0.2">
      <c r="A90" s="5"/>
      <c r="B90" s="5"/>
    </row>
    <row r="91" spans="1:2" s="2" customFormat="1" ht="12.75" x14ac:dyDescent="0.2">
      <c r="A91" s="5"/>
      <c r="B91" s="5"/>
    </row>
    <row r="92" spans="1:2" s="2" customFormat="1" ht="12.75" x14ac:dyDescent="0.2">
      <c r="A92" s="5"/>
      <c r="B92" s="5"/>
    </row>
    <row r="93" spans="1:2" s="2" customFormat="1" ht="12.75" x14ac:dyDescent="0.2">
      <c r="A93" s="5"/>
      <c r="B93" s="5"/>
    </row>
    <row r="94" spans="1:2" s="2" customFormat="1" ht="12.75" x14ac:dyDescent="0.2">
      <c r="A94" s="5"/>
      <c r="B94" s="5"/>
    </row>
    <row r="95" spans="1:2" s="2" customFormat="1" ht="12.75" x14ac:dyDescent="0.2">
      <c r="A95" s="5"/>
      <c r="B95" s="5"/>
    </row>
    <row r="96" spans="1:2" s="2" customFormat="1" ht="12.75" x14ac:dyDescent="0.2">
      <c r="A96" s="5"/>
      <c r="B96" s="5"/>
    </row>
    <row r="97" spans="1:2" s="2" customFormat="1" ht="12.75" x14ac:dyDescent="0.2">
      <c r="A97" s="5"/>
      <c r="B97" s="5"/>
    </row>
    <row r="98" spans="1:2" s="2" customFormat="1" ht="12.75" x14ac:dyDescent="0.2">
      <c r="A98" s="5"/>
      <c r="B98" s="5"/>
    </row>
    <row r="99" spans="1:2" s="2" customFormat="1" ht="12.75" x14ac:dyDescent="0.2">
      <c r="A99" s="5"/>
      <c r="B99" s="5"/>
    </row>
    <row r="100" spans="1:2" s="2" customFormat="1" ht="12.75" x14ac:dyDescent="0.2">
      <c r="A100" s="5"/>
      <c r="B100" s="5"/>
    </row>
    <row r="101" spans="1:2" s="2" customFormat="1" ht="12.75" x14ac:dyDescent="0.2">
      <c r="A101" s="5"/>
      <c r="B101" s="5"/>
    </row>
    <row r="102" spans="1:2" s="2" customFormat="1" ht="12.75" x14ac:dyDescent="0.2">
      <c r="A102" s="5"/>
      <c r="B102" s="5"/>
    </row>
    <row r="103" spans="1:2" s="2" customFormat="1" ht="12.75" x14ac:dyDescent="0.2">
      <c r="A103" s="5"/>
      <c r="B103" s="5"/>
    </row>
    <row r="104" spans="1:2" s="2" customFormat="1" ht="12.75" x14ac:dyDescent="0.2">
      <c r="A104" s="5"/>
      <c r="B104" s="5"/>
    </row>
    <row r="105" spans="1:2" s="2" customFormat="1" ht="12.75" x14ac:dyDescent="0.2">
      <c r="A105" s="5"/>
      <c r="B105" s="5"/>
    </row>
    <row r="106" spans="1:2" s="2" customFormat="1" ht="12.75" x14ac:dyDescent="0.2">
      <c r="A106" s="5"/>
      <c r="B106" s="5"/>
    </row>
    <row r="107" spans="1:2" s="2" customFormat="1" ht="12.75" x14ac:dyDescent="0.2">
      <c r="A107" s="5"/>
      <c r="B107" s="5"/>
    </row>
    <row r="108" spans="1:2" s="2" customFormat="1" ht="12.75" x14ac:dyDescent="0.2">
      <c r="A108" s="5"/>
      <c r="B108" s="5"/>
    </row>
    <row r="109" spans="1:2" s="2" customFormat="1" ht="12.75" x14ac:dyDescent="0.2">
      <c r="A109" s="5"/>
      <c r="B109" s="5"/>
    </row>
    <row r="110" spans="1:2" s="2" customFormat="1" ht="12.75" x14ac:dyDescent="0.2">
      <c r="A110" s="5"/>
      <c r="B110" s="5"/>
    </row>
    <row r="111" spans="1:2" s="2" customFormat="1" ht="12.75" x14ac:dyDescent="0.2">
      <c r="A111" s="5"/>
      <c r="B111" s="5"/>
    </row>
    <row r="112" spans="1:2" s="2" customFormat="1" ht="12.75" x14ac:dyDescent="0.2">
      <c r="A112" s="5"/>
      <c r="B112" s="5"/>
    </row>
    <row r="113" spans="1:2" s="2" customFormat="1" ht="12.75" x14ac:dyDescent="0.2">
      <c r="A113" s="5"/>
      <c r="B113" s="5"/>
    </row>
    <row r="114" spans="1:2" s="2" customFormat="1" ht="12.75" x14ac:dyDescent="0.2">
      <c r="A114" s="5"/>
      <c r="B114" s="5"/>
    </row>
    <row r="115" spans="1:2" s="2" customFormat="1" ht="12.75" x14ac:dyDescent="0.2">
      <c r="A115" s="5"/>
      <c r="B115" s="5"/>
    </row>
    <row r="116" spans="1:2" s="2" customFormat="1" ht="12.75" x14ac:dyDescent="0.2">
      <c r="A116" s="5"/>
      <c r="B116" s="5"/>
    </row>
    <row r="117" spans="1:2" s="2" customFormat="1" ht="12.75" x14ac:dyDescent="0.2">
      <c r="A117" s="5"/>
      <c r="B117" s="5"/>
    </row>
    <row r="118" spans="1:2" s="2" customFormat="1" ht="12.75" x14ac:dyDescent="0.2">
      <c r="A118" s="5"/>
      <c r="B118" s="5"/>
    </row>
    <row r="119" spans="1:2" s="2" customFormat="1" ht="12.75" x14ac:dyDescent="0.2">
      <c r="A119" s="5"/>
      <c r="B119" s="5"/>
    </row>
    <row r="120" spans="1:2" s="2" customFormat="1" ht="12.75" x14ac:dyDescent="0.2">
      <c r="A120" s="5"/>
      <c r="B120" s="5"/>
    </row>
    <row r="121" spans="1:2" s="2" customFormat="1" ht="12.75" x14ac:dyDescent="0.2">
      <c r="A121" s="5"/>
      <c r="B121" s="5"/>
    </row>
    <row r="122" spans="1:2" s="2" customFormat="1" ht="12.75" x14ac:dyDescent="0.2">
      <c r="A122" s="5"/>
      <c r="B122" s="5"/>
    </row>
    <row r="123" spans="1:2" s="2" customFormat="1" ht="12.75" x14ac:dyDescent="0.2">
      <c r="A123" s="5"/>
      <c r="B123" s="5"/>
    </row>
    <row r="124" spans="1:2" s="2" customFormat="1" ht="12.75" x14ac:dyDescent="0.2">
      <c r="A124" s="5"/>
      <c r="B124" s="5"/>
    </row>
    <row r="125" spans="1:2" s="2" customFormat="1" ht="12.75" x14ac:dyDescent="0.2">
      <c r="A125" s="5"/>
      <c r="B125" s="5"/>
    </row>
    <row r="126" spans="1:2" s="2" customFormat="1" ht="12.75" x14ac:dyDescent="0.2">
      <c r="A126" s="5"/>
      <c r="B126" s="5"/>
    </row>
    <row r="127" spans="1:2" s="2" customFormat="1" ht="12.75" x14ac:dyDescent="0.2">
      <c r="A127" s="5"/>
      <c r="B127" s="5"/>
    </row>
    <row r="128" spans="1:2" s="2" customFormat="1" ht="12.75" x14ac:dyDescent="0.2">
      <c r="A128" s="5"/>
      <c r="B128" s="5"/>
    </row>
    <row r="129" spans="1:2" s="2" customFormat="1" ht="12.75" x14ac:dyDescent="0.2">
      <c r="A129" s="5"/>
      <c r="B129" s="5"/>
    </row>
    <row r="130" spans="1:2" s="2" customFormat="1" ht="12.75" x14ac:dyDescent="0.2">
      <c r="A130" s="5"/>
      <c r="B130" s="5"/>
    </row>
    <row r="131" spans="1:2" s="2" customFormat="1" ht="12.75" x14ac:dyDescent="0.2">
      <c r="A131" s="5"/>
      <c r="B131" s="5"/>
    </row>
    <row r="132" spans="1:2" s="2" customFormat="1" ht="12.75" x14ac:dyDescent="0.2">
      <c r="A132" s="5"/>
      <c r="B132" s="5"/>
    </row>
    <row r="133" spans="1:2" s="2" customFormat="1" ht="12.75" x14ac:dyDescent="0.2">
      <c r="A133" s="5"/>
      <c r="B133" s="5"/>
    </row>
    <row r="134" spans="1:2" s="2" customFormat="1" ht="12.75" x14ac:dyDescent="0.2">
      <c r="A134" s="5"/>
      <c r="B134" s="5"/>
    </row>
    <row r="135" spans="1:2" s="2" customFormat="1" ht="12.75" x14ac:dyDescent="0.2">
      <c r="A135" s="5"/>
      <c r="B135" s="5"/>
    </row>
    <row r="136" spans="1:2" s="2" customFormat="1" ht="12.75" x14ac:dyDescent="0.2">
      <c r="A136" s="5"/>
      <c r="B136" s="5"/>
    </row>
    <row r="137" spans="1:2" s="2" customFormat="1" ht="12.75" x14ac:dyDescent="0.2">
      <c r="A137" s="5"/>
      <c r="B137" s="5"/>
    </row>
    <row r="138" spans="1:2" s="2" customFormat="1" ht="12.75" x14ac:dyDescent="0.2">
      <c r="A138" s="5"/>
      <c r="B138" s="5"/>
    </row>
    <row r="139" spans="1:2" s="2" customFormat="1" ht="12.75" x14ac:dyDescent="0.2">
      <c r="A139" s="5"/>
      <c r="B139" s="5"/>
    </row>
    <row r="140" spans="1:2" s="2" customFormat="1" ht="12.75" x14ac:dyDescent="0.2">
      <c r="A140" s="5"/>
      <c r="B140" s="5"/>
    </row>
    <row r="141" spans="1:2" s="2" customFormat="1" ht="12.75" x14ac:dyDescent="0.2">
      <c r="A141" s="5"/>
      <c r="B141" s="5"/>
    </row>
    <row r="142" spans="1:2" s="2" customFormat="1" ht="12.75" x14ac:dyDescent="0.2">
      <c r="A142" s="5"/>
      <c r="B142" s="5"/>
    </row>
    <row r="143" spans="1:2" s="2" customFormat="1" ht="12.75" x14ac:dyDescent="0.2">
      <c r="A143" s="5"/>
      <c r="B143" s="5"/>
    </row>
    <row r="144" spans="1:2" s="2" customFormat="1" ht="12.75" x14ac:dyDescent="0.2">
      <c r="A144" s="5"/>
      <c r="B144" s="5"/>
    </row>
    <row r="145" spans="1:2" s="2" customFormat="1" ht="12.75" x14ac:dyDescent="0.2">
      <c r="A145" s="5"/>
      <c r="B145" s="5"/>
    </row>
    <row r="146" spans="1:2" s="2" customFormat="1" ht="12.75" x14ac:dyDescent="0.2">
      <c r="A146" s="5"/>
      <c r="B146" s="5"/>
    </row>
    <row r="147" spans="1:2" s="2" customFormat="1" ht="12.75" x14ac:dyDescent="0.2">
      <c r="A147" s="5"/>
      <c r="B147" s="5"/>
    </row>
    <row r="148" spans="1:2" s="2" customFormat="1" ht="12.75" x14ac:dyDescent="0.2">
      <c r="A148" s="5"/>
      <c r="B148" s="5"/>
    </row>
    <row r="149" spans="1:2" s="2" customFormat="1" ht="12.75" x14ac:dyDescent="0.2">
      <c r="A149" s="5"/>
      <c r="B149" s="5"/>
    </row>
    <row r="150" spans="1:2" s="2" customFormat="1" ht="12.75" x14ac:dyDescent="0.2">
      <c r="A150" s="5"/>
      <c r="B150" s="5"/>
    </row>
    <row r="151" spans="1:2" s="2" customFormat="1" ht="12.75" x14ac:dyDescent="0.2">
      <c r="A151" s="5"/>
      <c r="B151" s="5"/>
    </row>
    <row r="152" spans="1:2" s="2" customFormat="1" ht="12.75" x14ac:dyDescent="0.2">
      <c r="A152" s="5"/>
      <c r="B152" s="5"/>
    </row>
    <row r="153" spans="1:2" s="2" customFormat="1" ht="12.75" x14ac:dyDescent="0.2">
      <c r="A153" s="5"/>
      <c r="B153" s="5"/>
    </row>
    <row r="154" spans="1:2" s="2" customFormat="1" ht="12.75" x14ac:dyDescent="0.2">
      <c r="A154" s="5"/>
      <c r="B154" s="5"/>
    </row>
    <row r="155" spans="1:2" s="2" customFormat="1" ht="12.75" x14ac:dyDescent="0.2">
      <c r="A155" s="5"/>
      <c r="B155" s="5"/>
    </row>
    <row r="156" spans="1:2" s="2" customFormat="1" ht="12.75" x14ac:dyDescent="0.2">
      <c r="A156" s="5"/>
      <c r="B156" s="5"/>
    </row>
    <row r="157" spans="1:2" s="2" customFormat="1" ht="12.75" x14ac:dyDescent="0.2">
      <c r="A157" s="5"/>
      <c r="B157" s="5"/>
    </row>
    <row r="158" spans="1:2" s="2" customFormat="1" ht="12.75" x14ac:dyDescent="0.2">
      <c r="A158" s="5"/>
      <c r="B158" s="5"/>
    </row>
    <row r="159" spans="1:2" s="2" customFormat="1" ht="12.75" x14ac:dyDescent="0.2">
      <c r="A159" s="5"/>
      <c r="B159" s="5"/>
    </row>
    <row r="160" spans="1:2" s="2" customFormat="1" ht="12.75" x14ac:dyDescent="0.2">
      <c r="A160" s="5"/>
      <c r="B160" s="5"/>
    </row>
    <row r="161" spans="1:2" s="2" customFormat="1" ht="12.75" x14ac:dyDescent="0.2">
      <c r="A161" s="5"/>
      <c r="B161" s="5"/>
    </row>
    <row r="162" spans="1:2" s="2" customFormat="1" ht="12.75" x14ac:dyDescent="0.2">
      <c r="A162" s="5"/>
      <c r="B162" s="5"/>
    </row>
    <row r="163" spans="1:2" s="2" customFormat="1" ht="12.75" x14ac:dyDescent="0.2">
      <c r="A163" s="5"/>
      <c r="B163" s="5"/>
    </row>
    <row r="164" spans="1:2" s="2" customFormat="1" ht="12.75" x14ac:dyDescent="0.2">
      <c r="A164" s="5"/>
      <c r="B164" s="5"/>
    </row>
    <row r="165" spans="1:2" s="2" customFormat="1" ht="12.75" x14ac:dyDescent="0.2">
      <c r="A165" s="5"/>
      <c r="B165" s="5"/>
    </row>
    <row r="166" spans="1:2" s="2" customFormat="1" ht="12.75" x14ac:dyDescent="0.2">
      <c r="A166" s="5"/>
      <c r="B166" s="5"/>
    </row>
    <row r="167" spans="1:2" s="2" customFormat="1" ht="12.75" x14ac:dyDescent="0.2">
      <c r="A167" s="5"/>
      <c r="B167" s="5"/>
    </row>
    <row r="168" spans="1:2" s="2" customFormat="1" ht="12.75" x14ac:dyDescent="0.2">
      <c r="A168" s="5"/>
      <c r="B168" s="5"/>
    </row>
    <row r="169" spans="1:2" s="2" customFormat="1" ht="12.75" x14ac:dyDescent="0.2">
      <c r="A169" s="5"/>
      <c r="B169" s="5"/>
    </row>
    <row r="170" spans="1:2" s="2" customFormat="1" ht="12.75" x14ac:dyDescent="0.2">
      <c r="A170" s="5"/>
      <c r="B170" s="5"/>
    </row>
    <row r="171" spans="1:2" s="2" customFormat="1" ht="12.75" x14ac:dyDescent="0.2">
      <c r="A171" s="5"/>
      <c r="B171" s="5"/>
    </row>
    <row r="172" spans="1:2" s="2" customFormat="1" ht="12.75" x14ac:dyDescent="0.2">
      <c r="A172" s="5"/>
      <c r="B172" s="5"/>
    </row>
    <row r="173" spans="1:2" s="2" customFormat="1" ht="12.75" x14ac:dyDescent="0.2">
      <c r="A173" s="5"/>
      <c r="B173" s="5"/>
    </row>
    <row r="174" spans="1:2" s="2" customFormat="1" ht="12.75" x14ac:dyDescent="0.2">
      <c r="A174" s="5"/>
      <c r="B174" s="5"/>
    </row>
    <row r="175" spans="1:2" s="2" customFormat="1" ht="12.75" x14ac:dyDescent="0.2">
      <c r="A175" s="5"/>
      <c r="B175" s="5"/>
    </row>
    <row r="176" spans="1:2" s="2" customFormat="1" ht="12.75" x14ac:dyDescent="0.2">
      <c r="A176" s="5"/>
      <c r="B176" s="5"/>
    </row>
    <row r="177" spans="1:2" s="2" customFormat="1" ht="12.75" x14ac:dyDescent="0.2">
      <c r="A177" s="5"/>
      <c r="B177" s="5"/>
    </row>
    <row r="178" spans="1:2" s="2" customFormat="1" ht="12.75" x14ac:dyDescent="0.2">
      <c r="A178" s="5"/>
      <c r="B178" s="5"/>
    </row>
    <row r="179" spans="1:2" s="2" customFormat="1" ht="12.75" x14ac:dyDescent="0.2">
      <c r="A179" s="5"/>
      <c r="B179" s="5"/>
    </row>
    <row r="180" spans="1:2" s="2" customFormat="1" ht="12.75" x14ac:dyDescent="0.2">
      <c r="A180" s="5"/>
      <c r="B180" s="5"/>
    </row>
    <row r="181" spans="1:2" s="2" customFormat="1" ht="12.75" x14ac:dyDescent="0.2">
      <c r="A181" s="5"/>
      <c r="B181" s="5"/>
    </row>
    <row r="182" spans="1:2" s="2" customFormat="1" ht="12.75" x14ac:dyDescent="0.2">
      <c r="A182" s="5"/>
      <c r="B182" s="5"/>
    </row>
    <row r="183" spans="1:2" s="2" customFormat="1" ht="12.75" x14ac:dyDescent="0.2">
      <c r="A183" s="5"/>
      <c r="B183" s="5"/>
    </row>
    <row r="184" spans="1:2" s="2" customFormat="1" ht="12.75" x14ac:dyDescent="0.2">
      <c r="A184" s="5"/>
      <c r="B184" s="5"/>
    </row>
    <row r="185" spans="1:2" s="2" customFormat="1" ht="12.75" x14ac:dyDescent="0.2">
      <c r="A185" s="5"/>
      <c r="B185" s="5"/>
    </row>
    <row r="186" spans="1:2" s="2" customFormat="1" ht="12.75" x14ac:dyDescent="0.2">
      <c r="A186" s="5"/>
      <c r="B186" s="5"/>
    </row>
    <row r="187" spans="1:2" s="2" customFormat="1" ht="12.75" x14ac:dyDescent="0.2">
      <c r="A187" s="5"/>
      <c r="B187" s="5"/>
    </row>
    <row r="188" spans="1:2" s="2" customFormat="1" ht="12.75" x14ac:dyDescent="0.2">
      <c r="A188" s="5"/>
      <c r="B188" s="5"/>
    </row>
    <row r="189" spans="1:2" s="2" customFormat="1" ht="12.75" x14ac:dyDescent="0.2">
      <c r="A189" s="5"/>
      <c r="B189" s="5"/>
    </row>
    <row r="190" spans="1:2" s="2" customFormat="1" ht="12.75" x14ac:dyDescent="0.2">
      <c r="A190" s="5"/>
      <c r="B190" s="5"/>
    </row>
    <row r="191" spans="1:2" s="2" customFormat="1" ht="12.75" x14ac:dyDescent="0.2">
      <c r="A191" s="5"/>
      <c r="B191" s="5"/>
    </row>
    <row r="192" spans="1:2" s="2" customFormat="1" ht="12.75" x14ac:dyDescent="0.2">
      <c r="A192" s="5"/>
      <c r="B192" s="5"/>
    </row>
    <row r="193" spans="1:2" s="2" customFormat="1" ht="12.75" x14ac:dyDescent="0.2">
      <c r="A193" s="5"/>
      <c r="B193" s="5"/>
    </row>
    <row r="194" spans="1:2" s="2" customFormat="1" ht="12.75" x14ac:dyDescent="0.2">
      <c r="A194" s="5"/>
      <c r="B194" s="5"/>
    </row>
    <row r="195" spans="1:2" s="2" customFormat="1" ht="12.75" x14ac:dyDescent="0.2">
      <c r="A195" s="5"/>
      <c r="B195" s="5"/>
    </row>
    <row r="196" spans="1:2" s="2" customFormat="1" ht="12.75" x14ac:dyDescent="0.2">
      <c r="A196" s="5"/>
      <c r="B196" s="5"/>
    </row>
    <row r="197" spans="1:2" s="2" customFormat="1" ht="12.75" x14ac:dyDescent="0.2">
      <c r="A197" s="5"/>
      <c r="B197" s="5"/>
    </row>
    <row r="198" spans="1:2" s="2" customFormat="1" ht="12.75" x14ac:dyDescent="0.2">
      <c r="A198" s="5"/>
      <c r="B198" s="5"/>
    </row>
    <row r="199" spans="1:2" s="2" customFormat="1" ht="12.75" x14ac:dyDescent="0.2">
      <c r="A199" s="5"/>
      <c r="B199" s="5"/>
    </row>
    <row r="200" spans="1:2" s="2" customFormat="1" ht="12.75" x14ac:dyDescent="0.2">
      <c r="A200" s="5"/>
      <c r="B200" s="5"/>
    </row>
    <row r="201" spans="1:2" s="2" customFormat="1" ht="12.75" x14ac:dyDescent="0.2">
      <c r="A201" s="5"/>
      <c r="B201" s="5"/>
    </row>
    <row r="202" spans="1:2" s="2" customFormat="1" ht="12.75" x14ac:dyDescent="0.2">
      <c r="A202" s="5"/>
      <c r="B202" s="5"/>
    </row>
    <row r="203" spans="1:2" s="2" customFormat="1" ht="12.75" x14ac:dyDescent="0.2">
      <c r="A203" s="5"/>
      <c r="B203" s="5"/>
    </row>
    <row r="204" spans="1:2" s="2" customFormat="1" ht="12.75" x14ac:dyDescent="0.2">
      <c r="A204" s="5"/>
      <c r="B204" s="5"/>
    </row>
    <row r="205" spans="1:2" s="2" customFormat="1" ht="12.75" x14ac:dyDescent="0.2">
      <c r="A205" s="5"/>
      <c r="B205" s="5"/>
    </row>
    <row r="206" spans="1:2" s="2" customFormat="1" ht="12.75" x14ac:dyDescent="0.2">
      <c r="A206" s="5"/>
      <c r="B206" s="5"/>
    </row>
    <row r="207" spans="1:2" s="2" customFormat="1" ht="12.75" x14ac:dyDescent="0.2">
      <c r="A207" s="5"/>
      <c r="B207" s="5"/>
    </row>
    <row r="208" spans="1:2" s="2" customFormat="1" ht="12.75" x14ac:dyDescent="0.2">
      <c r="A208" s="5"/>
      <c r="B208" s="5"/>
    </row>
    <row r="209" spans="1:2" s="2" customFormat="1" ht="12.75" x14ac:dyDescent="0.2">
      <c r="A209" s="5"/>
      <c r="B209" s="5"/>
    </row>
    <row r="210" spans="1:2" s="2" customFormat="1" ht="12.75" x14ac:dyDescent="0.2">
      <c r="A210" s="5"/>
      <c r="B210" s="5"/>
    </row>
    <row r="211" spans="1:2" s="2" customFormat="1" ht="12.75" x14ac:dyDescent="0.2">
      <c r="A211" s="5"/>
      <c r="B211" s="5"/>
    </row>
    <row r="212" spans="1:2" s="2" customFormat="1" ht="12.75" x14ac:dyDescent="0.2">
      <c r="A212" s="5"/>
      <c r="B212" s="5"/>
    </row>
    <row r="213" spans="1:2" s="2" customFormat="1" ht="12.75" x14ac:dyDescent="0.2">
      <c r="A213" s="5"/>
      <c r="B213" s="5"/>
    </row>
    <row r="214" spans="1:2" s="2" customFormat="1" ht="12.75" x14ac:dyDescent="0.2">
      <c r="A214" s="5"/>
      <c r="B214" s="5"/>
    </row>
    <row r="215" spans="1:2" s="2" customFormat="1" ht="12.75" x14ac:dyDescent="0.2">
      <c r="A215" s="5"/>
      <c r="B215" s="5"/>
    </row>
    <row r="216" spans="1:2" s="2" customFormat="1" ht="12.75" x14ac:dyDescent="0.2">
      <c r="A216" s="5"/>
      <c r="B216" s="5"/>
    </row>
    <row r="217" spans="1:2" s="2" customFormat="1" ht="12.75" x14ac:dyDescent="0.2">
      <c r="A217" s="5"/>
      <c r="B217" s="5"/>
    </row>
    <row r="218" spans="1:2" s="2" customFormat="1" ht="12.75" x14ac:dyDescent="0.2">
      <c r="A218" s="5"/>
      <c r="B218" s="5"/>
    </row>
    <row r="219" spans="1:2" s="2" customFormat="1" ht="12.75" x14ac:dyDescent="0.2">
      <c r="A219" s="5"/>
      <c r="B219" s="5"/>
    </row>
    <row r="220" spans="1:2" s="2" customFormat="1" ht="12.75" x14ac:dyDescent="0.2">
      <c r="A220" s="5"/>
      <c r="B220" s="5"/>
    </row>
    <row r="221" spans="1:2" s="2" customFormat="1" ht="12.75" x14ac:dyDescent="0.2">
      <c r="A221" s="5"/>
      <c r="B221" s="5"/>
    </row>
    <row r="222" spans="1:2" s="2" customFormat="1" ht="12.75" x14ac:dyDescent="0.2">
      <c r="A222" s="5"/>
      <c r="B222" s="5"/>
    </row>
    <row r="223" spans="1:2" s="2" customFormat="1" ht="12.75" x14ac:dyDescent="0.2">
      <c r="A223" s="5"/>
      <c r="B223" s="5"/>
    </row>
    <row r="224" spans="1:2" s="2" customFormat="1" ht="12.75" x14ac:dyDescent="0.2">
      <c r="A224" s="5"/>
      <c r="B224" s="5"/>
    </row>
    <row r="225" spans="1:2" s="2" customFormat="1" ht="12.75" x14ac:dyDescent="0.2">
      <c r="A225" s="5"/>
      <c r="B225" s="5"/>
    </row>
    <row r="226" spans="1:2" s="2" customFormat="1" ht="12.75" x14ac:dyDescent="0.2">
      <c r="A226" s="5"/>
      <c r="B226" s="5"/>
    </row>
    <row r="227" spans="1:2" s="2" customFormat="1" ht="12.75" x14ac:dyDescent="0.2">
      <c r="A227" s="5"/>
      <c r="B227" s="5"/>
    </row>
    <row r="228" spans="1:2" s="2" customFormat="1" ht="12.75" x14ac:dyDescent="0.2">
      <c r="A228" s="5"/>
      <c r="B228" s="5"/>
    </row>
    <row r="229" spans="1:2" s="2" customFormat="1" ht="12.75" x14ac:dyDescent="0.2">
      <c r="A229" s="5"/>
      <c r="B229" s="5"/>
    </row>
    <row r="230" spans="1:2" s="2" customFormat="1" ht="12.75" x14ac:dyDescent="0.2">
      <c r="A230" s="5"/>
      <c r="B230" s="5"/>
    </row>
    <row r="231" spans="1:2" s="2" customFormat="1" ht="12.75" x14ac:dyDescent="0.2">
      <c r="A231" s="5"/>
      <c r="B231" s="5"/>
    </row>
    <row r="232" spans="1:2" s="2" customFormat="1" ht="12.75" x14ac:dyDescent="0.2">
      <c r="A232" s="5"/>
      <c r="B232" s="5"/>
    </row>
    <row r="233" spans="1:2" s="2" customFormat="1" ht="12.75" x14ac:dyDescent="0.2">
      <c r="A233" s="5"/>
      <c r="B233" s="5"/>
    </row>
    <row r="234" spans="1:2" s="2" customFormat="1" ht="12.75" x14ac:dyDescent="0.2">
      <c r="A234" s="5"/>
      <c r="B234" s="5"/>
    </row>
    <row r="235" spans="1:2" s="2" customFormat="1" ht="12.75" x14ac:dyDescent="0.2">
      <c r="A235" s="5"/>
      <c r="B235" s="5"/>
    </row>
    <row r="236" spans="1:2" s="2" customFormat="1" ht="12.75" x14ac:dyDescent="0.2">
      <c r="A236" s="5"/>
      <c r="B236" s="5"/>
    </row>
    <row r="237" spans="1:2" s="2" customFormat="1" ht="12.75" x14ac:dyDescent="0.2">
      <c r="A237" s="5"/>
      <c r="B237" s="5"/>
    </row>
    <row r="238" spans="1:2" s="2" customFormat="1" ht="12.75" x14ac:dyDescent="0.2">
      <c r="A238" s="5"/>
      <c r="B238" s="5"/>
    </row>
    <row r="239" spans="1:2" s="2" customFormat="1" ht="12.75" x14ac:dyDescent="0.2">
      <c r="A239" s="5"/>
      <c r="B239" s="5"/>
    </row>
    <row r="240" spans="1:2" s="2" customFormat="1" ht="12.75" x14ac:dyDescent="0.2">
      <c r="A240" s="5"/>
      <c r="B240" s="5"/>
    </row>
    <row r="241" spans="1:2" s="2" customFormat="1" ht="12.75" x14ac:dyDescent="0.2">
      <c r="A241" s="5"/>
      <c r="B241" s="5"/>
    </row>
    <row r="242" spans="1:2" s="2" customFormat="1" ht="12.75" x14ac:dyDescent="0.2">
      <c r="A242" s="5"/>
      <c r="B242" s="5"/>
    </row>
    <row r="243" spans="1:2" s="2" customFormat="1" ht="12.75" x14ac:dyDescent="0.2">
      <c r="A243" s="5"/>
      <c r="B243" s="5"/>
    </row>
    <row r="244" spans="1:2" s="2" customFormat="1" ht="12.75" x14ac:dyDescent="0.2">
      <c r="A244" s="5"/>
      <c r="B244" s="5"/>
    </row>
    <row r="245" spans="1:2" s="2" customFormat="1" ht="12.75" x14ac:dyDescent="0.2">
      <c r="A245" s="5"/>
      <c r="B245" s="5"/>
    </row>
    <row r="246" spans="1:2" s="2" customFormat="1" ht="12.75" x14ac:dyDescent="0.2">
      <c r="A246" s="5"/>
      <c r="B246" s="5"/>
    </row>
    <row r="247" spans="1:2" s="2" customFormat="1" ht="12.75" x14ac:dyDescent="0.2">
      <c r="A247" s="5"/>
      <c r="B247" s="5"/>
    </row>
    <row r="248" spans="1:2" s="2" customFormat="1" ht="12.75" x14ac:dyDescent="0.2">
      <c r="A248" s="5"/>
      <c r="B248" s="5"/>
    </row>
    <row r="249" spans="1:2" s="2" customFormat="1" ht="12.75" x14ac:dyDescent="0.2">
      <c r="A249" s="5"/>
      <c r="B249" s="5"/>
    </row>
    <row r="250" spans="1:2" s="2" customFormat="1" ht="12.75" x14ac:dyDescent="0.2">
      <c r="A250" s="5"/>
      <c r="B250" s="5"/>
    </row>
    <row r="251" spans="1:2" s="2" customFormat="1" ht="12.75" x14ac:dyDescent="0.2">
      <c r="A251" s="5"/>
      <c r="B251" s="5"/>
    </row>
    <row r="252" spans="1:2" s="2" customFormat="1" ht="12.75" x14ac:dyDescent="0.2">
      <c r="A252" s="5"/>
      <c r="B252" s="5"/>
    </row>
    <row r="253" spans="1:2" s="2" customFormat="1" ht="12.75" x14ac:dyDescent="0.2">
      <c r="A253" s="5"/>
      <c r="B253" s="5"/>
    </row>
    <row r="254" spans="1:2" s="2" customFormat="1" ht="12.75" x14ac:dyDescent="0.2">
      <c r="A254" s="5"/>
      <c r="B254" s="5"/>
    </row>
    <row r="255" spans="1:2" s="2" customFormat="1" ht="12.75" x14ac:dyDescent="0.2">
      <c r="A255" s="5"/>
      <c r="B255" s="5"/>
    </row>
    <row r="256" spans="1:2" s="2" customFormat="1" ht="12.75" x14ac:dyDescent="0.2">
      <c r="A256" s="5"/>
      <c r="B256" s="5"/>
    </row>
    <row r="257" spans="1:2" s="2" customFormat="1" ht="12.75" x14ac:dyDescent="0.2">
      <c r="A257" s="5"/>
      <c r="B257" s="5"/>
    </row>
    <row r="258" spans="1:2" s="2" customFormat="1" ht="12.75" x14ac:dyDescent="0.2">
      <c r="A258" s="5"/>
      <c r="B258" s="5"/>
    </row>
    <row r="259" spans="1:2" s="2" customFormat="1" ht="12.75" x14ac:dyDescent="0.2">
      <c r="A259" s="5"/>
      <c r="B259" s="5"/>
    </row>
    <row r="260" spans="1:2" s="2" customFormat="1" ht="12.75" x14ac:dyDescent="0.2">
      <c r="A260" s="5"/>
      <c r="B260" s="5"/>
    </row>
    <row r="261" spans="1:2" s="2" customFormat="1" ht="12.75" x14ac:dyDescent="0.2">
      <c r="A261" s="5"/>
      <c r="B261" s="5"/>
    </row>
    <row r="262" spans="1:2" s="2" customFormat="1" ht="12.75" x14ac:dyDescent="0.2">
      <c r="A262" s="5"/>
      <c r="B262" s="5"/>
    </row>
    <row r="263" spans="1:2" s="2" customFormat="1" ht="12.75" x14ac:dyDescent="0.2">
      <c r="A263" s="5"/>
      <c r="B263" s="5"/>
    </row>
    <row r="264" spans="1:2" s="2" customFormat="1" ht="12.75" x14ac:dyDescent="0.2">
      <c r="A264" s="5"/>
      <c r="B264" s="5"/>
    </row>
    <row r="265" spans="1:2" s="2" customFormat="1" ht="12.75" x14ac:dyDescent="0.2">
      <c r="A265" s="5"/>
      <c r="B265" s="5"/>
    </row>
    <row r="266" spans="1:2" s="2" customFormat="1" ht="12.75" x14ac:dyDescent="0.2">
      <c r="A266" s="5"/>
      <c r="B266" s="5"/>
    </row>
    <row r="267" spans="1:2" s="2" customFormat="1" ht="12.75" x14ac:dyDescent="0.2">
      <c r="A267" s="5"/>
      <c r="B267" s="5"/>
    </row>
    <row r="268" spans="1:2" s="2" customFormat="1" ht="12.75" x14ac:dyDescent="0.2">
      <c r="A268" s="5"/>
      <c r="B268" s="5"/>
    </row>
    <row r="269" spans="1:2" s="2" customFormat="1" ht="12.75" x14ac:dyDescent="0.2">
      <c r="A269" s="5"/>
      <c r="B269" s="5"/>
    </row>
    <row r="270" spans="1:2" s="2" customFormat="1" ht="12.75" x14ac:dyDescent="0.2">
      <c r="A270" s="5"/>
      <c r="B270" s="5"/>
    </row>
    <row r="271" spans="1:2" s="2" customFormat="1" ht="12.75" x14ac:dyDescent="0.2">
      <c r="A271" s="5"/>
      <c r="B271" s="5"/>
    </row>
    <row r="272" spans="1:2" s="2" customFormat="1" ht="12.75" x14ac:dyDescent="0.2">
      <c r="A272" s="5"/>
      <c r="B272" s="5"/>
    </row>
    <row r="273" spans="1:2" s="2" customFormat="1" ht="12.75" x14ac:dyDescent="0.2">
      <c r="A273" s="5"/>
      <c r="B273" s="5"/>
    </row>
    <row r="274" spans="1:2" s="2" customFormat="1" ht="12.75" x14ac:dyDescent="0.2">
      <c r="A274" s="5"/>
      <c r="B274" s="5"/>
    </row>
    <row r="275" spans="1:2" s="2" customFormat="1" ht="12.75" x14ac:dyDescent="0.2">
      <c r="A275" s="5"/>
      <c r="B275" s="5"/>
    </row>
    <row r="276" spans="1:2" s="2" customFormat="1" ht="12.75" x14ac:dyDescent="0.2">
      <c r="A276" s="5"/>
      <c r="B276" s="5"/>
    </row>
    <row r="277" spans="1:2" s="2" customFormat="1" ht="12.75" x14ac:dyDescent="0.2">
      <c r="A277" s="5"/>
      <c r="B277" s="5"/>
    </row>
    <row r="278" spans="1:2" s="2" customFormat="1" ht="12.75" x14ac:dyDescent="0.2">
      <c r="A278" s="5"/>
      <c r="B278" s="5"/>
    </row>
    <row r="279" spans="1:2" s="2" customFormat="1" ht="12.75" x14ac:dyDescent="0.2">
      <c r="A279" s="5"/>
      <c r="B279" s="5"/>
    </row>
    <row r="280" spans="1:2" s="2" customFormat="1" ht="12.75" x14ac:dyDescent="0.2">
      <c r="A280" s="5"/>
      <c r="B280" s="5"/>
    </row>
    <row r="281" spans="1:2" s="2" customFormat="1" ht="12.75" x14ac:dyDescent="0.2">
      <c r="A281" s="5"/>
      <c r="B281" s="5"/>
    </row>
    <row r="282" spans="1:2" s="2" customFormat="1" ht="12.75" x14ac:dyDescent="0.2">
      <c r="A282" s="5"/>
      <c r="B282" s="5"/>
    </row>
    <row r="283" spans="1:2" s="2" customFormat="1" ht="12.75" x14ac:dyDescent="0.2">
      <c r="A283" s="5"/>
      <c r="B283" s="5"/>
    </row>
    <row r="284" spans="1:2" s="2" customFormat="1" ht="12.75" x14ac:dyDescent="0.2">
      <c r="A284" s="5"/>
      <c r="B284" s="5"/>
    </row>
    <row r="285" spans="1:2" s="2" customFormat="1" ht="12.75" x14ac:dyDescent="0.2">
      <c r="A285" s="5"/>
      <c r="B285" s="5"/>
    </row>
    <row r="286" spans="1:2" s="2" customFormat="1" ht="12.75" x14ac:dyDescent="0.2">
      <c r="A286" s="5"/>
      <c r="B286" s="5"/>
    </row>
    <row r="287" spans="1:2" s="2" customFormat="1" ht="12.75" x14ac:dyDescent="0.2">
      <c r="A287" s="5"/>
      <c r="B287" s="5"/>
    </row>
    <row r="288" spans="1:2" s="2" customFormat="1" ht="12.75" x14ac:dyDescent="0.2">
      <c r="A288" s="5"/>
      <c r="B288" s="5"/>
    </row>
    <row r="289" spans="1:2" s="2" customFormat="1" ht="12.75" x14ac:dyDescent="0.2">
      <c r="A289" s="5"/>
      <c r="B289" s="5"/>
    </row>
    <row r="290" spans="1:2" s="2" customFormat="1" ht="12.75" x14ac:dyDescent="0.2">
      <c r="A290" s="5"/>
      <c r="B290" s="5"/>
    </row>
    <row r="291" spans="1:2" s="2" customFormat="1" ht="12.75" x14ac:dyDescent="0.2">
      <c r="A291" s="5"/>
      <c r="B291" s="5"/>
    </row>
    <row r="292" spans="1:2" s="2" customFormat="1" ht="12.75" x14ac:dyDescent="0.2">
      <c r="A292" s="5"/>
      <c r="B292" s="5"/>
    </row>
    <row r="293" spans="1:2" s="2" customFormat="1" ht="12.75" x14ac:dyDescent="0.2">
      <c r="A293" s="5"/>
      <c r="B293" s="5"/>
    </row>
    <row r="294" spans="1:2" s="2" customFormat="1" ht="12.75" x14ac:dyDescent="0.2">
      <c r="A294" s="5"/>
      <c r="B294" s="5"/>
    </row>
    <row r="295" spans="1:2" s="2" customFormat="1" ht="12.75" x14ac:dyDescent="0.2">
      <c r="A295" s="5"/>
      <c r="B295" s="5"/>
    </row>
    <row r="296" spans="1:2" s="2" customFormat="1" ht="12.75" x14ac:dyDescent="0.2">
      <c r="A296" s="5"/>
      <c r="B296" s="5"/>
    </row>
    <row r="297" spans="1:2" s="2" customFormat="1" ht="12.75" x14ac:dyDescent="0.2">
      <c r="A297" s="5"/>
      <c r="B297" s="5"/>
    </row>
    <row r="298" spans="1:2" s="2" customFormat="1" ht="12.75" x14ac:dyDescent="0.2">
      <c r="A298" s="5"/>
      <c r="B298" s="5"/>
    </row>
    <row r="299" spans="1:2" s="2" customFormat="1" ht="12.75" x14ac:dyDescent="0.2">
      <c r="A299" s="5"/>
      <c r="B299" s="5"/>
    </row>
    <row r="300" spans="1:2" s="2" customFormat="1" ht="12.75" x14ac:dyDescent="0.2">
      <c r="A300" s="5"/>
      <c r="B300" s="5"/>
    </row>
    <row r="301" spans="1:2" s="2" customFormat="1" ht="12.75" x14ac:dyDescent="0.2">
      <c r="A301" s="5"/>
      <c r="B301" s="5"/>
    </row>
    <row r="302" spans="1:2" s="2" customFormat="1" ht="12.75" x14ac:dyDescent="0.2">
      <c r="A302" s="5"/>
      <c r="B302" s="5"/>
    </row>
    <row r="303" spans="1:2" s="2" customFormat="1" ht="12.75" x14ac:dyDescent="0.2">
      <c r="A303" s="5"/>
      <c r="B303" s="5"/>
    </row>
    <row r="304" spans="1:2" s="2" customFormat="1" ht="12.75" x14ac:dyDescent="0.2">
      <c r="A304" s="5"/>
      <c r="B304" s="5"/>
    </row>
    <row r="305" spans="1:2" s="2" customFormat="1" ht="12.75" x14ac:dyDescent="0.2">
      <c r="A305" s="5"/>
      <c r="B305" s="5"/>
    </row>
    <row r="306" spans="1:2" s="2" customFormat="1" ht="12.75" x14ac:dyDescent="0.2">
      <c r="A306" s="5"/>
      <c r="B306" s="5"/>
    </row>
    <row r="307" spans="1:2" s="2" customFormat="1" ht="12.75" x14ac:dyDescent="0.2">
      <c r="A307" s="5"/>
      <c r="B307" s="5"/>
    </row>
    <row r="308" spans="1:2" s="2" customFormat="1" ht="12.75" x14ac:dyDescent="0.2">
      <c r="A308" s="5"/>
      <c r="B308" s="5"/>
    </row>
    <row r="309" spans="1:2" s="2" customFormat="1" ht="12.75" x14ac:dyDescent="0.2">
      <c r="A309" s="5"/>
      <c r="B309" s="5"/>
    </row>
    <row r="310" spans="1:2" s="2" customFormat="1" ht="12.75" x14ac:dyDescent="0.2">
      <c r="A310" s="5"/>
      <c r="B310" s="5"/>
    </row>
    <row r="311" spans="1:2" s="2" customFormat="1" ht="12.75" x14ac:dyDescent="0.2">
      <c r="A311" s="5"/>
      <c r="B311" s="5"/>
    </row>
    <row r="312" spans="1:2" s="2" customFormat="1" ht="12.75" x14ac:dyDescent="0.2">
      <c r="A312" s="5"/>
      <c r="B312" s="5"/>
    </row>
    <row r="313" spans="1:2" s="2" customFormat="1" ht="12.75" x14ac:dyDescent="0.2">
      <c r="A313" s="5"/>
      <c r="B313" s="5"/>
    </row>
    <row r="314" spans="1:2" s="2" customFormat="1" ht="12.75" x14ac:dyDescent="0.2">
      <c r="A314" s="5"/>
      <c r="B314" s="5"/>
    </row>
    <row r="315" spans="1:2" s="2" customFormat="1" ht="12.75" x14ac:dyDescent="0.2">
      <c r="A315" s="5"/>
      <c r="B315" s="5"/>
    </row>
    <row r="316" spans="1:2" s="2" customFormat="1" ht="12.75" x14ac:dyDescent="0.2">
      <c r="A316" s="5"/>
      <c r="B316" s="5"/>
    </row>
    <row r="317" spans="1:2" s="2" customFormat="1" ht="12.75" x14ac:dyDescent="0.2">
      <c r="A317" s="5"/>
      <c r="B317" s="5"/>
    </row>
    <row r="318" spans="1:2" s="2" customFormat="1" ht="12.75" x14ac:dyDescent="0.2">
      <c r="A318" s="5"/>
      <c r="B318" s="5"/>
    </row>
    <row r="319" spans="1:2" s="2" customFormat="1" ht="12.75" x14ac:dyDescent="0.2">
      <c r="A319" s="5"/>
      <c r="B319" s="5"/>
    </row>
    <row r="320" spans="1:2" s="2" customFormat="1" ht="12.75" x14ac:dyDescent="0.2">
      <c r="A320" s="5"/>
      <c r="B320" s="5"/>
    </row>
    <row r="321" spans="1:2" s="2" customFormat="1" ht="12.75" x14ac:dyDescent="0.2">
      <c r="A321" s="5"/>
      <c r="B321" s="5"/>
    </row>
    <row r="322" spans="1:2" s="2" customFormat="1" ht="12.75" x14ac:dyDescent="0.2">
      <c r="A322" s="5"/>
      <c r="B322" s="5"/>
    </row>
    <row r="323" spans="1:2" s="2" customFormat="1" ht="12.75" x14ac:dyDescent="0.2">
      <c r="A323" s="5"/>
      <c r="B323" s="5"/>
    </row>
    <row r="324" spans="1:2" s="2" customFormat="1" ht="12.75" x14ac:dyDescent="0.2">
      <c r="A324" s="5"/>
      <c r="B324" s="5"/>
    </row>
    <row r="325" spans="1:2" s="2" customFormat="1" ht="12.75" x14ac:dyDescent="0.2">
      <c r="A325" s="5"/>
      <c r="B325" s="5"/>
    </row>
    <row r="326" spans="1:2" s="2" customFormat="1" ht="12.75" x14ac:dyDescent="0.2">
      <c r="A326" s="5"/>
      <c r="B326" s="5"/>
    </row>
    <row r="327" spans="1:2" s="2" customFormat="1" ht="12.75" x14ac:dyDescent="0.2">
      <c r="A327" s="5"/>
      <c r="B327" s="5"/>
    </row>
    <row r="328" spans="1:2" s="2" customFormat="1" ht="12.75" x14ac:dyDescent="0.2">
      <c r="A328" s="5"/>
      <c r="B328" s="5"/>
    </row>
    <row r="329" spans="1:2" s="2" customFormat="1" ht="12.75" x14ac:dyDescent="0.2">
      <c r="A329" s="5"/>
      <c r="B329" s="5"/>
    </row>
    <row r="330" spans="1:2" s="2" customFormat="1" ht="12.75" x14ac:dyDescent="0.2">
      <c r="A330" s="5"/>
      <c r="B330" s="5"/>
    </row>
    <row r="331" spans="1:2" s="2" customFormat="1" ht="12.75" x14ac:dyDescent="0.2">
      <c r="A331" s="5"/>
      <c r="B331" s="5"/>
    </row>
    <row r="332" spans="1:2" s="2" customFormat="1" ht="12.75" x14ac:dyDescent="0.2">
      <c r="A332" s="5"/>
      <c r="B332" s="5"/>
    </row>
    <row r="333" spans="1:2" s="2" customFormat="1" ht="12.75" x14ac:dyDescent="0.2">
      <c r="A333" s="5"/>
      <c r="B333" s="5"/>
    </row>
    <row r="334" spans="1:2" s="2" customFormat="1" ht="12.75" x14ac:dyDescent="0.2">
      <c r="A334" s="5"/>
      <c r="B334" s="5"/>
    </row>
    <row r="335" spans="1:2" s="2" customFormat="1" ht="12.75" x14ac:dyDescent="0.2">
      <c r="A335" s="5"/>
      <c r="B335" s="5"/>
    </row>
    <row r="336" spans="1:2" s="2" customFormat="1" ht="12.75" x14ac:dyDescent="0.2">
      <c r="A336" s="5"/>
      <c r="B336" s="5"/>
    </row>
    <row r="337" spans="1:2" s="2" customFormat="1" ht="12.75" x14ac:dyDescent="0.2">
      <c r="A337" s="5"/>
      <c r="B337" s="5"/>
    </row>
    <row r="338" spans="1:2" s="2" customFormat="1" ht="12.75" x14ac:dyDescent="0.2">
      <c r="A338" s="5"/>
      <c r="B338" s="5"/>
    </row>
    <row r="339" spans="1:2" s="2" customFormat="1" ht="12.75" x14ac:dyDescent="0.2">
      <c r="A339" s="5"/>
      <c r="B339" s="5"/>
    </row>
    <row r="340" spans="1:2" s="2" customFormat="1" ht="12.75" x14ac:dyDescent="0.2">
      <c r="A340" s="5"/>
      <c r="B340" s="5"/>
    </row>
    <row r="341" spans="1:2" s="2" customFormat="1" ht="12.75" x14ac:dyDescent="0.2">
      <c r="A341" s="5"/>
      <c r="B341" s="5"/>
    </row>
    <row r="342" spans="1:2" s="2" customFormat="1" ht="12.75" x14ac:dyDescent="0.2">
      <c r="A342" s="5"/>
      <c r="B342" s="5"/>
    </row>
    <row r="343" spans="1:2" s="2" customFormat="1" ht="12.75" x14ac:dyDescent="0.2">
      <c r="A343" s="5"/>
      <c r="B343" s="5"/>
    </row>
    <row r="344" spans="1:2" s="2" customFormat="1" ht="12.75" x14ac:dyDescent="0.2">
      <c r="A344" s="5"/>
      <c r="B344" s="5"/>
    </row>
    <row r="345" spans="1:2" s="2" customFormat="1" ht="12.75" x14ac:dyDescent="0.2">
      <c r="A345" s="5"/>
      <c r="B345" s="5"/>
    </row>
    <row r="346" spans="1:2" s="2" customFormat="1" ht="12.75" x14ac:dyDescent="0.2">
      <c r="A346" s="5"/>
      <c r="B346" s="5"/>
    </row>
    <row r="347" spans="1:2" s="2" customFormat="1" ht="12.75" x14ac:dyDescent="0.2">
      <c r="A347" s="5"/>
      <c r="B347" s="5"/>
    </row>
    <row r="348" spans="1:2" s="2" customFormat="1" ht="12.75" x14ac:dyDescent="0.2">
      <c r="A348" s="5"/>
      <c r="B348" s="5"/>
    </row>
    <row r="349" spans="1:2" s="2" customFormat="1" ht="12.75" x14ac:dyDescent="0.2">
      <c r="A349" s="5"/>
      <c r="B349" s="5"/>
    </row>
    <row r="350" spans="1:2" s="2" customFormat="1" ht="12.75" x14ac:dyDescent="0.2">
      <c r="A350" s="5"/>
      <c r="B350" s="5"/>
    </row>
    <row r="351" spans="1:2" s="2" customFormat="1" ht="12.75" x14ac:dyDescent="0.2">
      <c r="A351" s="5"/>
      <c r="B351" s="5"/>
    </row>
    <row r="352" spans="1:2" s="2" customFormat="1" ht="12.75" x14ac:dyDescent="0.2">
      <c r="A352" s="5"/>
      <c r="B352" s="5"/>
    </row>
    <row r="353" spans="1:2" s="2" customFormat="1" ht="12.75" x14ac:dyDescent="0.2">
      <c r="A353" s="5"/>
      <c r="B353" s="5"/>
    </row>
    <row r="354" spans="1:2" s="2" customFormat="1" ht="12.75" x14ac:dyDescent="0.2">
      <c r="A354" s="5"/>
      <c r="B354" s="5"/>
    </row>
    <row r="355" spans="1:2" s="2" customFormat="1" ht="12.75" x14ac:dyDescent="0.2">
      <c r="A355" s="5"/>
      <c r="B355" s="5"/>
    </row>
    <row r="356" spans="1:2" s="2" customFormat="1" ht="12.75" x14ac:dyDescent="0.2">
      <c r="A356" s="5"/>
      <c r="B356" s="5"/>
    </row>
    <row r="357" spans="1:2" s="2" customFormat="1" ht="12.75" x14ac:dyDescent="0.2">
      <c r="A357" s="5"/>
      <c r="B357" s="5"/>
    </row>
    <row r="358" spans="1:2" s="2" customFormat="1" ht="12.75" x14ac:dyDescent="0.2">
      <c r="A358" s="5"/>
      <c r="B358" s="5"/>
    </row>
    <row r="359" spans="1:2" s="2" customFormat="1" ht="12.75" x14ac:dyDescent="0.2">
      <c r="A359" s="5"/>
      <c r="B359" s="5"/>
    </row>
    <row r="360" spans="1:2" s="2" customFormat="1" ht="12.75" x14ac:dyDescent="0.2">
      <c r="A360" s="5"/>
      <c r="B360" s="5"/>
    </row>
    <row r="361" spans="1:2" s="2" customFormat="1" ht="12.75" x14ac:dyDescent="0.2">
      <c r="A361" s="5"/>
      <c r="B361" s="5"/>
    </row>
    <row r="362" spans="1:2" s="2" customFormat="1" ht="12.75" x14ac:dyDescent="0.2">
      <c r="A362" s="5"/>
      <c r="B362" s="5"/>
    </row>
    <row r="363" spans="1:2" s="2" customFormat="1" ht="12.75" x14ac:dyDescent="0.2">
      <c r="A363" s="5"/>
      <c r="B363" s="5"/>
    </row>
    <row r="364" spans="1:2" s="2" customFormat="1" ht="12.75" x14ac:dyDescent="0.2">
      <c r="A364" s="5"/>
      <c r="B364" s="5"/>
    </row>
    <row r="365" spans="1:2" s="2" customFormat="1" ht="12.75" x14ac:dyDescent="0.2">
      <c r="A365" s="5"/>
      <c r="B365" s="5"/>
    </row>
    <row r="366" spans="1:2" s="2" customFormat="1" ht="12.75" x14ac:dyDescent="0.2">
      <c r="A366" s="5"/>
      <c r="B366" s="5"/>
    </row>
    <row r="367" spans="1:2" s="2" customFormat="1" ht="12.75" x14ac:dyDescent="0.2">
      <c r="A367" s="5"/>
      <c r="B367" s="5"/>
    </row>
    <row r="368" spans="1:2" s="2" customFormat="1" ht="12.75" x14ac:dyDescent="0.2">
      <c r="A368" s="5"/>
      <c r="B368" s="5"/>
    </row>
    <row r="369" spans="1:2" s="2" customFormat="1" ht="12.75" x14ac:dyDescent="0.2">
      <c r="A369" s="5"/>
      <c r="B369" s="5"/>
    </row>
    <row r="370" spans="1:2" s="2" customFormat="1" ht="12.75" x14ac:dyDescent="0.2">
      <c r="A370" s="5"/>
      <c r="B370" s="5"/>
    </row>
    <row r="371" spans="1:2" s="2" customFormat="1" ht="12.75" x14ac:dyDescent="0.2">
      <c r="A371" s="5"/>
      <c r="B371" s="5"/>
    </row>
    <row r="372" spans="1:2" s="2" customFormat="1" ht="12.75" x14ac:dyDescent="0.2">
      <c r="A372" s="5"/>
      <c r="B372" s="5"/>
    </row>
    <row r="373" spans="1:2" s="2" customFormat="1" ht="12.75" x14ac:dyDescent="0.2">
      <c r="A373" s="5"/>
      <c r="B373" s="5"/>
    </row>
    <row r="374" spans="1:2" s="2" customFormat="1" ht="12.75" x14ac:dyDescent="0.2">
      <c r="A374" s="5"/>
      <c r="B374" s="5"/>
    </row>
    <row r="375" spans="1:2" s="2" customFormat="1" ht="12.75" x14ac:dyDescent="0.2">
      <c r="A375" s="5"/>
      <c r="B375" s="5"/>
    </row>
    <row r="376" spans="1:2" s="2" customFormat="1" ht="12.75" x14ac:dyDescent="0.2">
      <c r="A376" s="5"/>
      <c r="B376" s="5"/>
    </row>
    <row r="377" spans="1:2" s="2" customFormat="1" ht="12.75" x14ac:dyDescent="0.2">
      <c r="A377" s="5"/>
      <c r="B377" s="5"/>
    </row>
    <row r="378" spans="1:2" s="2" customFormat="1" ht="12.75" x14ac:dyDescent="0.2">
      <c r="A378" s="5"/>
      <c r="B378" s="5"/>
    </row>
    <row r="379" spans="1:2" s="2" customFormat="1" ht="12.75" x14ac:dyDescent="0.2">
      <c r="A379" s="5"/>
      <c r="B379" s="5"/>
    </row>
    <row r="380" spans="1:2" s="2" customFormat="1" ht="12.75" x14ac:dyDescent="0.2">
      <c r="A380" s="5"/>
      <c r="B380" s="5"/>
    </row>
    <row r="381" spans="1:2" s="2" customFormat="1" ht="12.75" x14ac:dyDescent="0.2">
      <c r="A381" s="5"/>
      <c r="B381" s="5"/>
    </row>
    <row r="382" spans="1:2" s="2" customFormat="1" ht="12.75" x14ac:dyDescent="0.2">
      <c r="A382" s="5"/>
      <c r="B382" s="5"/>
    </row>
    <row r="383" spans="1:2" s="2" customFormat="1" ht="12.75" x14ac:dyDescent="0.2">
      <c r="A383" s="5"/>
      <c r="B383" s="5"/>
    </row>
    <row r="384" spans="1:2" s="2" customFormat="1" ht="12.75" x14ac:dyDescent="0.2">
      <c r="A384" s="5"/>
      <c r="B384" s="5"/>
    </row>
    <row r="385" spans="1:2" s="2" customFormat="1" ht="12.75" x14ac:dyDescent="0.2">
      <c r="A385" s="5"/>
      <c r="B385" s="5"/>
    </row>
    <row r="386" spans="1:2" s="2" customFormat="1" ht="12.75" x14ac:dyDescent="0.2">
      <c r="A386" s="5"/>
      <c r="B386" s="5"/>
    </row>
    <row r="387" spans="1:2" s="2" customFormat="1" ht="12.75" x14ac:dyDescent="0.2">
      <c r="A387" s="5"/>
      <c r="B387" s="5"/>
    </row>
    <row r="388" spans="1:2" s="2" customFormat="1" ht="12.75" x14ac:dyDescent="0.2">
      <c r="A388" s="5"/>
      <c r="B388" s="5"/>
    </row>
    <row r="389" spans="1:2" s="2" customFormat="1" ht="12.75" x14ac:dyDescent="0.2">
      <c r="A389" s="5"/>
      <c r="B389" s="5"/>
    </row>
    <row r="390" spans="1:2" s="2" customFormat="1" ht="12.75" x14ac:dyDescent="0.2">
      <c r="A390" s="5"/>
      <c r="B390" s="5"/>
    </row>
    <row r="391" spans="1:2" s="2" customFormat="1" ht="12.75" x14ac:dyDescent="0.2">
      <c r="A391" s="5"/>
      <c r="B391" s="5"/>
    </row>
    <row r="392" spans="1:2" s="2" customFormat="1" ht="12.75" x14ac:dyDescent="0.2">
      <c r="A392" s="5"/>
      <c r="B392" s="5"/>
    </row>
    <row r="393" spans="1:2" s="2" customFormat="1" ht="12.75" x14ac:dyDescent="0.2">
      <c r="A393" s="5"/>
      <c r="B393" s="5"/>
    </row>
    <row r="394" spans="1:2" s="2" customFormat="1" ht="12.75" x14ac:dyDescent="0.2">
      <c r="A394" s="5"/>
      <c r="B394" s="5"/>
    </row>
    <row r="395" spans="1:2" s="2" customFormat="1" ht="12.75" x14ac:dyDescent="0.2">
      <c r="A395" s="5"/>
      <c r="B395" s="5"/>
    </row>
    <row r="396" spans="1:2" s="2" customFormat="1" ht="12.75" x14ac:dyDescent="0.2">
      <c r="A396" s="5"/>
      <c r="B396" s="5"/>
    </row>
    <row r="397" spans="1:2" s="2" customFormat="1" ht="12.75" x14ac:dyDescent="0.2">
      <c r="A397" s="5"/>
      <c r="B397" s="5"/>
    </row>
    <row r="398" spans="1:2" s="2" customFormat="1" ht="12.75" x14ac:dyDescent="0.2">
      <c r="A398" s="5"/>
      <c r="B398" s="5"/>
    </row>
    <row r="399" spans="1:2" s="2" customFormat="1" ht="12.75" x14ac:dyDescent="0.2">
      <c r="A399" s="5"/>
      <c r="B399" s="5"/>
    </row>
    <row r="400" spans="1:2" s="2" customFormat="1" ht="12.75" x14ac:dyDescent="0.2">
      <c r="A400" s="5"/>
      <c r="B400" s="5"/>
    </row>
    <row r="401" spans="1:2" s="2" customFormat="1" ht="12.75" x14ac:dyDescent="0.2">
      <c r="A401" s="5"/>
      <c r="B401" s="5"/>
    </row>
    <row r="402" spans="1:2" s="2" customFormat="1" ht="12.75" x14ac:dyDescent="0.2">
      <c r="A402" s="5"/>
      <c r="B402" s="5"/>
    </row>
    <row r="403" spans="1:2" s="2" customFormat="1" ht="12.75" x14ac:dyDescent="0.2">
      <c r="A403" s="5"/>
      <c r="B403" s="5"/>
    </row>
    <row r="404" spans="1:2" s="2" customFormat="1" ht="12.75" x14ac:dyDescent="0.2">
      <c r="A404" s="5"/>
      <c r="B404" s="5"/>
    </row>
    <row r="405" spans="1:2" s="2" customFormat="1" ht="12.75" x14ac:dyDescent="0.2">
      <c r="A405" s="5"/>
      <c r="B405" s="5"/>
    </row>
    <row r="406" spans="1:2" s="2" customFormat="1" ht="12.75" x14ac:dyDescent="0.2">
      <c r="A406" s="5"/>
      <c r="B406" s="5"/>
    </row>
    <row r="407" spans="1:2" s="2" customFormat="1" ht="12.75" x14ac:dyDescent="0.2">
      <c r="A407" s="5"/>
      <c r="B407" s="5"/>
    </row>
    <row r="408" spans="1:2" s="2" customFormat="1" ht="12.75" x14ac:dyDescent="0.2">
      <c r="A408" s="5"/>
      <c r="B408" s="5"/>
    </row>
    <row r="409" spans="1:2" s="2" customFormat="1" ht="12.75" x14ac:dyDescent="0.2">
      <c r="A409" s="5"/>
      <c r="B409" s="5"/>
    </row>
    <row r="410" spans="1:2" s="2" customFormat="1" ht="12.75" x14ac:dyDescent="0.2">
      <c r="A410" s="5"/>
      <c r="B410" s="5"/>
    </row>
    <row r="411" spans="1:2" s="2" customFormat="1" ht="12.75" x14ac:dyDescent="0.2">
      <c r="A411" s="5"/>
      <c r="B411" s="5"/>
    </row>
    <row r="412" spans="1:2" s="2" customFormat="1" ht="12.75" x14ac:dyDescent="0.2">
      <c r="A412" s="5"/>
      <c r="B412" s="5"/>
    </row>
    <row r="413" spans="1:2" s="2" customFormat="1" ht="12.75" x14ac:dyDescent="0.2">
      <c r="A413" s="5"/>
      <c r="B413" s="5"/>
    </row>
    <row r="414" spans="1:2" s="2" customFormat="1" ht="12.75" x14ac:dyDescent="0.2">
      <c r="A414" s="5"/>
      <c r="B414" s="5"/>
    </row>
    <row r="415" spans="1:2" s="2" customFormat="1" ht="12.75" x14ac:dyDescent="0.2">
      <c r="A415" s="5"/>
      <c r="B415" s="5"/>
    </row>
    <row r="416" spans="1:2" s="2" customFormat="1" ht="12.75" x14ac:dyDescent="0.2">
      <c r="A416" s="5"/>
      <c r="B416" s="5"/>
    </row>
    <row r="417" spans="1:2" s="2" customFormat="1" ht="12.75" x14ac:dyDescent="0.2">
      <c r="A417" s="5"/>
      <c r="B417" s="5"/>
    </row>
    <row r="418" spans="1:2" s="2" customFormat="1" ht="12.75" x14ac:dyDescent="0.2">
      <c r="A418" s="5"/>
      <c r="B418" s="5"/>
    </row>
    <row r="419" spans="1:2" s="2" customFormat="1" ht="12.75" x14ac:dyDescent="0.2">
      <c r="A419" s="5"/>
      <c r="B419" s="5"/>
    </row>
    <row r="420" spans="1:2" s="2" customFormat="1" ht="12.75" x14ac:dyDescent="0.2">
      <c r="A420" s="5"/>
      <c r="B420" s="5"/>
    </row>
    <row r="421" spans="1:2" s="2" customFormat="1" ht="12.75" x14ac:dyDescent="0.2">
      <c r="A421" s="5"/>
      <c r="B421" s="5"/>
    </row>
    <row r="422" spans="1:2" s="2" customFormat="1" ht="12.75" x14ac:dyDescent="0.2">
      <c r="A422" s="5"/>
      <c r="B422" s="5"/>
    </row>
    <row r="423" spans="1:2" s="2" customFormat="1" ht="12.75" x14ac:dyDescent="0.2">
      <c r="A423" s="5"/>
      <c r="B423" s="5"/>
    </row>
    <row r="424" spans="1:2" s="2" customFormat="1" ht="12.75" x14ac:dyDescent="0.2">
      <c r="A424" s="5"/>
      <c r="B424" s="5"/>
    </row>
    <row r="425" spans="1:2" s="2" customFormat="1" ht="12.75" x14ac:dyDescent="0.2">
      <c r="A425" s="5"/>
      <c r="B425" s="5"/>
    </row>
    <row r="426" spans="1:2" s="2" customFormat="1" ht="12.75" x14ac:dyDescent="0.2">
      <c r="A426" s="5"/>
      <c r="B426" s="5"/>
    </row>
    <row r="427" spans="1:2" s="2" customFormat="1" ht="12.75" x14ac:dyDescent="0.2">
      <c r="A427" s="5"/>
      <c r="B427" s="5"/>
    </row>
    <row r="428" spans="1:2" s="2" customFormat="1" ht="12.75" x14ac:dyDescent="0.2">
      <c r="A428" s="5"/>
      <c r="B428" s="5"/>
    </row>
    <row r="429" spans="1:2" s="2" customFormat="1" ht="12.75" x14ac:dyDescent="0.2">
      <c r="A429" s="5"/>
      <c r="B429" s="5"/>
    </row>
    <row r="430" spans="1:2" s="2" customFormat="1" ht="12.75" x14ac:dyDescent="0.2">
      <c r="A430" s="5"/>
      <c r="B430" s="5"/>
    </row>
    <row r="431" spans="1:2" s="2" customFormat="1" ht="12.75" x14ac:dyDescent="0.2">
      <c r="A431" s="5"/>
      <c r="B431" s="5"/>
    </row>
    <row r="432" spans="1:2" s="2" customFormat="1" ht="12.75" x14ac:dyDescent="0.2">
      <c r="A432" s="5"/>
      <c r="B432" s="5"/>
    </row>
    <row r="433" spans="1:2" s="2" customFormat="1" ht="12.75" x14ac:dyDescent="0.2">
      <c r="A433" s="5"/>
      <c r="B433" s="5"/>
    </row>
    <row r="434" spans="1:2" s="2" customFormat="1" ht="12.75" x14ac:dyDescent="0.2">
      <c r="A434" s="5"/>
      <c r="B434" s="5"/>
    </row>
    <row r="435" spans="1:2" s="2" customFormat="1" ht="12.75" x14ac:dyDescent="0.2">
      <c r="A435" s="5"/>
      <c r="B435" s="5"/>
    </row>
    <row r="436" spans="1:2" s="2" customFormat="1" ht="12.75" x14ac:dyDescent="0.2">
      <c r="A436" s="5"/>
      <c r="B436" s="5"/>
    </row>
    <row r="437" spans="1:2" s="2" customFormat="1" ht="12.75" x14ac:dyDescent="0.2">
      <c r="A437" s="5"/>
      <c r="B437" s="5"/>
    </row>
    <row r="438" spans="1:2" s="2" customFormat="1" ht="12.75" x14ac:dyDescent="0.2">
      <c r="A438" s="5"/>
      <c r="B438" s="5"/>
    </row>
    <row r="439" spans="1:2" s="2" customFormat="1" ht="12.75" x14ac:dyDescent="0.2">
      <c r="A439" s="5"/>
      <c r="B439" s="5"/>
    </row>
    <row r="440" spans="1:2" s="2" customFormat="1" ht="12.75" x14ac:dyDescent="0.2">
      <c r="A440" s="5"/>
      <c r="B440" s="5"/>
    </row>
    <row r="441" spans="1:2" s="2" customFormat="1" ht="12.75" x14ac:dyDescent="0.2">
      <c r="A441" s="5"/>
      <c r="B441" s="5"/>
    </row>
    <row r="442" spans="1:2" s="2" customFormat="1" ht="12.75" x14ac:dyDescent="0.2">
      <c r="A442" s="5"/>
      <c r="B442" s="5"/>
    </row>
    <row r="443" spans="1:2" s="2" customFormat="1" ht="12.75" x14ac:dyDescent="0.2">
      <c r="A443" s="5"/>
      <c r="B443" s="5"/>
    </row>
    <row r="444" spans="1:2" s="2" customFormat="1" ht="12.75" x14ac:dyDescent="0.2">
      <c r="A444" s="5"/>
      <c r="B444" s="5"/>
    </row>
    <row r="445" spans="1:2" s="2" customFormat="1" ht="12.75" x14ac:dyDescent="0.2">
      <c r="A445" s="5"/>
      <c r="B445" s="5"/>
    </row>
    <row r="446" spans="1:2" s="2" customFormat="1" ht="12.75" x14ac:dyDescent="0.2">
      <c r="A446" s="5"/>
      <c r="B446" s="5"/>
    </row>
    <row r="447" spans="1:2" s="2" customFormat="1" ht="12.75" x14ac:dyDescent="0.2">
      <c r="A447" s="5"/>
      <c r="B447" s="5"/>
    </row>
    <row r="448" spans="1:2" s="2" customFormat="1" ht="12.75" x14ac:dyDescent="0.2">
      <c r="A448" s="5"/>
      <c r="B448" s="5"/>
    </row>
    <row r="449" spans="1:2" s="2" customFormat="1" ht="12.75" x14ac:dyDescent="0.2">
      <c r="A449" s="5"/>
      <c r="B449" s="5"/>
    </row>
    <row r="450" spans="1:2" s="2" customFormat="1" ht="12.75" x14ac:dyDescent="0.2">
      <c r="A450" s="5"/>
      <c r="B450" s="5"/>
    </row>
    <row r="451" spans="1:2" s="2" customFormat="1" ht="12.75" x14ac:dyDescent="0.2">
      <c r="A451" s="5"/>
      <c r="B451" s="5"/>
    </row>
    <row r="452" spans="1:2" s="2" customFormat="1" ht="12.75" x14ac:dyDescent="0.2">
      <c r="A452" s="5"/>
      <c r="B452" s="5"/>
    </row>
    <row r="453" spans="1:2" s="2" customFormat="1" ht="12.75" x14ac:dyDescent="0.2">
      <c r="A453" s="5"/>
      <c r="B453" s="5"/>
    </row>
    <row r="454" spans="1:2" s="2" customFormat="1" ht="12.75" x14ac:dyDescent="0.2">
      <c r="A454" s="5"/>
      <c r="B454" s="5"/>
    </row>
    <row r="455" spans="1:2" s="2" customFormat="1" ht="12.75" x14ac:dyDescent="0.2">
      <c r="A455" s="5"/>
      <c r="B455" s="5"/>
    </row>
    <row r="456" spans="1:2" s="2" customFormat="1" ht="12.75" x14ac:dyDescent="0.2">
      <c r="A456" s="5"/>
      <c r="B456" s="5"/>
    </row>
    <row r="457" spans="1:2" s="2" customFormat="1" ht="12.75" x14ac:dyDescent="0.2">
      <c r="A457" s="5"/>
      <c r="B457" s="5"/>
    </row>
    <row r="458" spans="1:2" s="2" customFormat="1" ht="12.75" x14ac:dyDescent="0.2">
      <c r="A458" s="5"/>
      <c r="B458" s="5"/>
    </row>
    <row r="459" spans="1:2" s="2" customFormat="1" ht="12.75" x14ac:dyDescent="0.2">
      <c r="A459" s="5"/>
      <c r="B459" s="5"/>
    </row>
    <row r="460" spans="1:2" s="2" customFormat="1" ht="12.75" x14ac:dyDescent="0.2">
      <c r="A460" s="5"/>
      <c r="B460" s="5"/>
    </row>
    <row r="461" spans="1:2" s="2" customFormat="1" ht="12.75" x14ac:dyDescent="0.2">
      <c r="A461" s="5"/>
      <c r="B461" s="5"/>
    </row>
    <row r="462" spans="1:2" s="2" customFormat="1" ht="12.75" x14ac:dyDescent="0.2">
      <c r="A462" s="5"/>
      <c r="B462" s="5"/>
    </row>
  </sheetData>
  <mergeCells count="38">
    <mergeCell ref="A1:B6"/>
    <mergeCell ref="C1:I2"/>
    <mergeCell ref="C3:I3"/>
    <mergeCell ref="C4:I4"/>
    <mergeCell ref="C5:I5"/>
    <mergeCell ref="C6:I7"/>
    <mergeCell ref="H8:I8"/>
    <mergeCell ref="A10:A15"/>
    <mergeCell ref="A18:I19"/>
    <mergeCell ref="A20:G20"/>
    <mergeCell ref="E21:F21"/>
    <mergeCell ref="G21:H21"/>
    <mergeCell ref="A8:A9"/>
    <mergeCell ref="B8:B9"/>
    <mergeCell ref="C8:C9"/>
    <mergeCell ref="D8:D9"/>
    <mergeCell ref="E8:E9"/>
    <mergeCell ref="F8:G8"/>
    <mergeCell ref="E22:F22"/>
    <mergeCell ref="G22:H22"/>
    <mergeCell ref="E23:F23"/>
    <mergeCell ref="G23:H23"/>
    <mergeCell ref="E24:F24"/>
    <mergeCell ref="G24:H24"/>
    <mergeCell ref="E27:F27"/>
    <mergeCell ref="G27:H27"/>
    <mergeCell ref="E28:F28"/>
    <mergeCell ref="G28:H28"/>
    <mergeCell ref="E29:F29"/>
    <mergeCell ref="G29:H29"/>
    <mergeCell ref="A36:XFD36"/>
    <mergeCell ref="A37:G37"/>
    <mergeCell ref="E30:F30"/>
    <mergeCell ref="G30:H30"/>
    <mergeCell ref="A31:G31"/>
    <mergeCell ref="A33:G33"/>
    <mergeCell ref="A34:G34"/>
    <mergeCell ref="A35:XFD35"/>
  </mergeCells>
  <pageMargins left="0.7" right="0.7" top="0.75" bottom="0.75" header="0.3" footer="0.3"/>
  <pageSetup scale="61" orientation="portrait" r:id="rId1"/>
  <drawing r:id="rId2"/>
  <legacyDrawing r:id="rId3"/>
</worksheet>
</file>

<file path=xl/worksheets/sheet6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462"/>
  <sheetViews>
    <sheetView view="pageBreakPreview" zoomScale="60" zoomScaleNormal="100" workbookViewId="0">
      <selection activeCell="L26" sqref="L26"/>
    </sheetView>
  </sheetViews>
  <sheetFormatPr baseColWidth="10" defaultColWidth="11.42578125" defaultRowHeight="15" x14ac:dyDescent="0.25"/>
  <cols>
    <col min="1" max="1" width="19.140625" style="9" customWidth="1"/>
    <col min="2" max="2" width="12.140625" style="9" customWidth="1"/>
    <col min="3" max="3" width="35.5703125" style="1" customWidth="1"/>
    <col min="4" max="4" width="7.42578125" style="1" customWidth="1"/>
    <col min="5" max="5" width="10.42578125" style="1" customWidth="1"/>
    <col min="6" max="6" width="11.28515625" style="1" customWidth="1"/>
    <col min="7" max="7" width="13.140625" style="1" customWidth="1"/>
    <col min="8" max="8" width="15.140625" style="1" customWidth="1"/>
    <col min="9" max="9" width="23" style="1" customWidth="1"/>
    <col min="10" max="10" width="0.140625" style="1" hidden="1" customWidth="1"/>
    <col min="11" max="16384" width="11.42578125" style="1"/>
  </cols>
  <sheetData>
    <row r="1" spans="1:9" ht="15" customHeight="1" x14ac:dyDescent="0.25">
      <c r="A1" s="88"/>
      <c r="B1" s="89"/>
      <c r="C1" s="94" t="s">
        <v>3</v>
      </c>
      <c r="D1" s="95"/>
      <c r="E1" s="95"/>
      <c r="F1" s="95"/>
      <c r="G1" s="95"/>
      <c r="H1" s="95"/>
      <c r="I1" s="96"/>
    </row>
    <row r="2" spans="1:9" ht="15" customHeight="1" thickBot="1" x14ac:dyDescent="0.3">
      <c r="A2" s="90"/>
      <c r="B2" s="91"/>
      <c r="C2" s="97"/>
      <c r="D2" s="98"/>
      <c r="E2" s="98"/>
      <c r="F2" s="98"/>
      <c r="G2" s="98"/>
      <c r="H2" s="98"/>
      <c r="I2" s="99"/>
    </row>
    <row r="3" spans="1:9" ht="21.75" thickBot="1" x14ac:dyDescent="0.3">
      <c r="A3" s="90"/>
      <c r="B3" s="91"/>
      <c r="C3" s="100" t="s">
        <v>7</v>
      </c>
      <c r="D3" s="101"/>
      <c r="E3" s="101"/>
      <c r="F3" s="101"/>
      <c r="G3" s="101"/>
      <c r="H3" s="101"/>
      <c r="I3" s="102"/>
    </row>
    <row r="4" spans="1:9" ht="21.75" customHeight="1" thickBot="1" x14ac:dyDescent="0.3">
      <c r="A4" s="90"/>
      <c r="B4" s="91"/>
      <c r="C4" s="103" t="s">
        <v>352</v>
      </c>
      <c r="D4" s="104"/>
      <c r="E4" s="104"/>
      <c r="F4" s="104"/>
      <c r="G4" s="104"/>
      <c r="H4" s="104"/>
      <c r="I4" s="105"/>
    </row>
    <row r="5" spans="1:9" ht="21.75" customHeight="1" thickBot="1" x14ac:dyDescent="0.3">
      <c r="A5" s="90"/>
      <c r="B5" s="91"/>
      <c r="C5" s="106" t="s">
        <v>29</v>
      </c>
      <c r="D5" s="107"/>
      <c r="E5" s="107"/>
      <c r="F5" s="107"/>
      <c r="G5" s="107"/>
      <c r="H5" s="107"/>
      <c r="I5" s="108"/>
    </row>
    <row r="6" spans="1:9" ht="18.75" customHeight="1" thickBot="1" x14ac:dyDescent="0.3">
      <c r="A6" s="92"/>
      <c r="B6" s="93"/>
      <c r="C6" s="109" t="s">
        <v>311</v>
      </c>
      <c r="D6" s="110"/>
      <c r="E6" s="110"/>
      <c r="F6" s="110"/>
      <c r="G6" s="110"/>
      <c r="H6" s="110"/>
      <c r="I6" s="111"/>
    </row>
    <row r="7" spans="1:9" s="2" customFormat="1" ht="0.75" customHeight="1" thickBot="1" x14ac:dyDescent="0.25">
      <c r="A7" s="7"/>
      <c r="B7" s="7"/>
      <c r="C7" s="112"/>
      <c r="D7" s="113"/>
      <c r="E7" s="113"/>
      <c r="F7" s="113"/>
      <c r="G7" s="113"/>
      <c r="H7" s="113"/>
      <c r="I7" s="114"/>
    </row>
    <row r="8" spans="1:9" s="2" customFormat="1" ht="29.25" customHeight="1" thickBot="1" x14ac:dyDescent="0.25">
      <c r="A8" s="124" t="s">
        <v>1</v>
      </c>
      <c r="B8" s="126" t="s">
        <v>9</v>
      </c>
      <c r="C8" s="124" t="s">
        <v>8</v>
      </c>
      <c r="D8" s="126" t="s">
        <v>10</v>
      </c>
      <c r="E8" s="126" t="s">
        <v>11</v>
      </c>
      <c r="F8" s="115" t="s">
        <v>12</v>
      </c>
      <c r="G8" s="128"/>
      <c r="H8" s="115" t="s">
        <v>15</v>
      </c>
      <c r="I8" s="116"/>
    </row>
    <row r="9" spans="1:9" s="6" customFormat="1" ht="36.75" thickBot="1" x14ac:dyDescent="0.25">
      <c r="A9" s="125"/>
      <c r="B9" s="127"/>
      <c r="C9" s="125"/>
      <c r="D9" s="127"/>
      <c r="E9" s="127"/>
      <c r="F9" s="13" t="s">
        <v>13</v>
      </c>
      <c r="G9" s="13" t="s">
        <v>14</v>
      </c>
      <c r="H9" s="13" t="s">
        <v>16</v>
      </c>
      <c r="I9" s="17" t="s">
        <v>17</v>
      </c>
    </row>
    <row r="10" spans="1:9" s="6" customFormat="1" ht="38.25" customHeight="1" x14ac:dyDescent="0.2">
      <c r="A10" s="142" t="s">
        <v>35</v>
      </c>
      <c r="B10" s="28">
        <v>1</v>
      </c>
      <c r="C10" s="12" t="s">
        <v>319</v>
      </c>
      <c r="D10" s="12">
        <v>1</v>
      </c>
      <c r="E10" s="12">
        <v>232</v>
      </c>
      <c r="F10" s="33">
        <v>43282</v>
      </c>
      <c r="G10" s="33">
        <v>43312</v>
      </c>
      <c r="H10" s="33">
        <v>44362</v>
      </c>
      <c r="I10" s="33">
        <v>46919</v>
      </c>
    </row>
    <row r="11" spans="1:9" s="6" customFormat="1" ht="39" customHeight="1" x14ac:dyDescent="0.2">
      <c r="A11" s="143"/>
      <c r="B11" s="29">
        <v>2</v>
      </c>
      <c r="C11" s="12" t="s">
        <v>320</v>
      </c>
      <c r="D11" s="10">
        <v>2</v>
      </c>
      <c r="E11" s="10">
        <f>280+329</f>
        <v>609</v>
      </c>
      <c r="F11" s="34">
        <v>43313</v>
      </c>
      <c r="G11" s="34">
        <v>43343</v>
      </c>
      <c r="H11" s="34">
        <v>44362</v>
      </c>
      <c r="I11" s="34">
        <v>46919</v>
      </c>
    </row>
    <row r="12" spans="1:9" s="6" customFormat="1" ht="39" customHeight="1" x14ac:dyDescent="0.2">
      <c r="A12" s="143"/>
      <c r="B12" s="29">
        <v>3</v>
      </c>
      <c r="C12" s="12" t="s">
        <v>321</v>
      </c>
      <c r="D12" s="10">
        <v>2</v>
      </c>
      <c r="E12" s="10">
        <f>155+394</f>
        <v>549</v>
      </c>
      <c r="F12" s="34">
        <v>43344</v>
      </c>
      <c r="G12" s="34">
        <v>43373</v>
      </c>
      <c r="H12" s="34">
        <v>44362</v>
      </c>
      <c r="I12" s="34">
        <v>46919</v>
      </c>
    </row>
    <row r="13" spans="1:9" s="6" customFormat="1" ht="40.5" customHeight="1" x14ac:dyDescent="0.2">
      <c r="A13" s="143"/>
      <c r="B13" s="29">
        <v>4</v>
      </c>
      <c r="C13" s="12" t="s">
        <v>322</v>
      </c>
      <c r="D13" s="10">
        <v>2</v>
      </c>
      <c r="E13" s="10">
        <f>315+279</f>
        <v>594</v>
      </c>
      <c r="F13" s="34">
        <v>43374</v>
      </c>
      <c r="G13" s="34">
        <v>43404</v>
      </c>
      <c r="H13" s="34">
        <v>44362</v>
      </c>
      <c r="I13" s="34">
        <v>46919</v>
      </c>
    </row>
    <row r="14" spans="1:9" s="6" customFormat="1" ht="38.25" customHeight="1" x14ac:dyDescent="0.2">
      <c r="A14" s="143"/>
      <c r="B14" s="29">
        <v>5</v>
      </c>
      <c r="C14" s="12" t="s">
        <v>323</v>
      </c>
      <c r="D14" s="10">
        <v>1</v>
      </c>
      <c r="E14" s="10">
        <v>337</v>
      </c>
      <c r="F14" s="34">
        <v>43405</v>
      </c>
      <c r="G14" s="34">
        <v>43434</v>
      </c>
      <c r="H14" s="34">
        <v>44362</v>
      </c>
      <c r="I14" s="34">
        <v>46919</v>
      </c>
    </row>
    <row r="15" spans="1:9" s="6" customFormat="1" ht="39" customHeight="1" thickBot="1" x14ac:dyDescent="0.25">
      <c r="A15" s="144"/>
      <c r="B15" s="30">
        <v>6</v>
      </c>
      <c r="C15" s="47" t="s">
        <v>324</v>
      </c>
      <c r="D15" s="11">
        <v>1</v>
      </c>
      <c r="E15" s="11">
        <v>443</v>
      </c>
      <c r="F15" s="46">
        <v>43435</v>
      </c>
      <c r="G15" s="46">
        <v>43465</v>
      </c>
      <c r="H15" s="46">
        <v>44362</v>
      </c>
      <c r="I15" s="46">
        <v>46919</v>
      </c>
    </row>
    <row r="16" spans="1:9" s="2" customFormat="1" ht="12.75" x14ac:dyDescent="0.2"/>
    <row r="17" spans="1:9" s="2" customFormat="1" ht="12.75" x14ac:dyDescent="0.2">
      <c r="H17" s="40"/>
    </row>
    <row r="18" spans="1:9" s="2" customFormat="1" ht="12.75" x14ac:dyDescent="0.2">
      <c r="A18" s="120" t="s">
        <v>325</v>
      </c>
      <c r="B18" s="120"/>
      <c r="C18" s="120"/>
      <c r="D18" s="120"/>
      <c r="E18" s="120"/>
      <c r="F18" s="120"/>
      <c r="G18" s="120"/>
      <c r="H18" s="120"/>
      <c r="I18" s="120"/>
    </row>
    <row r="19" spans="1:9" s="2" customFormat="1" ht="12.75" x14ac:dyDescent="0.2">
      <c r="A19" s="120"/>
      <c r="B19" s="120"/>
      <c r="C19" s="120"/>
      <c r="D19" s="120"/>
      <c r="E19" s="120"/>
      <c r="F19" s="120"/>
      <c r="G19" s="120"/>
      <c r="H19" s="120"/>
      <c r="I19" s="120"/>
    </row>
    <row r="20" spans="1:9" s="2" customFormat="1" ht="12.75" x14ac:dyDescent="0.2">
      <c r="A20" s="121"/>
      <c r="B20" s="121"/>
      <c r="C20" s="121"/>
      <c r="D20" s="121"/>
      <c r="E20" s="121"/>
      <c r="F20" s="121"/>
      <c r="G20" s="121"/>
      <c r="H20" s="40"/>
    </row>
    <row r="21" spans="1:9" s="2" customFormat="1" ht="12.75" x14ac:dyDescent="0.2">
      <c r="A21" s="40"/>
      <c r="B21" s="42" t="s">
        <v>20</v>
      </c>
      <c r="C21" s="43" t="s">
        <v>33</v>
      </c>
      <c r="D21" s="40"/>
      <c r="E21" s="122" t="s">
        <v>24</v>
      </c>
      <c r="F21" s="122"/>
      <c r="G21" s="123" t="s">
        <v>684</v>
      </c>
      <c r="H21" s="123"/>
    </row>
    <row r="22" spans="1:9" s="2" customFormat="1" ht="12.75" x14ac:dyDescent="0.2">
      <c r="A22" s="40"/>
      <c r="B22" s="42" t="s">
        <v>21</v>
      </c>
      <c r="C22" s="43" t="s">
        <v>34</v>
      </c>
      <c r="D22" s="40"/>
      <c r="E22" s="122" t="s">
        <v>21</v>
      </c>
      <c r="F22" s="122"/>
      <c r="G22" s="123" t="s">
        <v>366</v>
      </c>
      <c r="H22" s="123"/>
    </row>
    <row r="23" spans="1:9" s="2" customFormat="1" ht="12.75" x14ac:dyDescent="0.2">
      <c r="A23" s="40"/>
      <c r="B23" s="42" t="s">
        <v>22</v>
      </c>
      <c r="C23" s="35">
        <v>44362</v>
      </c>
      <c r="D23" s="40"/>
      <c r="E23" s="122" t="s">
        <v>22</v>
      </c>
      <c r="F23" s="122"/>
      <c r="G23" s="129">
        <v>44362</v>
      </c>
      <c r="H23" s="123"/>
    </row>
    <row r="24" spans="1:9" s="2" customFormat="1" ht="12.75" x14ac:dyDescent="0.2">
      <c r="A24" s="40"/>
      <c r="B24" s="42" t="s">
        <v>23</v>
      </c>
      <c r="C24" s="42"/>
      <c r="D24" s="40"/>
      <c r="E24" s="122" t="s">
        <v>25</v>
      </c>
      <c r="F24" s="122"/>
      <c r="G24" s="123"/>
      <c r="H24" s="123"/>
    </row>
    <row r="25" spans="1:9" s="2" customFormat="1" ht="12.75" x14ac:dyDescent="0.2">
      <c r="A25" s="40"/>
      <c r="B25" s="21"/>
      <c r="C25" s="21"/>
      <c r="D25" s="40"/>
      <c r="E25" s="22"/>
      <c r="F25" s="22"/>
      <c r="G25" s="22"/>
      <c r="H25" s="22"/>
    </row>
    <row r="26" spans="1:9" s="2" customFormat="1" ht="12.75" x14ac:dyDescent="0.2">
      <c r="A26" s="40"/>
      <c r="B26" s="21"/>
      <c r="C26" s="21"/>
      <c r="D26" s="40"/>
      <c r="E26" s="22"/>
      <c r="F26" s="22"/>
      <c r="G26" s="22"/>
      <c r="H26" s="22"/>
    </row>
    <row r="27" spans="1:9" s="2" customFormat="1" ht="12.75" x14ac:dyDescent="0.2">
      <c r="A27" s="40"/>
      <c r="B27" s="21"/>
      <c r="C27" s="21"/>
      <c r="D27" s="40"/>
      <c r="E27" s="122" t="s">
        <v>26</v>
      </c>
      <c r="F27" s="122"/>
      <c r="G27" s="123" t="s">
        <v>367</v>
      </c>
      <c r="H27" s="123"/>
    </row>
    <row r="28" spans="1:9" s="2" customFormat="1" ht="12.75" x14ac:dyDescent="0.2">
      <c r="A28" s="40"/>
      <c r="B28" s="21"/>
      <c r="C28" s="21"/>
      <c r="D28" s="40"/>
      <c r="E28" s="122" t="s">
        <v>21</v>
      </c>
      <c r="F28" s="122"/>
      <c r="G28" s="123" t="s">
        <v>36</v>
      </c>
      <c r="H28" s="123"/>
    </row>
    <row r="29" spans="1:9" s="2" customFormat="1" ht="12.75" x14ac:dyDescent="0.2">
      <c r="A29" s="40"/>
      <c r="B29" s="21"/>
      <c r="C29" s="21"/>
      <c r="D29" s="40"/>
      <c r="E29" s="122" t="s">
        <v>27</v>
      </c>
      <c r="F29" s="122"/>
      <c r="G29" s="129">
        <v>44362</v>
      </c>
      <c r="H29" s="123"/>
    </row>
    <row r="30" spans="1:9" s="2" customFormat="1" ht="12.75" x14ac:dyDescent="0.2">
      <c r="A30" s="23"/>
      <c r="B30" s="23"/>
      <c r="C30" s="23"/>
      <c r="D30" s="23"/>
      <c r="E30" s="131" t="s">
        <v>25</v>
      </c>
      <c r="F30" s="131"/>
      <c r="G30" s="132"/>
      <c r="H30" s="132"/>
    </row>
    <row r="31" spans="1:9" s="2" customFormat="1" ht="12.75" x14ac:dyDescent="0.2">
      <c r="A31" s="130"/>
      <c r="B31" s="130"/>
      <c r="C31" s="130"/>
      <c r="D31" s="130"/>
      <c r="E31" s="130"/>
      <c r="F31" s="130"/>
      <c r="G31" s="130"/>
      <c r="H31" s="41"/>
    </row>
    <row r="32" spans="1:9" s="2" customFormat="1" ht="12.75" x14ac:dyDescent="0.2">
      <c r="A32" s="8" t="s">
        <v>0</v>
      </c>
      <c r="B32" s="8"/>
      <c r="C32" s="4"/>
      <c r="D32" s="4"/>
      <c r="E32" s="4"/>
      <c r="H32" s="41"/>
    </row>
    <row r="33" spans="1:10" s="2" customFormat="1" ht="12.75" x14ac:dyDescent="0.2">
      <c r="A33" s="121" t="s">
        <v>5</v>
      </c>
      <c r="B33" s="121"/>
      <c r="C33" s="121"/>
      <c r="D33" s="121"/>
      <c r="E33" s="121"/>
      <c r="F33" s="121"/>
      <c r="G33" s="121"/>
      <c r="H33" s="41"/>
    </row>
    <row r="34" spans="1:10" s="2" customFormat="1" x14ac:dyDescent="0.25">
      <c r="A34" s="121" t="s">
        <v>4</v>
      </c>
      <c r="B34" s="121"/>
      <c r="C34" s="121"/>
      <c r="D34" s="121"/>
      <c r="E34" s="121"/>
      <c r="F34" s="121"/>
      <c r="G34" s="121"/>
      <c r="H34" s="41"/>
      <c r="I34" s="3"/>
      <c r="J34"/>
    </row>
    <row r="35" spans="1:10" s="121" customFormat="1" ht="15" customHeight="1" x14ac:dyDescent="0.2">
      <c r="A35" s="121" t="s">
        <v>19</v>
      </c>
    </row>
    <row r="36" spans="1:10" s="121" customFormat="1" ht="15" customHeight="1" x14ac:dyDescent="0.2">
      <c r="A36" s="121" t="s">
        <v>18</v>
      </c>
    </row>
    <row r="37" spans="1:10" s="2" customFormat="1" x14ac:dyDescent="0.25">
      <c r="A37" s="121" t="s">
        <v>6</v>
      </c>
      <c r="B37" s="121"/>
      <c r="C37" s="121"/>
      <c r="D37" s="121"/>
      <c r="E37" s="121"/>
      <c r="F37" s="121"/>
      <c r="G37" s="121"/>
      <c r="H37" s="41"/>
      <c r="J37"/>
    </row>
    <row r="38" spans="1:10" s="2" customFormat="1" ht="12.75" x14ac:dyDescent="0.2">
      <c r="A38" s="5"/>
      <c r="B38" s="5"/>
    </row>
    <row r="39" spans="1:10" s="2" customFormat="1" ht="12.75" x14ac:dyDescent="0.2">
      <c r="A39" s="5"/>
      <c r="B39" s="5"/>
    </row>
    <row r="40" spans="1:10" s="2" customFormat="1" ht="12.75" x14ac:dyDescent="0.2">
      <c r="A40" s="5"/>
      <c r="B40" s="5"/>
    </row>
    <row r="41" spans="1:10" s="2" customFormat="1" ht="12.75" x14ac:dyDescent="0.2">
      <c r="A41" s="5"/>
      <c r="B41" s="5"/>
    </row>
    <row r="42" spans="1:10" s="2" customFormat="1" ht="12.75" x14ac:dyDescent="0.2">
      <c r="A42" s="5"/>
      <c r="B42" s="5"/>
    </row>
    <row r="43" spans="1:10" s="2" customFormat="1" ht="12.75" x14ac:dyDescent="0.2">
      <c r="A43" s="5"/>
      <c r="B43" s="5"/>
    </row>
    <row r="44" spans="1:10" s="2" customFormat="1" ht="12.75" x14ac:dyDescent="0.2">
      <c r="A44" s="5"/>
      <c r="B44" s="5"/>
    </row>
    <row r="45" spans="1:10" s="2" customFormat="1" ht="12.75" x14ac:dyDescent="0.2">
      <c r="A45" s="5"/>
      <c r="B45" s="5"/>
    </row>
    <row r="46" spans="1:10" s="2" customFormat="1" ht="12.75" x14ac:dyDescent="0.2">
      <c r="A46" s="5"/>
      <c r="B46" s="5"/>
    </row>
    <row r="47" spans="1:10" s="2" customFormat="1" ht="12.75" x14ac:dyDescent="0.2">
      <c r="A47" s="5"/>
      <c r="B47" s="5"/>
    </row>
    <row r="48" spans="1:10" s="2" customFormat="1" ht="12.75" x14ac:dyDescent="0.2">
      <c r="A48" s="5"/>
      <c r="B48" s="5"/>
    </row>
    <row r="49" spans="1:2" s="2" customFormat="1" ht="12.75" x14ac:dyDescent="0.2">
      <c r="A49" s="5"/>
      <c r="B49" s="5"/>
    </row>
    <row r="50" spans="1:2" s="2" customFormat="1" ht="12.75" x14ac:dyDescent="0.2">
      <c r="A50" s="5"/>
      <c r="B50" s="5"/>
    </row>
    <row r="51" spans="1:2" s="2" customFormat="1" ht="12.75" x14ac:dyDescent="0.2">
      <c r="A51" s="5"/>
      <c r="B51" s="5"/>
    </row>
    <row r="52" spans="1:2" s="2" customFormat="1" ht="12.75" x14ac:dyDescent="0.2">
      <c r="A52" s="5"/>
      <c r="B52" s="5"/>
    </row>
    <row r="53" spans="1:2" s="2" customFormat="1" ht="12.75" x14ac:dyDescent="0.2">
      <c r="A53" s="5"/>
      <c r="B53" s="5"/>
    </row>
    <row r="54" spans="1:2" s="2" customFormat="1" ht="12.75" x14ac:dyDescent="0.2">
      <c r="A54" s="5"/>
      <c r="B54" s="5"/>
    </row>
    <row r="55" spans="1:2" s="2" customFormat="1" ht="12.75" x14ac:dyDescent="0.2">
      <c r="A55" s="5"/>
      <c r="B55" s="5"/>
    </row>
    <row r="56" spans="1:2" s="2" customFormat="1" ht="12.75" x14ac:dyDescent="0.2">
      <c r="A56" s="5"/>
      <c r="B56" s="5"/>
    </row>
    <row r="57" spans="1:2" s="2" customFormat="1" ht="12.75" x14ac:dyDescent="0.2">
      <c r="A57" s="5"/>
      <c r="B57" s="5"/>
    </row>
    <row r="58" spans="1:2" s="2" customFormat="1" ht="12.75" x14ac:dyDescent="0.2">
      <c r="A58" s="5"/>
      <c r="B58" s="5"/>
    </row>
    <row r="59" spans="1:2" s="2" customFormat="1" ht="12.75" x14ac:dyDescent="0.2">
      <c r="A59" s="5"/>
      <c r="B59" s="5"/>
    </row>
    <row r="60" spans="1:2" s="2" customFormat="1" ht="12.75" x14ac:dyDescent="0.2">
      <c r="A60" s="5"/>
      <c r="B60" s="5"/>
    </row>
    <row r="61" spans="1:2" s="2" customFormat="1" ht="12.75" x14ac:dyDescent="0.2">
      <c r="A61" s="5"/>
      <c r="B61" s="5"/>
    </row>
    <row r="62" spans="1:2" s="2" customFormat="1" ht="12.75" x14ac:dyDescent="0.2">
      <c r="A62" s="5"/>
      <c r="B62" s="5"/>
    </row>
    <row r="63" spans="1:2" s="2" customFormat="1" ht="12.75" x14ac:dyDescent="0.2">
      <c r="A63" s="5"/>
      <c r="B63" s="5"/>
    </row>
    <row r="64" spans="1:2" s="2" customFormat="1" ht="12.75" x14ac:dyDescent="0.2">
      <c r="A64" s="5"/>
      <c r="B64" s="5"/>
    </row>
    <row r="65" spans="1:2" s="2" customFormat="1" ht="12.75" x14ac:dyDescent="0.2">
      <c r="A65" s="5"/>
      <c r="B65" s="5"/>
    </row>
    <row r="66" spans="1:2" s="2" customFormat="1" ht="12.75" x14ac:dyDescent="0.2">
      <c r="A66" s="5"/>
      <c r="B66" s="5"/>
    </row>
    <row r="67" spans="1:2" s="2" customFormat="1" ht="12.75" x14ac:dyDescent="0.2">
      <c r="A67" s="5"/>
      <c r="B67" s="5"/>
    </row>
    <row r="68" spans="1:2" s="2" customFormat="1" ht="12.75" x14ac:dyDescent="0.2">
      <c r="A68" s="5"/>
      <c r="B68" s="5"/>
    </row>
    <row r="69" spans="1:2" s="2" customFormat="1" ht="12.75" x14ac:dyDescent="0.2">
      <c r="A69" s="5"/>
      <c r="B69" s="5"/>
    </row>
    <row r="70" spans="1:2" s="2" customFormat="1" ht="12.75" x14ac:dyDescent="0.2">
      <c r="A70" s="5"/>
      <c r="B70" s="5"/>
    </row>
    <row r="71" spans="1:2" s="2" customFormat="1" ht="12.75" x14ac:dyDescent="0.2">
      <c r="A71" s="5"/>
      <c r="B71" s="5"/>
    </row>
    <row r="72" spans="1:2" s="2" customFormat="1" ht="12.75" x14ac:dyDescent="0.2">
      <c r="A72" s="5"/>
      <c r="B72" s="5"/>
    </row>
    <row r="73" spans="1:2" s="2" customFormat="1" ht="12.75" x14ac:dyDescent="0.2">
      <c r="A73" s="5"/>
      <c r="B73" s="5"/>
    </row>
    <row r="74" spans="1:2" s="2" customFormat="1" ht="12.75" x14ac:dyDescent="0.2">
      <c r="A74" s="5"/>
      <c r="B74" s="5"/>
    </row>
    <row r="75" spans="1:2" s="2" customFormat="1" ht="12.75" x14ac:dyDescent="0.2">
      <c r="A75" s="5"/>
      <c r="B75" s="5"/>
    </row>
    <row r="76" spans="1:2" s="2" customFormat="1" ht="12.75" x14ac:dyDescent="0.2">
      <c r="A76" s="5"/>
      <c r="B76" s="5"/>
    </row>
    <row r="77" spans="1:2" s="2" customFormat="1" ht="12.75" x14ac:dyDescent="0.2">
      <c r="A77" s="5"/>
      <c r="B77" s="5"/>
    </row>
    <row r="78" spans="1:2" s="2" customFormat="1" ht="12.75" x14ac:dyDescent="0.2">
      <c r="A78" s="5"/>
      <c r="B78" s="5"/>
    </row>
    <row r="79" spans="1:2" s="2" customFormat="1" ht="12.75" x14ac:dyDescent="0.2">
      <c r="A79" s="5"/>
      <c r="B79" s="5"/>
    </row>
    <row r="80" spans="1:2" s="2" customFormat="1" ht="12.75" x14ac:dyDescent="0.2">
      <c r="A80" s="5"/>
      <c r="B80" s="5"/>
    </row>
    <row r="81" spans="1:2" s="2" customFormat="1" ht="12.75" x14ac:dyDescent="0.2">
      <c r="A81" s="5"/>
      <c r="B81" s="5"/>
    </row>
    <row r="82" spans="1:2" s="2" customFormat="1" ht="12.75" x14ac:dyDescent="0.2">
      <c r="A82" s="5"/>
      <c r="B82" s="5"/>
    </row>
    <row r="83" spans="1:2" s="2" customFormat="1" ht="12.75" x14ac:dyDescent="0.2">
      <c r="A83" s="5"/>
      <c r="B83" s="5"/>
    </row>
    <row r="84" spans="1:2" s="2" customFormat="1" ht="12.75" x14ac:dyDescent="0.2">
      <c r="A84" s="5"/>
      <c r="B84" s="5"/>
    </row>
    <row r="85" spans="1:2" s="2" customFormat="1" ht="12.75" x14ac:dyDescent="0.2">
      <c r="A85" s="5"/>
      <c r="B85" s="5"/>
    </row>
    <row r="86" spans="1:2" s="2" customFormat="1" ht="12.75" x14ac:dyDescent="0.2">
      <c r="A86" s="5"/>
      <c r="B86" s="5"/>
    </row>
    <row r="87" spans="1:2" s="2" customFormat="1" ht="12.75" x14ac:dyDescent="0.2">
      <c r="A87" s="5"/>
      <c r="B87" s="5"/>
    </row>
    <row r="88" spans="1:2" s="2" customFormat="1" ht="12.75" x14ac:dyDescent="0.2">
      <c r="A88" s="5"/>
      <c r="B88" s="5"/>
    </row>
    <row r="89" spans="1:2" s="2" customFormat="1" ht="12.75" x14ac:dyDescent="0.2">
      <c r="A89" s="5"/>
      <c r="B89" s="5"/>
    </row>
    <row r="90" spans="1:2" s="2" customFormat="1" ht="12.75" x14ac:dyDescent="0.2">
      <c r="A90" s="5"/>
      <c r="B90" s="5"/>
    </row>
    <row r="91" spans="1:2" s="2" customFormat="1" ht="12.75" x14ac:dyDescent="0.2">
      <c r="A91" s="5"/>
      <c r="B91" s="5"/>
    </row>
    <row r="92" spans="1:2" s="2" customFormat="1" ht="12.75" x14ac:dyDescent="0.2">
      <c r="A92" s="5"/>
      <c r="B92" s="5"/>
    </row>
    <row r="93" spans="1:2" s="2" customFormat="1" ht="12.75" x14ac:dyDescent="0.2">
      <c r="A93" s="5"/>
      <c r="B93" s="5"/>
    </row>
    <row r="94" spans="1:2" s="2" customFormat="1" ht="12.75" x14ac:dyDescent="0.2">
      <c r="A94" s="5"/>
      <c r="B94" s="5"/>
    </row>
    <row r="95" spans="1:2" s="2" customFormat="1" ht="12.75" x14ac:dyDescent="0.2">
      <c r="A95" s="5"/>
      <c r="B95" s="5"/>
    </row>
    <row r="96" spans="1:2" s="2" customFormat="1" ht="12.75" x14ac:dyDescent="0.2">
      <c r="A96" s="5"/>
      <c r="B96" s="5"/>
    </row>
    <row r="97" spans="1:2" s="2" customFormat="1" ht="12.75" x14ac:dyDescent="0.2">
      <c r="A97" s="5"/>
      <c r="B97" s="5"/>
    </row>
    <row r="98" spans="1:2" s="2" customFormat="1" ht="12.75" x14ac:dyDescent="0.2">
      <c r="A98" s="5"/>
      <c r="B98" s="5"/>
    </row>
    <row r="99" spans="1:2" s="2" customFormat="1" ht="12.75" x14ac:dyDescent="0.2">
      <c r="A99" s="5"/>
      <c r="B99" s="5"/>
    </row>
    <row r="100" spans="1:2" s="2" customFormat="1" ht="12.75" x14ac:dyDescent="0.2">
      <c r="A100" s="5"/>
      <c r="B100" s="5"/>
    </row>
    <row r="101" spans="1:2" s="2" customFormat="1" ht="12.75" x14ac:dyDescent="0.2">
      <c r="A101" s="5"/>
      <c r="B101" s="5"/>
    </row>
    <row r="102" spans="1:2" s="2" customFormat="1" ht="12.75" x14ac:dyDescent="0.2">
      <c r="A102" s="5"/>
      <c r="B102" s="5"/>
    </row>
    <row r="103" spans="1:2" s="2" customFormat="1" ht="12.75" x14ac:dyDescent="0.2">
      <c r="A103" s="5"/>
      <c r="B103" s="5"/>
    </row>
    <row r="104" spans="1:2" s="2" customFormat="1" ht="12.75" x14ac:dyDescent="0.2">
      <c r="A104" s="5"/>
      <c r="B104" s="5"/>
    </row>
    <row r="105" spans="1:2" s="2" customFormat="1" ht="12.75" x14ac:dyDescent="0.2">
      <c r="A105" s="5"/>
      <c r="B105" s="5"/>
    </row>
    <row r="106" spans="1:2" s="2" customFormat="1" ht="12.75" x14ac:dyDescent="0.2">
      <c r="A106" s="5"/>
      <c r="B106" s="5"/>
    </row>
    <row r="107" spans="1:2" s="2" customFormat="1" ht="12.75" x14ac:dyDescent="0.2">
      <c r="A107" s="5"/>
      <c r="B107" s="5"/>
    </row>
    <row r="108" spans="1:2" s="2" customFormat="1" ht="12.75" x14ac:dyDescent="0.2">
      <c r="A108" s="5"/>
      <c r="B108" s="5"/>
    </row>
    <row r="109" spans="1:2" s="2" customFormat="1" ht="12.75" x14ac:dyDescent="0.2">
      <c r="A109" s="5"/>
      <c r="B109" s="5"/>
    </row>
    <row r="110" spans="1:2" s="2" customFormat="1" ht="12.75" x14ac:dyDescent="0.2">
      <c r="A110" s="5"/>
      <c r="B110" s="5"/>
    </row>
    <row r="111" spans="1:2" s="2" customFormat="1" ht="12.75" x14ac:dyDescent="0.2">
      <c r="A111" s="5"/>
      <c r="B111" s="5"/>
    </row>
    <row r="112" spans="1:2" s="2" customFormat="1" ht="12.75" x14ac:dyDescent="0.2">
      <c r="A112" s="5"/>
      <c r="B112" s="5"/>
    </row>
    <row r="113" spans="1:2" s="2" customFormat="1" ht="12.75" x14ac:dyDescent="0.2">
      <c r="A113" s="5"/>
      <c r="B113" s="5"/>
    </row>
    <row r="114" spans="1:2" s="2" customFormat="1" ht="12.75" x14ac:dyDescent="0.2">
      <c r="A114" s="5"/>
      <c r="B114" s="5"/>
    </row>
    <row r="115" spans="1:2" s="2" customFormat="1" ht="12.75" x14ac:dyDescent="0.2">
      <c r="A115" s="5"/>
      <c r="B115" s="5"/>
    </row>
    <row r="116" spans="1:2" s="2" customFormat="1" ht="12.75" x14ac:dyDescent="0.2">
      <c r="A116" s="5"/>
      <c r="B116" s="5"/>
    </row>
    <row r="117" spans="1:2" s="2" customFormat="1" ht="12.75" x14ac:dyDescent="0.2">
      <c r="A117" s="5"/>
      <c r="B117" s="5"/>
    </row>
    <row r="118" spans="1:2" s="2" customFormat="1" ht="12.75" x14ac:dyDescent="0.2">
      <c r="A118" s="5"/>
      <c r="B118" s="5"/>
    </row>
    <row r="119" spans="1:2" s="2" customFormat="1" ht="12.75" x14ac:dyDescent="0.2">
      <c r="A119" s="5"/>
      <c r="B119" s="5"/>
    </row>
    <row r="120" spans="1:2" s="2" customFormat="1" ht="12.75" x14ac:dyDescent="0.2">
      <c r="A120" s="5"/>
      <c r="B120" s="5"/>
    </row>
    <row r="121" spans="1:2" s="2" customFormat="1" ht="12.75" x14ac:dyDescent="0.2">
      <c r="A121" s="5"/>
      <c r="B121" s="5"/>
    </row>
    <row r="122" spans="1:2" s="2" customFormat="1" ht="12.75" x14ac:dyDescent="0.2">
      <c r="A122" s="5"/>
      <c r="B122" s="5"/>
    </row>
    <row r="123" spans="1:2" s="2" customFormat="1" ht="12.75" x14ac:dyDescent="0.2">
      <c r="A123" s="5"/>
      <c r="B123" s="5"/>
    </row>
    <row r="124" spans="1:2" s="2" customFormat="1" ht="12.75" x14ac:dyDescent="0.2">
      <c r="A124" s="5"/>
      <c r="B124" s="5"/>
    </row>
    <row r="125" spans="1:2" s="2" customFormat="1" ht="12.75" x14ac:dyDescent="0.2">
      <c r="A125" s="5"/>
      <c r="B125" s="5"/>
    </row>
    <row r="126" spans="1:2" s="2" customFormat="1" ht="12.75" x14ac:dyDescent="0.2">
      <c r="A126" s="5"/>
      <c r="B126" s="5"/>
    </row>
    <row r="127" spans="1:2" s="2" customFormat="1" ht="12.75" x14ac:dyDescent="0.2">
      <c r="A127" s="5"/>
      <c r="B127" s="5"/>
    </row>
    <row r="128" spans="1:2" s="2" customFormat="1" ht="12.75" x14ac:dyDescent="0.2">
      <c r="A128" s="5"/>
      <c r="B128" s="5"/>
    </row>
    <row r="129" spans="1:2" s="2" customFormat="1" ht="12.75" x14ac:dyDescent="0.2">
      <c r="A129" s="5"/>
      <c r="B129" s="5"/>
    </row>
    <row r="130" spans="1:2" s="2" customFormat="1" ht="12.75" x14ac:dyDescent="0.2">
      <c r="A130" s="5"/>
      <c r="B130" s="5"/>
    </row>
    <row r="131" spans="1:2" s="2" customFormat="1" ht="12.75" x14ac:dyDescent="0.2">
      <c r="A131" s="5"/>
      <c r="B131" s="5"/>
    </row>
    <row r="132" spans="1:2" s="2" customFormat="1" ht="12.75" x14ac:dyDescent="0.2">
      <c r="A132" s="5"/>
      <c r="B132" s="5"/>
    </row>
    <row r="133" spans="1:2" s="2" customFormat="1" ht="12.75" x14ac:dyDescent="0.2">
      <c r="A133" s="5"/>
      <c r="B133" s="5"/>
    </row>
    <row r="134" spans="1:2" s="2" customFormat="1" ht="12.75" x14ac:dyDescent="0.2">
      <c r="A134" s="5"/>
      <c r="B134" s="5"/>
    </row>
    <row r="135" spans="1:2" s="2" customFormat="1" ht="12.75" x14ac:dyDescent="0.2">
      <c r="A135" s="5"/>
      <c r="B135" s="5"/>
    </row>
    <row r="136" spans="1:2" s="2" customFormat="1" ht="12.75" x14ac:dyDescent="0.2">
      <c r="A136" s="5"/>
      <c r="B136" s="5"/>
    </row>
    <row r="137" spans="1:2" s="2" customFormat="1" ht="12.75" x14ac:dyDescent="0.2">
      <c r="A137" s="5"/>
      <c r="B137" s="5"/>
    </row>
    <row r="138" spans="1:2" s="2" customFormat="1" ht="12.75" x14ac:dyDescent="0.2">
      <c r="A138" s="5"/>
      <c r="B138" s="5"/>
    </row>
    <row r="139" spans="1:2" s="2" customFormat="1" ht="12.75" x14ac:dyDescent="0.2">
      <c r="A139" s="5"/>
      <c r="B139" s="5"/>
    </row>
    <row r="140" spans="1:2" s="2" customFormat="1" ht="12.75" x14ac:dyDescent="0.2">
      <c r="A140" s="5"/>
      <c r="B140" s="5"/>
    </row>
    <row r="141" spans="1:2" s="2" customFormat="1" ht="12.75" x14ac:dyDescent="0.2">
      <c r="A141" s="5"/>
      <c r="B141" s="5"/>
    </row>
    <row r="142" spans="1:2" s="2" customFormat="1" ht="12.75" x14ac:dyDescent="0.2">
      <c r="A142" s="5"/>
      <c r="B142" s="5"/>
    </row>
    <row r="143" spans="1:2" s="2" customFormat="1" ht="12.75" x14ac:dyDescent="0.2">
      <c r="A143" s="5"/>
      <c r="B143" s="5"/>
    </row>
    <row r="144" spans="1:2" s="2" customFormat="1" ht="12.75" x14ac:dyDescent="0.2">
      <c r="A144" s="5"/>
      <c r="B144" s="5"/>
    </row>
    <row r="145" spans="1:2" s="2" customFormat="1" ht="12.75" x14ac:dyDescent="0.2">
      <c r="A145" s="5"/>
      <c r="B145" s="5"/>
    </row>
    <row r="146" spans="1:2" s="2" customFormat="1" ht="12.75" x14ac:dyDescent="0.2">
      <c r="A146" s="5"/>
      <c r="B146" s="5"/>
    </row>
    <row r="147" spans="1:2" s="2" customFormat="1" ht="12.75" x14ac:dyDescent="0.2">
      <c r="A147" s="5"/>
      <c r="B147" s="5"/>
    </row>
    <row r="148" spans="1:2" s="2" customFormat="1" ht="12.75" x14ac:dyDescent="0.2">
      <c r="A148" s="5"/>
      <c r="B148" s="5"/>
    </row>
    <row r="149" spans="1:2" s="2" customFormat="1" ht="12.75" x14ac:dyDescent="0.2">
      <c r="A149" s="5"/>
      <c r="B149" s="5"/>
    </row>
    <row r="150" spans="1:2" s="2" customFormat="1" ht="12.75" x14ac:dyDescent="0.2">
      <c r="A150" s="5"/>
      <c r="B150" s="5"/>
    </row>
    <row r="151" spans="1:2" s="2" customFormat="1" ht="12.75" x14ac:dyDescent="0.2">
      <c r="A151" s="5"/>
      <c r="B151" s="5"/>
    </row>
    <row r="152" spans="1:2" s="2" customFormat="1" ht="12.75" x14ac:dyDescent="0.2">
      <c r="A152" s="5"/>
      <c r="B152" s="5"/>
    </row>
    <row r="153" spans="1:2" s="2" customFormat="1" ht="12.75" x14ac:dyDescent="0.2">
      <c r="A153" s="5"/>
      <c r="B153" s="5"/>
    </row>
    <row r="154" spans="1:2" s="2" customFormat="1" ht="12.75" x14ac:dyDescent="0.2">
      <c r="A154" s="5"/>
      <c r="B154" s="5"/>
    </row>
    <row r="155" spans="1:2" s="2" customFormat="1" ht="12.75" x14ac:dyDescent="0.2">
      <c r="A155" s="5"/>
      <c r="B155" s="5"/>
    </row>
    <row r="156" spans="1:2" s="2" customFormat="1" ht="12.75" x14ac:dyDescent="0.2">
      <c r="A156" s="5"/>
      <c r="B156" s="5"/>
    </row>
    <row r="157" spans="1:2" s="2" customFormat="1" ht="12.75" x14ac:dyDescent="0.2">
      <c r="A157" s="5"/>
      <c r="B157" s="5"/>
    </row>
    <row r="158" spans="1:2" s="2" customFormat="1" ht="12.75" x14ac:dyDescent="0.2">
      <c r="A158" s="5"/>
      <c r="B158" s="5"/>
    </row>
    <row r="159" spans="1:2" s="2" customFormat="1" ht="12.75" x14ac:dyDescent="0.2">
      <c r="A159" s="5"/>
      <c r="B159" s="5"/>
    </row>
    <row r="160" spans="1:2" s="2" customFormat="1" ht="12.75" x14ac:dyDescent="0.2">
      <c r="A160" s="5"/>
      <c r="B160" s="5"/>
    </row>
    <row r="161" spans="1:2" s="2" customFormat="1" ht="12.75" x14ac:dyDescent="0.2">
      <c r="A161" s="5"/>
      <c r="B161" s="5"/>
    </row>
    <row r="162" spans="1:2" s="2" customFormat="1" ht="12.75" x14ac:dyDescent="0.2">
      <c r="A162" s="5"/>
      <c r="B162" s="5"/>
    </row>
    <row r="163" spans="1:2" s="2" customFormat="1" ht="12.75" x14ac:dyDescent="0.2">
      <c r="A163" s="5"/>
      <c r="B163" s="5"/>
    </row>
    <row r="164" spans="1:2" s="2" customFormat="1" ht="12.75" x14ac:dyDescent="0.2">
      <c r="A164" s="5"/>
      <c r="B164" s="5"/>
    </row>
    <row r="165" spans="1:2" s="2" customFormat="1" ht="12.75" x14ac:dyDescent="0.2">
      <c r="A165" s="5"/>
      <c r="B165" s="5"/>
    </row>
    <row r="166" spans="1:2" s="2" customFormat="1" ht="12.75" x14ac:dyDescent="0.2">
      <c r="A166" s="5"/>
      <c r="B166" s="5"/>
    </row>
    <row r="167" spans="1:2" s="2" customFormat="1" ht="12.75" x14ac:dyDescent="0.2">
      <c r="A167" s="5"/>
      <c r="B167" s="5"/>
    </row>
    <row r="168" spans="1:2" s="2" customFormat="1" ht="12.75" x14ac:dyDescent="0.2">
      <c r="A168" s="5"/>
      <c r="B168" s="5"/>
    </row>
    <row r="169" spans="1:2" s="2" customFormat="1" ht="12.75" x14ac:dyDescent="0.2">
      <c r="A169" s="5"/>
      <c r="B169" s="5"/>
    </row>
    <row r="170" spans="1:2" s="2" customFormat="1" ht="12.75" x14ac:dyDescent="0.2">
      <c r="A170" s="5"/>
      <c r="B170" s="5"/>
    </row>
    <row r="171" spans="1:2" s="2" customFormat="1" ht="12.75" x14ac:dyDescent="0.2">
      <c r="A171" s="5"/>
      <c r="B171" s="5"/>
    </row>
    <row r="172" spans="1:2" s="2" customFormat="1" ht="12.75" x14ac:dyDescent="0.2">
      <c r="A172" s="5"/>
      <c r="B172" s="5"/>
    </row>
    <row r="173" spans="1:2" s="2" customFormat="1" ht="12.75" x14ac:dyDescent="0.2">
      <c r="A173" s="5"/>
      <c r="B173" s="5"/>
    </row>
    <row r="174" spans="1:2" s="2" customFormat="1" ht="12.75" x14ac:dyDescent="0.2">
      <c r="A174" s="5"/>
      <c r="B174" s="5"/>
    </row>
    <row r="175" spans="1:2" s="2" customFormat="1" ht="12.75" x14ac:dyDescent="0.2">
      <c r="A175" s="5"/>
      <c r="B175" s="5"/>
    </row>
    <row r="176" spans="1:2" s="2" customFormat="1" ht="12.75" x14ac:dyDescent="0.2">
      <c r="A176" s="5"/>
      <c r="B176" s="5"/>
    </row>
    <row r="177" spans="1:2" s="2" customFormat="1" ht="12.75" x14ac:dyDescent="0.2">
      <c r="A177" s="5"/>
      <c r="B177" s="5"/>
    </row>
    <row r="178" spans="1:2" s="2" customFormat="1" ht="12.75" x14ac:dyDescent="0.2">
      <c r="A178" s="5"/>
      <c r="B178" s="5"/>
    </row>
    <row r="179" spans="1:2" s="2" customFormat="1" ht="12.75" x14ac:dyDescent="0.2">
      <c r="A179" s="5"/>
      <c r="B179" s="5"/>
    </row>
    <row r="180" spans="1:2" s="2" customFormat="1" ht="12.75" x14ac:dyDescent="0.2">
      <c r="A180" s="5"/>
      <c r="B180" s="5"/>
    </row>
    <row r="181" spans="1:2" s="2" customFormat="1" ht="12.75" x14ac:dyDescent="0.2">
      <c r="A181" s="5"/>
      <c r="B181" s="5"/>
    </row>
    <row r="182" spans="1:2" s="2" customFormat="1" ht="12.75" x14ac:dyDescent="0.2">
      <c r="A182" s="5"/>
      <c r="B182" s="5"/>
    </row>
    <row r="183" spans="1:2" s="2" customFormat="1" ht="12.75" x14ac:dyDescent="0.2">
      <c r="A183" s="5"/>
      <c r="B183" s="5"/>
    </row>
    <row r="184" spans="1:2" s="2" customFormat="1" ht="12.75" x14ac:dyDescent="0.2">
      <c r="A184" s="5"/>
      <c r="B184" s="5"/>
    </row>
    <row r="185" spans="1:2" s="2" customFormat="1" ht="12.75" x14ac:dyDescent="0.2">
      <c r="A185" s="5"/>
      <c r="B185" s="5"/>
    </row>
    <row r="186" spans="1:2" s="2" customFormat="1" ht="12.75" x14ac:dyDescent="0.2">
      <c r="A186" s="5"/>
      <c r="B186" s="5"/>
    </row>
    <row r="187" spans="1:2" s="2" customFormat="1" ht="12.75" x14ac:dyDescent="0.2">
      <c r="A187" s="5"/>
      <c r="B187" s="5"/>
    </row>
    <row r="188" spans="1:2" s="2" customFormat="1" ht="12.75" x14ac:dyDescent="0.2">
      <c r="A188" s="5"/>
      <c r="B188" s="5"/>
    </row>
    <row r="189" spans="1:2" s="2" customFormat="1" ht="12.75" x14ac:dyDescent="0.2">
      <c r="A189" s="5"/>
      <c r="B189" s="5"/>
    </row>
    <row r="190" spans="1:2" s="2" customFormat="1" ht="12.75" x14ac:dyDescent="0.2">
      <c r="A190" s="5"/>
      <c r="B190" s="5"/>
    </row>
    <row r="191" spans="1:2" s="2" customFormat="1" ht="12.75" x14ac:dyDescent="0.2">
      <c r="A191" s="5"/>
      <c r="B191" s="5"/>
    </row>
    <row r="192" spans="1:2" s="2" customFormat="1" ht="12.75" x14ac:dyDescent="0.2">
      <c r="A192" s="5"/>
      <c r="B192" s="5"/>
    </row>
    <row r="193" spans="1:2" s="2" customFormat="1" ht="12.75" x14ac:dyDescent="0.2">
      <c r="A193" s="5"/>
      <c r="B193" s="5"/>
    </row>
    <row r="194" spans="1:2" s="2" customFormat="1" ht="12.75" x14ac:dyDescent="0.2">
      <c r="A194" s="5"/>
      <c r="B194" s="5"/>
    </row>
    <row r="195" spans="1:2" s="2" customFormat="1" ht="12.75" x14ac:dyDescent="0.2">
      <c r="A195" s="5"/>
      <c r="B195" s="5"/>
    </row>
    <row r="196" spans="1:2" s="2" customFormat="1" ht="12.75" x14ac:dyDescent="0.2">
      <c r="A196" s="5"/>
      <c r="B196" s="5"/>
    </row>
    <row r="197" spans="1:2" s="2" customFormat="1" ht="12.75" x14ac:dyDescent="0.2">
      <c r="A197" s="5"/>
      <c r="B197" s="5"/>
    </row>
    <row r="198" spans="1:2" s="2" customFormat="1" ht="12.75" x14ac:dyDescent="0.2">
      <c r="A198" s="5"/>
      <c r="B198" s="5"/>
    </row>
    <row r="199" spans="1:2" s="2" customFormat="1" ht="12.75" x14ac:dyDescent="0.2">
      <c r="A199" s="5"/>
      <c r="B199" s="5"/>
    </row>
    <row r="200" spans="1:2" s="2" customFormat="1" ht="12.75" x14ac:dyDescent="0.2">
      <c r="A200" s="5"/>
      <c r="B200" s="5"/>
    </row>
    <row r="201" spans="1:2" s="2" customFormat="1" ht="12.75" x14ac:dyDescent="0.2">
      <c r="A201" s="5"/>
      <c r="B201" s="5"/>
    </row>
    <row r="202" spans="1:2" s="2" customFormat="1" ht="12.75" x14ac:dyDescent="0.2">
      <c r="A202" s="5"/>
      <c r="B202" s="5"/>
    </row>
    <row r="203" spans="1:2" s="2" customFormat="1" ht="12.75" x14ac:dyDescent="0.2">
      <c r="A203" s="5"/>
      <c r="B203" s="5"/>
    </row>
    <row r="204" spans="1:2" s="2" customFormat="1" ht="12.75" x14ac:dyDescent="0.2">
      <c r="A204" s="5"/>
      <c r="B204" s="5"/>
    </row>
    <row r="205" spans="1:2" s="2" customFormat="1" ht="12.75" x14ac:dyDescent="0.2">
      <c r="A205" s="5"/>
      <c r="B205" s="5"/>
    </row>
    <row r="206" spans="1:2" s="2" customFormat="1" ht="12.75" x14ac:dyDescent="0.2">
      <c r="A206" s="5"/>
      <c r="B206" s="5"/>
    </row>
    <row r="207" spans="1:2" s="2" customFormat="1" ht="12.75" x14ac:dyDescent="0.2">
      <c r="A207" s="5"/>
      <c r="B207" s="5"/>
    </row>
    <row r="208" spans="1:2" s="2" customFormat="1" ht="12.75" x14ac:dyDescent="0.2">
      <c r="A208" s="5"/>
      <c r="B208" s="5"/>
    </row>
    <row r="209" spans="1:2" s="2" customFormat="1" ht="12.75" x14ac:dyDescent="0.2">
      <c r="A209" s="5"/>
      <c r="B209" s="5"/>
    </row>
    <row r="210" spans="1:2" s="2" customFormat="1" ht="12.75" x14ac:dyDescent="0.2">
      <c r="A210" s="5"/>
      <c r="B210" s="5"/>
    </row>
    <row r="211" spans="1:2" s="2" customFormat="1" ht="12.75" x14ac:dyDescent="0.2">
      <c r="A211" s="5"/>
      <c r="B211" s="5"/>
    </row>
    <row r="212" spans="1:2" s="2" customFormat="1" ht="12.75" x14ac:dyDescent="0.2">
      <c r="A212" s="5"/>
      <c r="B212" s="5"/>
    </row>
    <row r="213" spans="1:2" s="2" customFormat="1" ht="12.75" x14ac:dyDescent="0.2">
      <c r="A213" s="5"/>
      <c r="B213" s="5"/>
    </row>
    <row r="214" spans="1:2" s="2" customFormat="1" ht="12.75" x14ac:dyDescent="0.2">
      <c r="A214" s="5"/>
      <c r="B214" s="5"/>
    </row>
    <row r="215" spans="1:2" s="2" customFormat="1" ht="12.75" x14ac:dyDescent="0.2">
      <c r="A215" s="5"/>
      <c r="B215" s="5"/>
    </row>
    <row r="216" spans="1:2" s="2" customFormat="1" ht="12.75" x14ac:dyDescent="0.2">
      <c r="A216" s="5"/>
      <c r="B216" s="5"/>
    </row>
    <row r="217" spans="1:2" s="2" customFormat="1" ht="12.75" x14ac:dyDescent="0.2">
      <c r="A217" s="5"/>
      <c r="B217" s="5"/>
    </row>
    <row r="218" spans="1:2" s="2" customFormat="1" ht="12.75" x14ac:dyDescent="0.2">
      <c r="A218" s="5"/>
      <c r="B218" s="5"/>
    </row>
    <row r="219" spans="1:2" s="2" customFormat="1" ht="12.75" x14ac:dyDescent="0.2">
      <c r="A219" s="5"/>
      <c r="B219" s="5"/>
    </row>
    <row r="220" spans="1:2" s="2" customFormat="1" ht="12.75" x14ac:dyDescent="0.2">
      <c r="A220" s="5"/>
      <c r="B220" s="5"/>
    </row>
    <row r="221" spans="1:2" s="2" customFormat="1" ht="12.75" x14ac:dyDescent="0.2">
      <c r="A221" s="5"/>
      <c r="B221" s="5"/>
    </row>
    <row r="222" spans="1:2" s="2" customFormat="1" ht="12.75" x14ac:dyDescent="0.2">
      <c r="A222" s="5"/>
      <c r="B222" s="5"/>
    </row>
    <row r="223" spans="1:2" s="2" customFormat="1" ht="12.75" x14ac:dyDescent="0.2">
      <c r="A223" s="5"/>
      <c r="B223" s="5"/>
    </row>
    <row r="224" spans="1:2" s="2" customFormat="1" ht="12.75" x14ac:dyDescent="0.2">
      <c r="A224" s="5"/>
      <c r="B224" s="5"/>
    </row>
    <row r="225" spans="1:2" s="2" customFormat="1" ht="12.75" x14ac:dyDescent="0.2">
      <c r="A225" s="5"/>
      <c r="B225" s="5"/>
    </row>
    <row r="226" spans="1:2" s="2" customFormat="1" ht="12.75" x14ac:dyDescent="0.2">
      <c r="A226" s="5"/>
      <c r="B226" s="5"/>
    </row>
    <row r="227" spans="1:2" s="2" customFormat="1" ht="12.75" x14ac:dyDescent="0.2">
      <c r="A227" s="5"/>
      <c r="B227" s="5"/>
    </row>
    <row r="228" spans="1:2" s="2" customFormat="1" ht="12.75" x14ac:dyDescent="0.2">
      <c r="A228" s="5"/>
      <c r="B228" s="5"/>
    </row>
    <row r="229" spans="1:2" s="2" customFormat="1" ht="12.75" x14ac:dyDescent="0.2">
      <c r="A229" s="5"/>
      <c r="B229" s="5"/>
    </row>
    <row r="230" spans="1:2" s="2" customFormat="1" ht="12.75" x14ac:dyDescent="0.2">
      <c r="A230" s="5"/>
      <c r="B230" s="5"/>
    </row>
    <row r="231" spans="1:2" s="2" customFormat="1" ht="12.75" x14ac:dyDescent="0.2">
      <c r="A231" s="5"/>
      <c r="B231" s="5"/>
    </row>
    <row r="232" spans="1:2" s="2" customFormat="1" ht="12.75" x14ac:dyDescent="0.2">
      <c r="A232" s="5"/>
      <c r="B232" s="5"/>
    </row>
    <row r="233" spans="1:2" s="2" customFormat="1" ht="12.75" x14ac:dyDescent="0.2">
      <c r="A233" s="5"/>
      <c r="B233" s="5"/>
    </row>
    <row r="234" spans="1:2" s="2" customFormat="1" ht="12.75" x14ac:dyDescent="0.2">
      <c r="A234" s="5"/>
      <c r="B234" s="5"/>
    </row>
    <row r="235" spans="1:2" s="2" customFormat="1" ht="12.75" x14ac:dyDescent="0.2">
      <c r="A235" s="5"/>
      <c r="B235" s="5"/>
    </row>
    <row r="236" spans="1:2" s="2" customFormat="1" ht="12.75" x14ac:dyDescent="0.2">
      <c r="A236" s="5"/>
      <c r="B236" s="5"/>
    </row>
    <row r="237" spans="1:2" s="2" customFormat="1" ht="12.75" x14ac:dyDescent="0.2">
      <c r="A237" s="5"/>
      <c r="B237" s="5"/>
    </row>
    <row r="238" spans="1:2" s="2" customFormat="1" ht="12.75" x14ac:dyDescent="0.2">
      <c r="A238" s="5"/>
      <c r="B238" s="5"/>
    </row>
    <row r="239" spans="1:2" s="2" customFormat="1" ht="12.75" x14ac:dyDescent="0.2">
      <c r="A239" s="5"/>
      <c r="B239" s="5"/>
    </row>
    <row r="240" spans="1:2" s="2" customFormat="1" ht="12.75" x14ac:dyDescent="0.2">
      <c r="A240" s="5"/>
      <c r="B240" s="5"/>
    </row>
    <row r="241" spans="1:2" s="2" customFormat="1" ht="12.75" x14ac:dyDescent="0.2">
      <c r="A241" s="5"/>
      <c r="B241" s="5"/>
    </row>
    <row r="242" spans="1:2" s="2" customFormat="1" ht="12.75" x14ac:dyDescent="0.2">
      <c r="A242" s="5"/>
      <c r="B242" s="5"/>
    </row>
    <row r="243" spans="1:2" s="2" customFormat="1" ht="12.75" x14ac:dyDescent="0.2">
      <c r="A243" s="5"/>
      <c r="B243" s="5"/>
    </row>
    <row r="244" spans="1:2" s="2" customFormat="1" ht="12.75" x14ac:dyDescent="0.2">
      <c r="A244" s="5"/>
      <c r="B244" s="5"/>
    </row>
    <row r="245" spans="1:2" s="2" customFormat="1" ht="12.75" x14ac:dyDescent="0.2">
      <c r="A245" s="5"/>
      <c r="B245" s="5"/>
    </row>
    <row r="246" spans="1:2" s="2" customFormat="1" ht="12.75" x14ac:dyDescent="0.2">
      <c r="A246" s="5"/>
      <c r="B246" s="5"/>
    </row>
    <row r="247" spans="1:2" s="2" customFormat="1" ht="12.75" x14ac:dyDescent="0.2">
      <c r="A247" s="5"/>
      <c r="B247" s="5"/>
    </row>
    <row r="248" spans="1:2" s="2" customFormat="1" ht="12.75" x14ac:dyDescent="0.2">
      <c r="A248" s="5"/>
      <c r="B248" s="5"/>
    </row>
    <row r="249" spans="1:2" s="2" customFormat="1" ht="12.75" x14ac:dyDescent="0.2">
      <c r="A249" s="5"/>
      <c r="B249" s="5"/>
    </row>
    <row r="250" spans="1:2" s="2" customFormat="1" ht="12.75" x14ac:dyDescent="0.2">
      <c r="A250" s="5"/>
      <c r="B250" s="5"/>
    </row>
    <row r="251" spans="1:2" s="2" customFormat="1" ht="12.75" x14ac:dyDescent="0.2">
      <c r="A251" s="5"/>
      <c r="B251" s="5"/>
    </row>
    <row r="252" spans="1:2" s="2" customFormat="1" ht="12.75" x14ac:dyDescent="0.2">
      <c r="A252" s="5"/>
      <c r="B252" s="5"/>
    </row>
    <row r="253" spans="1:2" s="2" customFormat="1" ht="12.75" x14ac:dyDescent="0.2">
      <c r="A253" s="5"/>
      <c r="B253" s="5"/>
    </row>
    <row r="254" spans="1:2" s="2" customFormat="1" ht="12.75" x14ac:dyDescent="0.2">
      <c r="A254" s="5"/>
      <c r="B254" s="5"/>
    </row>
    <row r="255" spans="1:2" s="2" customFormat="1" ht="12.75" x14ac:dyDescent="0.2">
      <c r="A255" s="5"/>
      <c r="B255" s="5"/>
    </row>
    <row r="256" spans="1:2" s="2" customFormat="1" ht="12.75" x14ac:dyDescent="0.2">
      <c r="A256" s="5"/>
      <c r="B256" s="5"/>
    </row>
    <row r="257" spans="1:2" s="2" customFormat="1" ht="12.75" x14ac:dyDescent="0.2">
      <c r="A257" s="5"/>
      <c r="B257" s="5"/>
    </row>
    <row r="258" spans="1:2" s="2" customFormat="1" ht="12.75" x14ac:dyDescent="0.2">
      <c r="A258" s="5"/>
      <c r="B258" s="5"/>
    </row>
    <row r="259" spans="1:2" s="2" customFormat="1" ht="12.75" x14ac:dyDescent="0.2">
      <c r="A259" s="5"/>
      <c r="B259" s="5"/>
    </row>
    <row r="260" spans="1:2" s="2" customFormat="1" ht="12.75" x14ac:dyDescent="0.2">
      <c r="A260" s="5"/>
      <c r="B260" s="5"/>
    </row>
    <row r="261" spans="1:2" s="2" customFormat="1" ht="12.75" x14ac:dyDescent="0.2">
      <c r="A261" s="5"/>
      <c r="B261" s="5"/>
    </row>
    <row r="262" spans="1:2" s="2" customFormat="1" ht="12.75" x14ac:dyDescent="0.2">
      <c r="A262" s="5"/>
      <c r="B262" s="5"/>
    </row>
    <row r="263" spans="1:2" s="2" customFormat="1" ht="12.75" x14ac:dyDescent="0.2">
      <c r="A263" s="5"/>
      <c r="B263" s="5"/>
    </row>
    <row r="264" spans="1:2" s="2" customFormat="1" ht="12.75" x14ac:dyDescent="0.2">
      <c r="A264" s="5"/>
      <c r="B264" s="5"/>
    </row>
    <row r="265" spans="1:2" s="2" customFormat="1" ht="12.75" x14ac:dyDescent="0.2">
      <c r="A265" s="5"/>
      <c r="B265" s="5"/>
    </row>
    <row r="266" spans="1:2" s="2" customFormat="1" ht="12.75" x14ac:dyDescent="0.2">
      <c r="A266" s="5"/>
      <c r="B266" s="5"/>
    </row>
    <row r="267" spans="1:2" s="2" customFormat="1" ht="12.75" x14ac:dyDescent="0.2">
      <c r="A267" s="5"/>
      <c r="B267" s="5"/>
    </row>
    <row r="268" spans="1:2" s="2" customFormat="1" ht="12.75" x14ac:dyDescent="0.2">
      <c r="A268" s="5"/>
      <c r="B268" s="5"/>
    </row>
    <row r="269" spans="1:2" s="2" customFormat="1" ht="12.75" x14ac:dyDescent="0.2">
      <c r="A269" s="5"/>
      <c r="B269" s="5"/>
    </row>
    <row r="270" spans="1:2" s="2" customFormat="1" ht="12.75" x14ac:dyDescent="0.2">
      <c r="A270" s="5"/>
      <c r="B270" s="5"/>
    </row>
    <row r="271" spans="1:2" s="2" customFormat="1" ht="12.75" x14ac:dyDescent="0.2">
      <c r="A271" s="5"/>
      <c r="B271" s="5"/>
    </row>
    <row r="272" spans="1:2" s="2" customFormat="1" ht="12.75" x14ac:dyDescent="0.2">
      <c r="A272" s="5"/>
      <c r="B272" s="5"/>
    </row>
    <row r="273" spans="1:2" s="2" customFormat="1" ht="12.75" x14ac:dyDescent="0.2">
      <c r="A273" s="5"/>
      <c r="B273" s="5"/>
    </row>
    <row r="274" spans="1:2" s="2" customFormat="1" ht="12.75" x14ac:dyDescent="0.2">
      <c r="A274" s="5"/>
      <c r="B274" s="5"/>
    </row>
    <row r="275" spans="1:2" s="2" customFormat="1" ht="12.75" x14ac:dyDescent="0.2">
      <c r="A275" s="5"/>
      <c r="B275" s="5"/>
    </row>
    <row r="276" spans="1:2" s="2" customFormat="1" ht="12.75" x14ac:dyDescent="0.2">
      <c r="A276" s="5"/>
      <c r="B276" s="5"/>
    </row>
    <row r="277" spans="1:2" s="2" customFormat="1" ht="12.75" x14ac:dyDescent="0.2">
      <c r="A277" s="5"/>
      <c r="B277" s="5"/>
    </row>
    <row r="278" spans="1:2" s="2" customFormat="1" ht="12.75" x14ac:dyDescent="0.2">
      <c r="A278" s="5"/>
      <c r="B278" s="5"/>
    </row>
    <row r="279" spans="1:2" s="2" customFormat="1" ht="12.75" x14ac:dyDescent="0.2">
      <c r="A279" s="5"/>
      <c r="B279" s="5"/>
    </row>
    <row r="280" spans="1:2" s="2" customFormat="1" ht="12.75" x14ac:dyDescent="0.2">
      <c r="A280" s="5"/>
      <c r="B280" s="5"/>
    </row>
    <row r="281" spans="1:2" s="2" customFormat="1" ht="12.75" x14ac:dyDescent="0.2">
      <c r="A281" s="5"/>
      <c r="B281" s="5"/>
    </row>
    <row r="282" spans="1:2" s="2" customFormat="1" ht="12.75" x14ac:dyDescent="0.2">
      <c r="A282" s="5"/>
      <c r="B282" s="5"/>
    </row>
    <row r="283" spans="1:2" s="2" customFormat="1" ht="12.75" x14ac:dyDescent="0.2">
      <c r="A283" s="5"/>
      <c r="B283" s="5"/>
    </row>
    <row r="284" spans="1:2" s="2" customFormat="1" ht="12.75" x14ac:dyDescent="0.2">
      <c r="A284" s="5"/>
      <c r="B284" s="5"/>
    </row>
    <row r="285" spans="1:2" s="2" customFormat="1" ht="12.75" x14ac:dyDescent="0.2">
      <c r="A285" s="5"/>
      <c r="B285" s="5"/>
    </row>
    <row r="286" spans="1:2" s="2" customFormat="1" ht="12.75" x14ac:dyDescent="0.2">
      <c r="A286" s="5"/>
      <c r="B286" s="5"/>
    </row>
    <row r="287" spans="1:2" s="2" customFormat="1" ht="12.75" x14ac:dyDescent="0.2">
      <c r="A287" s="5"/>
      <c r="B287" s="5"/>
    </row>
    <row r="288" spans="1:2" s="2" customFormat="1" ht="12.75" x14ac:dyDescent="0.2">
      <c r="A288" s="5"/>
      <c r="B288" s="5"/>
    </row>
    <row r="289" spans="1:2" s="2" customFormat="1" ht="12.75" x14ac:dyDescent="0.2">
      <c r="A289" s="5"/>
      <c r="B289" s="5"/>
    </row>
    <row r="290" spans="1:2" s="2" customFormat="1" ht="12.75" x14ac:dyDescent="0.2">
      <c r="A290" s="5"/>
      <c r="B290" s="5"/>
    </row>
    <row r="291" spans="1:2" s="2" customFormat="1" ht="12.75" x14ac:dyDescent="0.2">
      <c r="A291" s="5"/>
      <c r="B291" s="5"/>
    </row>
    <row r="292" spans="1:2" s="2" customFormat="1" ht="12.75" x14ac:dyDescent="0.2">
      <c r="A292" s="5"/>
      <c r="B292" s="5"/>
    </row>
    <row r="293" spans="1:2" s="2" customFormat="1" ht="12.75" x14ac:dyDescent="0.2">
      <c r="A293" s="5"/>
      <c r="B293" s="5"/>
    </row>
    <row r="294" spans="1:2" s="2" customFormat="1" ht="12.75" x14ac:dyDescent="0.2">
      <c r="A294" s="5"/>
      <c r="B294" s="5"/>
    </row>
    <row r="295" spans="1:2" s="2" customFormat="1" ht="12.75" x14ac:dyDescent="0.2">
      <c r="A295" s="5"/>
      <c r="B295" s="5"/>
    </row>
    <row r="296" spans="1:2" s="2" customFormat="1" ht="12.75" x14ac:dyDescent="0.2">
      <c r="A296" s="5"/>
      <c r="B296" s="5"/>
    </row>
    <row r="297" spans="1:2" s="2" customFormat="1" ht="12.75" x14ac:dyDescent="0.2">
      <c r="A297" s="5"/>
      <c r="B297" s="5"/>
    </row>
    <row r="298" spans="1:2" s="2" customFormat="1" ht="12.75" x14ac:dyDescent="0.2">
      <c r="A298" s="5"/>
      <c r="B298" s="5"/>
    </row>
    <row r="299" spans="1:2" s="2" customFormat="1" ht="12.75" x14ac:dyDescent="0.2">
      <c r="A299" s="5"/>
      <c r="B299" s="5"/>
    </row>
    <row r="300" spans="1:2" s="2" customFormat="1" ht="12.75" x14ac:dyDescent="0.2">
      <c r="A300" s="5"/>
      <c r="B300" s="5"/>
    </row>
    <row r="301" spans="1:2" s="2" customFormat="1" ht="12.75" x14ac:dyDescent="0.2">
      <c r="A301" s="5"/>
      <c r="B301" s="5"/>
    </row>
    <row r="302" spans="1:2" s="2" customFormat="1" ht="12.75" x14ac:dyDescent="0.2">
      <c r="A302" s="5"/>
      <c r="B302" s="5"/>
    </row>
    <row r="303" spans="1:2" s="2" customFormat="1" ht="12.75" x14ac:dyDescent="0.2">
      <c r="A303" s="5"/>
      <c r="B303" s="5"/>
    </row>
    <row r="304" spans="1:2" s="2" customFormat="1" ht="12.75" x14ac:dyDescent="0.2">
      <c r="A304" s="5"/>
      <c r="B304" s="5"/>
    </row>
    <row r="305" spans="1:2" s="2" customFormat="1" ht="12.75" x14ac:dyDescent="0.2">
      <c r="A305" s="5"/>
      <c r="B305" s="5"/>
    </row>
    <row r="306" spans="1:2" s="2" customFormat="1" ht="12.75" x14ac:dyDescent="0.2">
      <c r="A306" s="5"/>
      <c r="B306" s="5"/>
    </row>
    <row r="307" spans="1:2" s="2" customFormat="1" ht="12.75" x14ac:dyDescent="0.2">
      <c r="A307" s="5"/>
      <c r="B307" s="5"/>
    </row>
    <row r="308" spans="1:2" s="2" customFormat="1" ht="12.75" x14ac:dyDescent="0.2">
      <c r="A308" s="5"/>
      <c r="B308" s="5"/>
    </row>
    <row r="309" spans="1:2" s="2" customFormat="1" ht="12.75" x14ac:dyDescent="0.2">
      <c r="A309" s="5"/>
      <c r="B309" s="5"/>
    </row>
    <row r="310" spans="1:2" s="2" customFormat="1" ht="12.75" x14ac:dyDescent="0.2">
      <c r="A310" s="5"/>
      <c r="B310" s="5"/>
    </row>
    <row r="311" spans="1:2" s="2" customFormat="1" ht="12.75" x14ac:dyDescent="0.2">
      <c r="A311" s="5"/>
      <c r="B311" s="5"/>
    </row>
    <row r="312" spans="1:2" s="2" customFormat="1" ht="12.75" x14ac:dyDescent="0.2">
      <c r="A312" s="5"/>
      <c r="B312" s="5"/>
    </row>
    <row r="313" spans="1:2" s="2" customFormat="1" ht="12.75" x14ac:dyDescent="0.2">
      <c r="A313" s="5"/>
      <c r="B313" s="5"/>
    </row>
    <row r="314" spans="1:2" s="2" customFormat="1" ht="12.75" x14ac:dyDescent="0.2">
      <c r="A314" s="5"/>
      <c r="B314" s="5"/>
    </row>
    <row r="315" spans="1:2" s="2" customFormat="1" ht="12.75" x14ac:dyDescent="0.2">
      <c r="A315" s="5"/>
      <c r="B315" s="5"/>
    </row>
    <row r="316" spans="1:2" s="2" customFormat="1" ht="12.75" x14ac:dyDescent="0.2">
      <c r="A316" s="5"/>
      <c r="B316" s="5"/>
    </row>
    <row r="317" spans="1:2" s="2" customFormat="1" ht="12.75" x14ac:dyDescent="0.2">
      <c r="A317" s="5"/>
      <c r="B317" s="5"/>
    </row>
    <row r="318" spans="1:2" s="2" customFormat="1" ht="12.75" x14ac:dyDescent="0.2">
      <c r="A318" s="5"/>
      <c r="B318" s="5"/>
    </row>
    <row r="319" spans="1:2" s="2" customFormat="1" ht="12.75" x14ac:dyDescent="0.2">
      <c r="A319" s="5"/>
      <c r="B319" s="5"/>
    </row>
    <row r="320" spans="1:2" s="2" customFormat="1" ht="12.75" x14ac:dyDescent="0.2">
      <c r="A320" s="5"/>
      <c r="B320" s="5"/>
    </row>
    <row r="321" spans="1:2" s="2" customFormat="1" ht="12.75" x14ac:dyDescent="0.2">
      <c r="A321" s="5"/>
      <c r="B321" s="5"/>
    </row>
    <row r="322" spans="1:2" s="2" customFormat="1" ht="12.75" x14ac:dyDescent="0.2">
      <c r="A322" s="5"/>
      <c r="B322" s="5"/>
    </row>
    <row r="323" spans="1:2" s="2" customFormat="1" ht="12.75" x14ac:dyDescent="0.2">
      <c r="A323" s="5"/>
      <c r="B323" s="5"/>
    </row>
    <row r="324" spans="1:2" s="2" customFormat="1" ht="12.75" x14ac:dyDescent="0.2">
      <c r="A324" s="5"/>
      <c r="B324" s="5"/>
    </row>
    <row r="325" spans="1:2" s="2" customFormat="1" ht="12.75" x14ac:dyDescent="0.2">
      <c r="A325" s="5"/>
      <c r="B325" s="5"/>
    </row>
    <row r="326" spans="1:2" s="2" customFormat="1" ht="12.75" x14ac:dyDescent="0.2">
      <c r="A326" s="5"/>
      <c r="B326" s="5"/>
    </row>
    <row r="327" spans="1:2" s="2" customFormat="1" ht="12.75" x14ac:dyDescent="0.2">
      <c r="A327" s="5"/>
      <c r="B327" s="5"/>
    </row>
    <row r="328" spans="1:2" s="2" customFormat="1" ht="12.75" x14ac:dyDescent="0.2">
      <c r="A328" s="5"/>
      <c r="B328" s="5"/>
    </row>
    <row r="329" spans="1:2" s="2" customFormat="1" ht="12.75" x14ac:dyDescent="0.2">
      <c r="A329" s="5"/>
      <c r="B329" s="5"/>
    </row>
    <row r="330" spans="1:2" s="2" customFormat="1" ht="12.75" x14ac:dyDescent="0.2">
      <c r="A330" s="5"/>
      <c r="B330" s="5"/>
    </row>
    <row r="331" spans="1:2" s="2" customFormat="1" ht="12.75" x14ac:dyDescent="0.2">
      <c r="A331" s="5"/>
      <c r="B331" s="5"/>
    </row>
    <row r="332" spans="1:2" s="2" customFormat="1" ht="12.75" x14ac:dyDescent="0.2">
      <c r="A332" s="5"/>
      <c r="B332" s="5"/>
    </row>
    <row r="333" spans="1:2" s="2" customFormat="1" ht="12.75" x14ac:dyDescent="0.2">
      <c r="A333" s="5"/>
      <c r="B333" s="5"/>
    </row>
    <row r="334" spans="1:2" s="2" customFormat="1" ht="12.75" x14ac:dyDescent="0.2">
      <c r="A334" s="5"/>
      <c r="B334" s="5"/>
    </row>
    <row r="335" spans="1:2" s="2" customFormat="1" ht="12.75" x14ac:dyDescent="0.2">
      <c r="A335" s="5"/>
      <c r="B335" s="5"/>
    </row>
    <row r="336" spans="1:2" s="2" customFormat="1" ht="12.75" x14ac:dyDescent="0.2">
      <c r="A336" s="5"/>
      <c r="B336" s="5"/>
    </row>
    <row r="337" spans="1:2" s="2" customFormat="1" ht="12.75" x14ac:dyDescent="0.2">
      <c r="A337" s="5"/>
      <c r="B337" s="5"/>
    </row>
    <row r="338" spans="1:2" s="2" customFormat="1" ht="12.75" x14ac:dyDescent="0.2">
      <c r="A338" s="5"/>
      <c r="B338" s="5"/>
    </row>
    <row r="339" spans="1:2" s="2" customFormat="1" ht="12.75" x14ac:dyDescent="0.2">
      <c r="A339" s="5"/>
      <c r="B339" s="5"/>
    </row>
    <row r="340" spans="1:2" s="2" customFormat="1" ht="12.75" x14ac:dyDescent="0.2">
      <c r="A340" s="5"/>
      <c r="B340" s="5"/>
    </row>
    <row r="341" spans="1:2" s="2" customFormat="1" ht="12.75" x14ac:dyDescent="0.2">
      <c r="A341" s="5"/>
      <c r="B341" s="5"/>
    </row>
    <row r="342" spans="1:2" s="2" customFormat="1" ht="12.75" x14ac:dyDescent="0.2">
      <c r="A342" s="5"/>
      <c r="B342" s="5"/>
    </row>
    <row r="343" spans="1:2" s="2" customFormat="1" ht="12.75" x14ac:dyDescent="0.2">
      <c r="A343" s="5"/>
      <c r="B343" s="5"/>
    </row>
    <row r="344" spans="1:2" s="2" customFormat="1" ht="12.75" x14ac:dyDescent="0.2">
      <c r="A344" s="5"/>
      <c r="B344" s="5"/>
    </row>
    <row r="345" spans="1:2" s="2" customFormat="1" ht="12.75" x14ac:dyDescent="0.2">
      <c r="A345" s="5"/>
      <c r="B345" s="5"/>
    </row>
    <row r="346" spans="1:2" s="2" customFormat="1" ht="12.75" x14ac:dyDescent="0.2">
      <c r="A346" s="5"/>
      <c r="B346" s="5"/>
    </row>
    <row r="347" spans="1:2" s="2" customFormat="1" ht="12.75" x14ac:dyDescent="0.2">
      <c r="A347" s="5"/>
      <c r="B347" s="5"/>
    </row>
    <row r="348" spans="1:2" s="2" customFormat="1" ht="12.75" x14ac:dyDescent="0.2">
      <c r="A348" s="5"/>
      <c r="B348" s="5"/>
    </row>
    <row r="349" spans="1:2" s="2" customFormat="1" ht="12.75" x14ac:dyDescent="0.2">
      <c r="A349" s="5"/>
      <c r="B349" s="5"/>
    </row>
    <row r="350" spans="1:2" s="2" customFormat="1" ht="12.75" x14ac:dyDescent="0.2">
      <c r="A350" s="5"/>
      <c r="B350" s="5"/>
    </row>
    <row r="351" spans="1:2" s="2" customFormat="1" ht="12.75" x14ac:dyDescent="0.2">
      <c r="A351" s="5"/>
      <c r="B351" s="5"/>
    </row>
    <row r="352" spans="1:2" s="2" customFormat="1" ht="12.75" x14ac:dyDescent="0.2">
      <c r="A352" s="5"/>
      <c r="B352" s="5"/>
    </row>
    <row r="353" spans="1:2" s="2" customFormat="1" ht="12.75" x14ac:dyDescent="0.2">
      <c r="A353" s="5"/>
      <c r="B353" s="5"/>
    </row>
    <row r="354" spans="1:2" s="2" customFormat="1" ht="12.75" x14ac:dyDescent="0.2">
      <c r="A354" s="5"/>
      <c r="B354" s="5"/>
    </row>
    <row r="355" spans="1:2" s="2" customFormat="1" ht="12.75" x14ac:dyDescent="0.2">
      <c r="A355" s="5"/>
      <c r="B355" s="5"/>
    </row>
    <row r="356" spans="1:2" s="2" customFormat="1" ht="12.75" x14ac:dyDescent="0.2">
      <c r="A356" s="5"/>
      <c r="B356" s="5"/>
    </row>
    <row r="357" spans="1:2" s="2" customFormat="1" ht="12.75" x14ac:dyDescent="0.2">
      <c r="A357" s="5"/>
      <c r="B357" s="5"/>
    </row>
    <row r="358" spans="1:2" s="2" customFormat="1" ht="12.75" x14ac:dyDescent="0.2">
      <c r="A358" s="5"/>
      <c r="B358" s="5"/>
    </row>
    <row r="359" spans="1:2" s="2" customFormat="1" ht="12.75" x14ac:dyDescent="0.2">
      <c r="A359" s="5"/>
      <c r="B359" s="5"/>
    </row>
    <row r="360" spans="1:2" s="2" customFormat="1" ht="12.75" x14ac:dyDescent="0.2">
      <c r="A360" s="5"/>
      <c r="B360" s="5"/>
    </row>
    <row r="361" spans="1:2" s="2" customFormat="1" ht="12.75" x14ac:dyDescent="0.2">
      <c r="A361" s="5"/>
      <c r="B361" s="5"/>
    </row>
    <row r="362" spans="1:2" s="2" customFormat="1" ht="12.75" x14ac:dyDescent="0.2">
      <c r="A362" s="5"/>
      <c r="B362" s="5"/>
    </row>
    <row r="363" spans="1:2" s="2" customFormat="1" ht="12.75" x14ac:dyDescent="0.2">
      <c r="A363" s="5"/>
      <c r="B363" s="5"/>
    </row>
    <row r="364" spans="1:2" s="2" customFormat="1" ht="12.75" x14ac:dyDescent="0.2">
      <c r="A364" s="5"/>
      <c r="B364" s="5"/>
    </row>
    <row r="365" spans="1:2" s="2" customFormat="1" ht="12.75" x14ac:dyDescent="0.2">
      <c r="A365" s="5"/>
      <c r="B365" s="5"/>
    </row>
    <row r="366" spans="1:2" s="2" customFormat="1" ht="12.75" x14ac:dyDescent="0.2">
      <c r="A366" s="5"/>
      <c r="B366" s="5"/>
    </row>
    <row r="367" spans="1:2" s="2" customFormat="1" ht="12.75" x14ac:dyDescent="0.2">
      <c r="A367" s="5"/>
      <c r="B367" s="5"/>
    </row>
    <row r="368" spans="1:2" s="2" customFormat="1" ht="12.75" x14ac:dyDescent="0.2">
      <c r="A368" s="5"/>
      <c r="B368" s="5"/>
    </row>
    <row r="369" spans="1:2" s="2" customFormat="1" ht="12.75" x14ac:dyDescent="0.2">
      <c r="A369" s="5"/>
      <c r="B369" s="5"/>
    </row>
    <row r="370" spans="1:2" s="2" customFormat="1" ht="12.75" x14ac:dyDescent="0.2">
      <c r="A370" s="5"/>
      <c r="B370" s="5"/>
    </row>
    <row r="371" spans="1:2" s="2" customFormat="1" ht="12.75" x14ac:dyDescent="0.2">
      <c r="A371" s="5"/>
      <c r="B371" s="5"/>
    </row>
    <row r="372" spans="1:2" s="2" customFormat="1" ht="12.75" x14ac:dyDescent="0.2">
      <c r="A372" s="5"/>
      <c r="B372" s="5"/>
    </row>
    <row r="373" spans="1:2" s="2" customFormat="1" ht="12.75" x14ac:dyDescent="0.2">
      <c r="A373" s="5"/>
      <c r="B373" s="5"/>
    </row>
    <row r="374" spans="1:2" s="2" customFormat="1" ht="12.75" x14ac:dyDescent="0.2">
      <c r="A374" s="5"/>
      <c r="B374" s="5"/>
    </row>
    <row r="375" spans="1:2" s="2" customFormat="1" ht="12.75" x14ac:dyDescent="0.2">
      <c r="A375" s="5"/>
      <c r="B375" s="5"/>
    </row>
    <row r="376" spans="1:2" s="2" customFormat="1" ht="12.75" x14ac:dyDescent="0.2">
      <c r="A376" s="5"/>
      <c r="B376" s="5"/>
    </row>
    <row r="377" spans="1:2" s="2" customFormat="1" ht="12.75" x14ac:dyDescent="0.2">
      <c r="A377" s="5"/>
      <c r="B377" s="5"/>
    </row>
    <row r="378" spans="1:2" s="2" customFormat="1" ht="12.75" x14ac:dyDescent="0.2">
      <c r="A378" s="5"/>
      <c r="B378" s="5"/>
    </row>
    <row r="379" spans="1:2" s="2" customFormat="1" ht="12.75" x14ac:dyDescent="0.2">
      <c r="A379" s="5"/>
      <c r="B379" s="5"/>
    </row>
    <row r="380" spans="1:2" s="2" customFormat="1" ht="12.75" x14ac:dyDescent="0.2">
      <c r="A380" s="5"/>
      <c r="B380" s="5"/>
    </row>
    <row r="381" spans="1:2" s="2" customFormat="1" ht="12.75" x14ac:dyDescent="0.2">
      <c r="A381" s="5"/>
      <c r="B381" s="5"/>
    </row>
    <row r="382" spans="1:2" s="2" customFormat="1" ht="12.75" x14ac:dyDescent="0.2">
      <c r="A382" s="5"/>
      <c r="B382" s="5"/>
    </row>
    <row r="383" spans="1:2" s="2" customFormat="1" ht="12.75" x14ac:dyDescent="0.2">
      <c r="A383" s="5"/>
      <c r="B383" s="5"/>
    </row>
    <row r="384" spans="1:2" s="2" customFormat="1" ht="12.75" x14ac:dyDescent="0.2">
      <c r="A384" s="5"/>
      <c r="B384" s="5"/>
    </row>
    <row r="385" spans="1:2" s="2" customFormat="1" ht="12.75" x14ac:dyDescent="0.2">
      <c r="A385" s="5"/>
      <c r="B385" s="5"/>
    </row>
    <row r="386" spans="1:2" s="2" customFormat="1" ht="12.75" x14ac:dyDescent="0.2">
      <c r="A386" s="5"/>
      <c r="B386" s="5"/>
    </row>
    <row r="387" spans="1:2" s="2" customFormat="1" ht="12.75" x14ac:dyDescent="0.2">
      <c r="A387" s="5"/>
      <c r="B387" s="5"/>
    </row>
    <row r="388" spans="1:2" s="2" customFormat="1" ht="12.75" x14ac:dyDescent="0.2">
      <c r="A388" s="5"/>
      <c r="B388" s="5"/>
    </row>
    <row r="389" spans="1:2" s="2" customFormat="1" ht="12.75" x14ac:dyDescent="0.2">
      <c r="A389" s="5"/>
      <c r="B389" s="5"/>
    </row>
    <row r="390" spans="1:2" s="2" customFormat="1" ht="12.75" x14ac:dyDescent="0.2">
      <c r="A390" s="5"/>
      <c r="B390" s="5"/>
    </row>
    <row r="391" spans="1:2" s="2" customFormat="1" ht="12.75" x14ac:dyDescent="0.2">
      <c r="A391" s="5"/>
      <c r="B391" s="5"/>
    </row>
    <row r="392" spans="1:2" s="2" customFormat="1" ht="12.75" x14ac:dyDescent="0.2">
      <c r="A392" s="5"/>
      <c r="B392" s="5"/>
    </row>
    <row r="393" spans="1:2" s="2" customFormat="1" ht="12.75" x14ac:dyDescent="0.2">
      <c r="A393" s="5"/>
      <c r="B393" s="5"/>
    </row>
    <row r="394" spans="1:2" s="2" customFormat="1" ht="12.75" x14ac:dyDescent="0.2">
      <c r="A394" s="5"/>
      <c r="B394" s="5"/>
    </row>
    <row r="395" spans="1:2" s="2" customFormat="1" ht="12.75" x14ac:dyDescent="0.2">
      <c r="A395" s="5"/>
      <c r="B395" s="5"/>
    </row>
    <row r="396" spans="1:2" s="2" customFormat="1" ht="12.75" x14ac:dyDescent="0.2">
      <c r="A396" s="5"/>
      <c r="B396" s="5"/>
    </row>
    <row r="397" spans="1:2" s="2" customFormat="1" ht="12.75" x14ac:dyDescent="0.2">
      <c r="A397" s="5"/>
      <c r="B397" s="5"/>
    </row>
    <row r="398" spans="1:2" s="2" customFormat="1" ht="12.75" x14ac:dyDescent="0.2">
      <c r="A398" s="5"/>
      <c r="B398" s="5"/>
    </row>
    <row r="399" spans="1:2" s="2" customFormat="1" ht="12.75" x14ac:dyDescent="0.2">
      <c r="A399" s="5"/>
      <c r="B399" s="5"/>
    </row>
    <row r="400" spans="1:2" s="2" customFormat="1" ht="12.75" x14ac:dyDescent="0.2">
      <c r="A400" s="5"/>
      <c r="B400" s="5"/>
    </row>
    <row r="401" spans="1:2" s="2" customFormat="1" ht="12.75" x14ac:dyDescent="0.2">
      <c r="A401" s="5"/>
      <c r="B401" s="5"/>
    </row>
    <row r="402" spans="1:2" s="2" customFormat="1" ht="12.75" x14ac:dyDescent="0.2">
      <c r="A402" s="5"/>
      <c r="B402" s="5"/>
    </row>
    <row r="403" spans="1:2" s="2" customFormat="1" ht="12.75" x14ac:dyDescent="0.2">
      <c r="A403" s="5"/>
      <c r="B403" s="5"/>
    </row>
    <row r="404" spans="1:2" s="2" customFormat="1" ht="12.75" x14ac:dyDescent="0.2">
      <c r="A404" s="5"/>
      <c r="B404" s="5"/>
    </row>
    <row r="405" spans="1:2" s="2" customFormat="1" ht="12.75" x14ac:dyDescent="0.2">
      <c r="A405" s="5"/>
      <c r="B405" s="5"/>
    </row>
    <row r="406" spans="1:2" s="2" customFormat="1" ht="12.75" x14ac:dyDescent="0.2">
      <c r="A406" s="5"/>
      <c r="B406" s="5"/>
    </row>
    <row r="407" spans="1:2" s="2" customFormat="1" ht="12.75" x14ac:dyDescent="0.2">
      <c r="A407" s="5"/>
      <c r="B407" s="5"/>
    </row>
    <row r="408" spans="1:2" s="2" customFormat="1" ht="12.75" x14ac:dyDescent="0.2">
      <c r="A408" s="5"/>
      <c r="B408" s="5"/>
    </row>
    <row r="409" spans="1:2" s="2" customFormat="1" ht="12.75" x14ac:dyDescent="0.2">
      <c r="A409" s="5"/>
      <c r="B409" s="5"/>
    </row>
    <row r="410" spans="1:2" s="2" customFormat="1" ht="12.75" x14ac:dyDescent="0.2">
      <c r="A410" s="5"/>
      <c r="B410" s="5"/>
    </row>
    <row r="411" spans="1:2" s="2" customFormat="1" ht="12.75" x14ac:dyDescent="0.2">
      <c r="A411" s="5"/>
      <c r="B411" s="5"/>
    </row>
    <row r="412" spans="1:2" s="2" customFormat="1" ht="12.75" x14ac:dyDescent="0.2">
      <c r="A412" s="5"/>
      <c r="B412" s="5"/>
    </row>
    <row r="413" spans="1:2" s="2" customFormat="1" ht="12.75" x14ac:dyDescent="0.2">
      <c r="A413" s="5"/>
      <c r="B413" s="5"/>
    </row>
    <row r="414" spans="1:2" s="2" customFormat="1" ht="12.75" x14ac:dyDescent="0.2">
      <c r="A414" s="5"/>
      <c r="B414" s="5"/>
    </row>
    <row r="415" spans="1:2" s="2" customFormat="1" ht="12.75" x14ac:dyDescent="0.2">
      <c r="A415" s="5"/>
      <c r="B415" s="5"/>
    </row>
    <row r="416" spans="1:2" s="2" customFormat="1" ht="12.75" x14ac:dyDescent="0.2">
      <c r="A416" s="5"/>
      <c r="B416" s="5"/>
    </row>
    <row r="417" spans="1:2" s="2" customFormat="1" ht="12.75" x14ac:dyDescent="0.2">
      <c r="A417" s="5"/>
      <c r="B417" s="5"/>
    </row>
    <row r="418" spans="1:2" s="2" customFormat="1" ht="12.75" x14ac:dyDescent="0.2">
      <c r="A418" s="5"/>
      <c r="B418" s="5"/>
    </row>
    <row r="419" spans="1:2" s="2" customFormat="1" ht="12.75" x14ac:dyDescent="0.2">
      <c r="A419" s="5"/>
      <c r="B419" s="5"/>
    </row>
    <row r="420" spans="1:2" s="2" customFormat="1" ht="12.75" x14ac:dyDescent="0.2">
      <c r="A420" s="5"/>
      <c r="B420" s="5"/>
    </row>
    <row r="421" spans="1:2" s="2" customFormat="1" ht="12.75" x14ac:dyDescent="0.2">
      <c r="A421" s="5"/>
      <c r="B421" s="5"/>
    </row>
    <row r="422" spans="1:2" s="2" customFormat="1" ht="12.75" x14ac:dyDescent="0.2">
      <c r="A422" s="5"/>
      <c r="B422" s="5"/>
    </row>
    <row r="423" spans="1:2" s="2" customFormat="1" ht="12.75" x14ac:dyDescent="0.2">
      <c r="A423" s="5"/>
      <c r="B423" s="5"/>
    </row>
    <row r="424" spans="1:2" s="2" customFormat="1" ht="12.75" x14ac:dyDescent="0.2">
      <c r="A424" s="5"/>
      <c r="B424" s="5"/>
    </row>
    <row r="425" spans="1:2" s="2" customFormat="1" ht="12.75" x14ac:dyDescent="0.2">
      <c r="A425" s="5"/>
      <c r="B425" s="5"/>
    </row>
    <row r="426" spans="1:2" s="2" customFormat="1" ht="12.75" x14ac:dyDescent="0.2">
      <c r="A426" s="5"/>
      <c r="B426" s="5"/>
    </row>
    <row r="427" spans="1:2" s="2" customFormat="1" ht="12.75" x14ac:dyDescent="0.2">
      <c r="A427" s="5"/>
      <c r="B427" s="5"/>
    </row>
    <row r="428" spans="1:2" s="2" customFormat="1" ht="12.75" x14ac:dyDescent="0.2">
      <c r="A428" s="5"/>
      <c r="B428" s="5"/>
    </row>
    <row r="429" spans="1:2" s="2" customFormat="1" ht="12.75" x14ac:dyDescent="0.2">
      <c r="A429" s="5"/>
      <c r="B429" s="5"/>
    </row>
    <row r="430" spans="1:2" s="2" customFormat="1" ht="12.75" x14ac:dyDescent="0.2">
      <c r="A430" s="5"/>
      <c r="B430" s="5"/>
    </row>
    <row r="431" spans="1:2" s="2" customFormat="1" ht="12.75" x14ac:dyDescent="0.2">
      <c r="A431" s="5"/>
      <c r="B431" s="5"/>
    </row>
    <row r="432" spans="1:2" s="2" customFormat="1" ht="12.75" x14ac:dyDescent="0.2">
      <c r="A432" s="5"/>
      <c r="B432" s="5"/>
    </row>
    <row r="433" spans="1:2" s="2" customFormat="1" ht="12.75" x14ac:dyDescent="0.2">
      <c r="A433" s="5"/>
      <c r="B433" s="5"/>
    </row>
    <row r="434" spans="1:2" s="2" customFormat="1" ht="12.75" x14ac:dyDescent="0.2">
      <c r="A434" s="5"/>
      <c r="B434" s="5"/>
    </row>
    <row r="435" spans="1:2" s="2" customFormat="1" ht="12.75" x14ac:dyDescent="0.2">
      <c r="A435" s="5"/>
      <c r="B435" s="5"/>
    </row>
    <row r="436" spans="1:2" s="2" customFormat="1" ht="12.75" x14ac:dyDescent="0.2">
      <c r="A436" s="5"/>
      <c r="B436" s="5"/>
    </row>
    <row r="437" spans="1:2" s="2" customFormat="1" ht="12.75" x14ac:dyDescent="0.2">
      <c r="A437" s="5"/>
      <c r="B437" s="5"/>
    </row>
    <row r="438" spans="1:2" s="2" customFormat="1" ht="12.75" x14ac:dyDescent="0.2">
      <c r="A438" s="5"/>
      <c r="B438" s="5"/>
    </row>
    <row r="439" spans="1:2" s="2" customFormat="1" ht="12.75" x14ac:dyDescent="0.2">
      <c r="A439" s="5"/>
      <c r="B439" s="5"/>
    </row>
    <row r="440" spans="1:2" s="2" customFormat="1" ht="12.75" x14ac:dyDescent="0.2">
      <c r="A440" s="5"/>
      <c r="B440" s="5"/>
    </row>
    <row r="441" spans="1:2" s="2" customFormat="1" ht="12.75" x14ac:dyDescent="0.2">
      <c r="A441" s="5"/>
      <c r="B441" s="5"/>
    </row>
    <row r="442" spans="1:2" s="2" customFormat="1" ht="12.75" x14ac:dyDescent="0.2">
      <c r="A442" s="5"/>
      <c r="B442" s="5"/>
    </row>
    <row r="443" spans="1:2" s="2" customFormat="1" ht="12.75" x14ac:dyDescent="0.2">
      <c r="A443" s="5"/>
      <c r="B443" s="5"/>
    </row>
    <row r="444" spans="1:2" s="2" customFormat="1" ht="12.75" x14ac:dyDescent="0.2">
      <c r="A444" s="5"/>
      <c r="B444" s="5"/>
    </row>
    <row r="445" spans="1:2" s="2" customFormat="1" ht="12.75" x14ac:dyDescent="0.2">
      <c r="A445" s="5"/>
      <c r="B445" s="5"/>
    </row>
    <row r="446" spans="1:2" s="2" customFormat="1" ht="12.75" x14ac:dyDescent="0.2">
      <c r="A446" s="5"/>
      <c r="B446" s="5"/>
    </row>
    <row r="447" spans="1:2" s="2" customFormat="1" ht="12.75" x14ac:dyDescent="0.2">
      <c r="A447" s="5"/>
      <c r="B447" s="5"/>
    </row>
    <row r="448" spans="1:2" s="2" customFormat="1" ht="12.75" x14ac:dyDescent="0.2">
      <c r="A448" s="5"/>
      <c r="B448" s="5"/>
    </row>
    <row r="449" spans="1:2" s="2" customFormat="1" ht="12.75" x14ac:dyDescent="0.2">
      <c r="A449" s="5"/>
      <c r="B449" s="5"/>
    </row>
    <row r="450" spans="1:2" s="2" customFormat="1" ht="12.75" x14ac:dyDescent="0.2">
      <c r="A450" s="5"/>
      <c r="B450" s="5"/>
    </row>
    <row r="451" spans="1:2" s="2" customFormat="1" ht="12.75" x14ac:dyDescent="0.2">
      <c r="A451" s="5"/>
      <c r="B451" s="5"/>
    </row>
    <row r="452" spans="1:2" s="2" customFormat="1" ht="12.75" x14ac:dyDescent="0.2">
      <c r="A452" s="5"/>
      <c r="B452" s="5"/>
    </row>
    <row r="453" spans="1:2" s="2" customFormat="1" ht="12.75" x14ac:dyDescent="0.2">
      <c r="A453" s="5"/>
      <c r="B453" s="5"/>
    </row>
    <row r="454" spans="1:2" s="2" customFormat="1" ht="12.75" x14ac:dyDescent="0.2">
      <c r="A454" s="5"/>
      <c r="B454" s="5"/>
    </row>
    <row r="455" spans="1:2" s="2" customFormat="1" ht="12.75" x14ac:dyDescent="0.2">
      <c r="A455" s="5"/>
      <c r="B455" s="5"/>
    </row>
    <row r="456" spans="1:2" s="2" customFormat="1" ht="12.75" x14ac:dyDescent="0.2">
      <c r="A456" s="5"/>
      <c r="B456" s="5"/>
    </row>
    <row r="457" spans="1:2" s="2" customFormat="1" ht="12.75" x14ac:dyDescent="0.2">
      <c r="A457" s="5"/>
      <c r="B457" s="5"/>
    </row>
    <row r="458" spans="1:2" s="2" customFormat="1" ht="12.75" x14ac:dyDescent="0.2">
      <c r="A458" s="5"/>
      <c r="B458" s="5"/>
    </row>
    <row r="459" spans="1:2" s="2" customFormat="1" ht="12.75" x14ac:dyDescent="0.2">
      <c r="A459" s="5"/>
      <c r="B459" s="5"/>
    </row>
    <row r="460" spans="1:2" s="2" customFormat="1" ht="12.75" x14ac:dyDescent="0.2">
      <c r="A460" s="5"/>
      <c r="B460" s="5"/>
    </row>
    <row r="461" spans="1:2" s="2" customFormat="1" ht="12.75" x14ac:dyDescent="0.2">
      <c r="A461" s="5"/>
      <c r="B461" s="5"/>
    </row>
    <row r="462" spans="1:2" s="2" customFormat="1" ht="12.75" x14ac:dyDescent="0.2">
      <c r="A462" s="5"/>
      <c r="B462" s="5"/>
    </row>
  </sheetData>
  <mergeCells count="38">
    <mergeCell ref="A1:B6"/>
    <mergeCell ref="C1:I2"/>
    <mergeCell ref="C3:I3"/>
    <mergeCell ref="C4:I4"/>
    <mergeCell ref="C5:I5"/>
    <mergeCell ref="C6:I7"/>
    <mergeCell ref="H8:I8"/>
    <mergeCell ref="A10:A15"/>
    <mergeCell ref="A18:I19"/>
    <mergeCell ref="A20:G20"/>
    <mergeCell ref="E21:F21"/>
    <mergeCell ref="G21:H21"/>
    <mergeCell ref="A8:A9"/>
    <mergeCell ref="B8:B9"/>
    <mergeCell ref="C8:C9"/>
    <mergeCell ref="D8:D9"/>
    <mergeCell ref="E8:E9"/>
    <mergeCell ref="F8:G8"/>
    <mergeCell ref="E22:F22"/>
    <mergeCell ref="G22:H22"/>
    <mergeCell ref="E23:F23"/>
    <mergeCell ref="G23:H23"/>
    <mergeCell ref="E24:F24"/>
    <mergeCell ref="G24:H24"/>
    <mergeCell ref="E27:F27"/>
    <mergeCell ref="G27:H27"/>
    <mergeCell ref="E28:F28"/>
    <mergeCell ref="G28:H28"/>
    <mergeCell ref="E29:F29"/>
    <mergeCell ref="G29:H29"/>
    <mergeCell ref="A36:XFD36"/>
    <mergeCell ref="A37:G37"/>
    <mergeCell ref="E30:F30"/>
    <mergeCell ref="G30:H30"/>
    <mergeCell ref="A31:G31"/>
    <mergeCell ref="A33:G33"/>
    <mergeCell ref="A34:G34"/>
    <mergeCell ref="A35:XFD35"/>
  </mergeCells>
  <pageMargins left="0.7" right="0.7" top="0.75" bottom="0.75" header="0.3" footer="0.3"/>
  <pageSetup scale="61" orientation="portrait" r:id="rId1"/>
  <drawing r:id="rId2"/>
  <legacyDrawing r:id="rId3"/>
</worksheet>
</file>

<file path=xl/worksheets/sheet6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462"/>
  <sheetViews>
    <sheetView view="pageBreakPreview" zoomScale="60" zoomScaleNormal="100" workbookViewId="0">
      <selection activeCell="L26" sqref="L26"/>
    </sheetView>
  </sheetViews>
  <sheetFormatPr baseColWidth="10" defaultColWidth="11.42578125" defaultRowHeight="15" x14ac:dyDescent="0.25"/>
  <cols>
    <col min="1" max="1" width="19.140625" style="9" customWidth="1"/>
    <col min="2" max="2" width="12.140625" style="9" customWidth="1"/>
    <col min="3" max="3" width="35.5703125" style="1" customWidth="1"/>
    <col min="4" max="4" width="7.42578125" style="1" customWidth="1"/>
    <col min="5" max="5" width="10.42578125" style="1" customWidth="1"/>
    <col min="6" max="6" width="11.28515625" style="1" customWidth="1"/>
    <col min="7" max="7" width="13.140625" style="1" customWidth="1"/>
    <col min="8" max="8" width="15.140625" style="1" customWidth="1"/>
    <col min="9" max="9" width="23" style="1" customWidth="1"/>
    <col min="10" max="10" width="0.140625" style="1" hidden="1" customWidth="1"/>
    <col min="11" max="16384" width="11.42578125" style="1"/>
  </cols>
  <sheetData>
    <row r="1" spans="1:9" ht="15" customHeight="1" x14ac:dyDescent="0.25">
      <c r="A1" s="88"/>
      <c r="B1" s="89"/>
      <c r="C1" s="94" t="s">
        <v>3</v>
      </c>
      <c r="D1" s="95"/>
      <c r="E1" s="95"/>
      <c r="F1" s="95"/>
      <c r="G1" s="95"/>
      <c r="H1" s="95"/>
      <c r="I1" s="96"/>
    </row>
    <row r="2" spans="1:9" ht="15" customHeight="1" thickBot="1" x14ac:dyDescent="0.3">
      <c r="A2" s="90"/>
      <c r="B2" s="91"/>
      <c r="C2" s="97"/>
      <c r="D2" s="98"/>
      <c r="E2" s="98"/>
      <c r="F2" s="98"/>
      <c r="G2" s="98"/>
      <c r="H2" s="98"/>
      <c r="I2" s="99"/>
    </row>
    <row r="3" spans="1:9" ht="21.75" thickBot="1" x14ac:dyDescent="0.3">
      <c r="A3" s="90"/>
      <c r="B3" s="91"/>
      <c r="C3" s="100" t="s">
        <v>7</v>
      </c>
      <c r="D3" s="101"/>
      <c r="E3" s="101"/>
      <c r="F3" s="101"/>
      <c r="G3" s="101"/>
      <c r="H3" s="101"/>
      <c r="I3" s="102"/>
    </row>
    <row r="4" spans="1:9" ht="21.75" customHeight="1" thickBot="1" x14ac:dyDescent="0.3">
      <c r="A4" s="90"/>
      <c r="B4" s="91"/>
      <c r="C4" s="103" t="s">
        <v>352</v>
      </c>
      <c r="D4" s="104"/>
      <c r="E4" s="104"/>
      <c r="F4" s="104"/>
      <c r="G4" s="104"/>
      <c r="H4" s="104"/>
      <c r="I4" s="105"/>
    </row>
    <row r="5" spans="1:9" ht="21.75" customHeight="1" thickBot="1" x14ac:dyDescent="0.3">
      <c r="A5" s="90"/>
      <c r="B5" s="91"/>
      <c r="C5" s="106" t="s">
        <v>29</v>
      </c>
      <c r="D5" s="107"/>
      <c r="E5" s="107"/>
      <c r="F5" s="107"/>
      <c r="G5" s="107"/>
      <c r="H5" s="107"/>
      <c r="I5" s="108"/>
    </row>
    <row r="6" spans="1:9" ht="18.75" customHeight="1" thickBot="1" x14ac:dyDescent="0.3">
      <c r="A6" s="92"/>
      <c r="B6" s="93"/>
      <c r="C6" s="109" t="s">
        <v>326</v>
      </c>
      <c r="D6" s="110"/>
      <c r="E6" s="110"/>
      <c r="F6" s="110"/>
      <c r="G6" s="110"/>
      <c r="H6" s="110"/>
      <c r="I6" s="111"/>
    </row>
    <row r="7" spans="1:9" s="2" customFormat="1" ht="0.75" customHeight="1" thickBot="1" x14ac:dyDescent="0.25">
      <c r="A7" s="7"/>
      <c r="B7" s="7"/>
      <c r="C7" s="112"/>
      <c r="D7" s="113"/>
      <c r="E7" s="113"/>
      <c r="F7" s="113"/>
      <c r="G7" s="113"/>
      <c r="H7" s="113"/>
      <c r="I7" s="114"/>
    </row>
    <row r="8" spans="1:9" s="2" customFormat="1" ht="29.25" customHeight="1" thickBot="1" x14ac:dyDescent="0.25">
      <c r="A8" s="124" t="s">
        <v>1</v>
      </c>
      <c r="B8" s="126" t="s">
        <v>9</v>
      </c>
      <c r="C8" s="124" t="s">
        <v>8</v>
      </c>
      <c r="D8" s="126" t="s">
        <v>10</v>
      </c>
      <c r="E8" s="126" t="s">
        <v>11</v>
      </c>
      <c r="F8" s="115" t="s">
        <v>12</v>
      </c>
      <c r="G8" s="128"/>
      <c r="H8" s="115" t="s">
        <v>15</v>
      </c>
      <c r="I8" s="116"/>
    </row>
    <row r="9" spans="1:9" s="6" customFormat="1" ht="36.75" thickBot="1" x14ac:dyDescent="0.25">
      <c r="A9" s="125"/>
      <c r="B9" s="127"/>
      <c r="C9" s="125"/>
      <c r="D9" s="127"/>
      <c r="E9" s="127"/>
      <c r="F9" s="13" t="s">
        <v>13</v>
      </c>
      <c r="G9" s="13" t="s">
        <v>14</v>
      </c>
      <c r="H9" s="13" t="s">
        <v>16</v>
      </c>
      <c r="I9" s="17" t="s">
        <v>17</v>
      </c>
    </row>
    <row r="10" spans="1:9" s="6" customFormat="1" ht="38.25" customHeight="1" x14ac:dyDescent="0.2">
      <c r="A10" s="142" t="s">
        <v>2</v>
      </c>
      <c r="B10" s="28">
        <v>1</v>
      </c>
      <c r="C10" s="12" t="s">
        <v>327</v>
      </c>
      <c r="D10" s="12">
        <v>1</v>
      </c>
      <c r="E10" s="12">
        <v>321</v>
      </c>
      <c r="F10" s="33">
        <v>43466</v>
      </c>
      <c r="G10" s="33">
        <v>43496</v>
      </c>
      <c r="H10" s="33">
        <v>44362</v>
      </c>
      <c r="I10" s="33">
        <v>47284</v>
      </c>
    </row>
    <row r="11" spans="1:9" s="6" customFormat="1" ht="39" customHeight="1" x14ac:dyDescent="0.2">
      <c r="A11" s="143"/>
      <c r="B11" s="29">
        <v>2</v>
      </c>
      <c r="C11" s="12" t="s">
        <v>313</v>
      </c>
      <c r="D11" s="10">
        <v>2</v>
      </c>
      <c r="E11" s="10">
        <f>412+188</f>
        <v>600</v>
      </c>
      <c r="F11" s="34">
        <v>43497</v>
      </c>
      <c r="G11" s="34">
        <v>43524</v>
      </c>
      <c r="H11" s="34">
        <v>44362</v>
      </c>
      <c r="I11" s="34">
        <v>47284</v>
      </c>
    </row>
    <row r="12" spans="1:9" s="6" customFormat="1" ht="39" customHeight="1" x14ac:dyDescent="0.2">
      <c r="A12" s="143"/>
      <c r="B12" s="29">
        <v>3</v>
      </c>
      <c r="C12" s="12" t="s">
        <v>328</v>
      </c>
      <c r="D12" s="10">
        <v>2</v>
      </c>
      <c r="E12" s="10">
        <f>337+461</f>
        <v>798</v>
      </c>
      <c r="F12" s="34">
        <v>43525</v>
      </c>
      <c r="G12" s="34">
        <v>43555</v>
      </c>
      <c r="H12" s="34">
        <v>44362</v>
      </c>
      <c r="I12" s="34">
        <v>47284</v>
      </c>
    </row>
    <row r="13" spans="1:9" s="6" customFormat="1" ht="40.5" customHeight="1" x14ac:dyDescent="0.2">
      <c r="A13" s="143"/>
      <c r="B13" s="29">
        <v>4</v>
      </c>
      <c r="C13" s="12" t="s">
        <v>329</v>
      </c>
      <c r="D13" s="10">
        <v>1</v>
      </c>
      <c r="E13" s="10">
        <v>129</v>
      </c>
      <c r="F13" s="34">
        <v>43556</v>
      </c>
      <c r="G13" s="34">
        <v>43585</v>
      </c>
      <c r="H13" s="34">
        <v>44362</v>
      </c>
      <c r="I13" s="34">
        <v>47284</v>
      </c>
    </row>
    <row r="14" spans="1:9" s="6" customFormat="1" ht="38.25" customHeight="1" x14ac:dyDescent="0.2">
      <c r="A14" s="143"/>
      <c r="B14" s="29">
        <v>5</v>
      </c>
      <c r="C14" s="12" t="s">
        <v>330</v>
      </c>
      <c r="D14" s="10">
        <v>2</v>
      </c>
      <c r="E14" s="10">
        <f>406+315</f>
        <v>721</v>
      </c>
      <c r="F14" s="34">
        <v>43586</v>
      </c>
      <c r="G14" s="34">
        <v>43616</v>
      </c>
      <c r="H14" s="34">
        <v>44362</v>
      </c>
      <c r="I14" s="34">
        <v>47284</v>
      </c>
    </row>
    <row r="15" spans="1:9" s="6" customFormat="1" ht="39" customHeight="1" thickBot="1" x14ac:dyDescent="0.25">
      <c r="A15" s="144"/>
      <c r="B15" s="30">
        <v>6</v>
      </c>
      <c r="C15" s="47" t="s">
        <v>331</v>
      </c>
      <c r="D15" s="11">
        <v>2</v>
      </c>
      <c r="E15" s="11">
        <f>380+291</f>
        <v>671</v>
      </c>
      <c r="F15" s="46">
        <v>43617</v>
      </c>
      <c r="G15" s="46">
        <v>43646</v>
      </c>
      <c r="H15" s="46">
        <v>44362</v>
      </c>
      <c r="I15" s="46">
        <v>47284</v>
      </c>
    </row>
    <row r="16" spans="1:9" s="2" customFormat="1" ht="12.75" x14ac:dyDescent="0.2"/>
    <row r="17" spans="1:9" s="2" customFormat="1" ht="12.75" x14ac:dyDescent="0.2">
      <c r="H17" s="40"/>
    </row>
    <row r="18" spans="1:9" s="2" customFormat="1" ht="12.75" x14ac:dyDescent="0.2">
      <c r="A18" s="120" t="s">
        <v>332</v>
      </c>
      <c r="B18" s="120"/>
      <c r="C18" s="120"/>
      <c r="D18" s="120"/>
      <c r="E18" s="120"/>
      <c r="F18" s="120"/>
      <c r="G18" s="120"/>
      <c r="H18" s="120"/>
      <c r="I18" s="120"/>
    </row>
    <row r="19" spans="1:9" s="2" customFormat="1" ht="12.75" x14ac:dyDescent="0.2">
      <c r="A19" s="120"/>
      <c r="B19" s="120"/>
      <c r="C19" s="120"/>
      <c r="D19" s="120"/>
      <c r="E19" s="120"/>
      <c r="F19" s="120"/>
      <c r="G19" s="120"/>
      <c r="H19" s="120"/>
      <c r="I19" s="120"/>
    </row>
    <row r="20" spans="1:9" s="2" customFormat="1" ht="12.75" x14ac:dyDescent="0.2">
      <c r="A20" s="121"/>
      <c r="B20" s="121"/>
      <c r="C20" s="121"/>
      <c r="D20" s="121"/>
      <c r="E20" s="121"/>
      <c r="F20" s="121"/>
      <c r="G20" s="121"/>
      <c r="H20" s="40"/>
    </row>
    <row r="21" spans="1:9" s="2" customFormat="1" ht="12.75" x14ac:dyDescent="0.2">
      <c r="A21" s="40"/>
      <c r="B21" s="42" t="s">
        <v>20</v>
      </c>
      <c r="C21" s="43" t="s">
        <v>33</v>
      </c>
      <c r="D21" s="40"/>
      <c r="E21" s="122" t="s">
        <v>24</v>
      </c>
      <c r="F21" s="122"/>
      <c r="G21" s="123" t="s">
        <v>684</v>
      </c>
      <c r="H21" s="123"/>
    </row>
    <row r="22" spans="1:9" s="2" customFormat="1" ht="12.75" x14ac:dyDescent="0.2">
      <c r="A22" s="40"/>
      <c r="B22" s="42" t="s">
        <v>21</v>
      </c>
      <c r="C22" s="43" t="s">
        <v>34</v>
      </c>
      <c r="D22" s="40"/>
      <c r="E22" s="122" t="s">
        <v>21</v>
      </c>
      <c r="F22" s="122"/>
      <c r="G22" s="123" t="s">
        <v>366</v>
      </c>
      <c r="H22" s="123"/>
    </row>
    <row r="23" spans="1:9" s="2" customFormat="1" ht="12.75" x14ac:dyDescent="0.2">
      <c r="A23" s="40"/>
      <c r="B23" s="42" t="s">
        <v>22</v>
      </c>
      <c r="C23" s="35">
        <v>44362</v>
      </c>
      <c r="D23" s="40"/>
      <c r="E23" s="122" t="s">
        <v>22</v>
      </c>
      <c r="F23" s="122"/>
      <c r="G23" s="129">
        <v>44362</v>
      </c>
      <c r="H23" s="123"/>
    </row>
    <row r="24" spans="1:9" s="2" customFormat="1" ht="12.75" x14ac:dyDescent="0.2">
      <c r="A24" s="40"/>
      <c r="B24" s="42" t="s">
        <v>23</v>
      </c>
      <c r="C24" s="42"/>
      <c r="D24" s="40"/>
      <c r="E24" s="122" t="s">
        <v>25</v>
      </c>
      <c r="F24" s="122"/>
      <c r="G24" s="123"/>
      <c r="H24" s="123"/>
    </row>
    <row r="25" spans="1:9" s="2" customFormat="1" ht="12.75" x14ac:dyDescent="0.2">
      <c r="A25" s="40"/>
      <c r="B25" s="21"/>
      <c r="C25" s="21"/>
      <c r="D25" s="40"/>
      <c r="E25" s="22"/>
      <c r="F25" s="22"/>
      <c r="G25" s="22"/>
      <c r="H25" s="22"/>
    </row>
    <row r="26" spans="1:9" s="2" customFormat="1" ht="12.75" x14ac:dyDescent="0.2">
      <c r="A26" s="40"/>
      <c r="B26" s="21"/>
      <c r="C26" s="21"/>
      <c r="D26" s="40"/>
      <c r="E26" s="22"/>
      <c r="F26" s="22"/>
      <c r="G26" s="22"/>
      <c r="H26" s="22"/>
    </row>
    <row r="27" spans="1:9" s="2" customFormat="1" ht="12.75" x14ac:dyDescent="0.2">
      <c r="A27" s="40"/>
      <c r="B27" s="21"/>
      <c r="C27" s="21"/>
      <c r="D27" s="40"/>
      <c r="E27" s="122" t="s">
        <v>26</v>
      </c>
      <c r="F27" s="122"/>
      <c r="G27" s="123" t="s">
        <v>367</v>
      </c>
      <c r="H27" s="123"/>
    </row>
    <row r="28" spans="1:9" s="2" customFormat="1" ht="12.75" x14ac:dyDescent="0.2">
      <c r="A28" s="40"/>
      <c r="B28" s="21"/>
      <c r="C28" s="21"/>
      <c r="D28" s="40"/>
      <c r="E28" s="122" t="s">
        <v>21</v>
      </c>
      <c r="F28" s="122"/>
      <c r="G28" s="123" t="s">
        <v>36</v>
      </c>
      <c r="H28" s="123"/>
    </row>
    <row r="29" spans="1:9" s="2" customFormat="1" ht="12.75" x14ac:dyDescent="0.2">
      <c r="A29" s="40"/>
      <c r="B29" s="21"/>
      <c r="C29" s="21"/>
      <c r="D29" s="40"/>
      <c r="E29" s="122" t="s">
        <v>27</v>
      </c>
      <c r="F29" s="122"/>
      <c r="G29" s="129">
        <v>44362</v>
      </c>
      <c r="H29" s="123"/>
    </row>
    <row r="30" spans="1:9" s="2" customFormat="1" ht="12.75" x14ac:dyDescent="0.2">
      <c r="A30" s="23"/>
      <c r="B30" s="23"/>
      <c r="C30" s="23"/>
      <c r="D30" s="23"/>
      <c r="E30" s="131" t="s">
        <v>25</v>
      </c>
      <c r="F30" s="131"/>
      <c r="G30" s="132"/>
      <c r="H30" s="132"/>
    </row>
    <row r="31" spans="1:9" s="2" customFormat="1" ht="12.75" x14ac:dyDescent="0.2">
      <c r="A31" s="130"/>
      <c r="B31" s="130"/>
      <c r="C31" s="130"/>
      <c r="D31" s="130"/>
      <c r="E31" s="130"/>
      <c r="F31" s="130"/>
      <c r="G31" s="130"/>
      <c r="H31" s="41"/>
    </row>
    <row r="32" spans="1:9" s="2" customFormat="1" ht="12.75" x14ac:dyDescent="0.2">
      <c r="A32" s="8" t="s">
        <v>0</v>
      </c>
      <c r="B32" s="8"/>
      <c r="C32" s="4"/>
      <c r="D32" s="4"/>
      <c r="E32" s="4"/>
      <c r="H32" s="41"/>
    </row>
    <row r="33" spans="1:10" s="2" customFormat="1" ht="12.75" x14ac:dyDescent="0.2">
      <c r="A33" s="121" t="s">
        <v>5</v>
      </c>
      <c r="B33" s="121"/>
      <c r="C33" s="121"/>
      <c r="D33" s="121"/>
      <c r="E33" s="121"/>
      <c r="F33" s="121"/>
      <c r="G33" s="121"/>
      <c r="H33" s="41"/>
    </row>
    <row r="34" spans="1:10" s="2" customFormat="1" x14ac:dyDescent="0.25">
      <c r="A34" s="121" t="s">
        <v>4</v>
      </c>
      <c r="B34" s="121"/>
      <c r="C34" s="121"/>
      <c r="D34" s="121"/>
      <c r="E34" s="121"/>
      <c r="F34" s="121"/>
      <c r="G34" s="121"/>
      <c r="H34" s="41"/>
      <c r="I34" s="3"/>
      <c r="J34"/>
    </row>
    <row r="35" spans="1:10" s="121" customFormat="1" ht="15" customHeight="1" x14ac:dyDescent="0.2">
      <c r="A35" s="121" t="s">
        <v>19</v>
      </c>
    </row>
    <row r="36" spans="1:10" s="121" customFormat="1" ht="15" customHeight="1" x14ac:dyDescent="0.2">
      <c r="A36" s="121" t="s">
        <v>18</v>
      </c>
    </row>
    <row r="37" spans="1:10" s="2" customFormat="1" x14ac:dyDescent="0.25">
      <c r="A37" s="121" t="s">
        <v>6</v>
      </c>
      <c r="B37" s="121"/>
      <c r="C37" s="121"/>
      <c r="D37" s="121"/>
      <c r="E37" s="121"/>
      <c r="F37" s="121"/>
      <c r="G37" s="121"/>
      <c r="H37" s="41"/>
      <c r="J37"/>
    </row>
    <row r="38" spans="1:10" s="2" customFormat="1" ht="12.75" x14ac:dyDescent="0.2">
      <c r="A38" s="5"/>
      <c r="B38" s="5"/>
    </row>
    <row r="39" spans="1:10" s="2" customFormat="1" ht="12.75" x14ac:dyDescent="0.2">
      <c r="A39" s="5"/>
      <c r="B39" s="5"/>
    </row>
    <row r="40" spans="1:10" s="2" customFormat="1" ht="12.75" x14ac:dyDescent="0.2">
      <c r="A40" s="5"/>
      <c r="B40" s="5"/>
    </row>
    <row r="41" spans="1:10" s="2" customFormat="1" ht="12.75" x14ac:dyDescent="0.2">
      <c r="A41" s="5"/>
      <c r="B41" s="5"/>
    </row>
    <row r="42" spans="1:10" s="2" customFormat="1" ht="12.75" x14ac:dyDescent="0.2">
      <c r="A42" s="5"/>
      <c r="B42" s="5"/>
    </row>
    <row r="43" spans="1:10" s="2" customFormat="1" ht="12.75" x14ac:dyDescent="0.2">
      <c r="A43" s="5"/>
      <c r="B43" s="5"/>
    </row>
    <row r="44" spans="1:10" s="2" customFormat="1" ht="12.75" x14ac:dyDescent="0.2">
      <c r="A44" s="5"/>
      <c r="B44" s="5"/>
    </row>
    <row r="45" spans="1:10" s="2" customFormat="1" ht="12.75" x14ac:dyDescent="0.2">
      <c r="A45" s="5"/>
      <c r="B45" s="5"/>
    </row>
    <row r="46" spans="1:10" s="2" customFormat="1" ht="12.75" x14ac:dyDescent="0.2">
      <c r="A46" s="5"/>
      <c r="B46" s="5"/>
    </row>
    <row r="47" spans="1:10" s="2" customFormat="1" ht="12.75" x14ac:dyDescent="0.2">
      <c r="A47" s="5"/>
      <c r="B47" s="5"/>
    </row>
    <row r="48" spans="1:10" s="2" customFormat="1" ht="12.75" x14ac:dyDescent="0.2">
      <c r="A48" s="5"/>
      <c r="B48" s="5"/>
    </row>
    <row r="49" spans="1:2" s="2" customFormat="1" ht="12.75" x14ac:dyDescent="0.2">
      <c r="A49" s="5"/>
      <c r="B49" s="5"/>
    </row>
    <row r="50" spans="1:2" s="2" customFormat="1" ht="12.75" x14ac:dyDescent="0.2">
      <c r="A50" s="5"/>
      <c r="B50" s="5"/>
    </row>
    <row r="51" spans="1:2" s="2" customFormat="1" ht="12.75" x14ac:dyDescent="0.2">
      <c r="A51" s="5"/>
      <c r="B51" s="5"/>
    </row>
    <row r="52" spans="1:2" s="2" customFormat="1" ht="12.75" x14ac:dyDescent="0.2">
      <c r="A52" s="5"/>
      <c r="B52" s="5"/>
    </row>
    <row r="53" spans="1:2" s="2" customFormat="1" ht="12.75" x14ac:dyDescent="0.2">
      <c r="A53" s="5"/>
      <c r="B53" s="5"/>
    </row>
    <row r="54" spans="1:2" s="2" customFormat="1" ht="12.75" x14ac:dyDescent="0.2">
      <c r="A54" s="5"/>
      <c r="B54" s="5"/>
    </row>
    <row r="55" spans="1:2" s="2" customFormat="1" ht="12.75" x14ac:dyDescent="0.2">
      <c r="A55" s="5"/>
      <c r="B55" s="5"/>
    </row>
    <row r="56" spans="1:2" s="2" customFormat="1" ht="12.75" x14ac:dyDescent="0.2">
      <c r="A56" s="5"/>
      <c r="B56" s="5"/>
    </row>
    <row r="57" spans="1:2" s="2" customFormat="1" ht="12.75" x14ac:dyDescent="0.2">
      <c r="A57" s="5"/>
      <c r="B57" s="5"/>
    </row>
    <row r="58" spans="1:2" s="2" customFormat="1" ht="12.75" x14ac:dyDescent="0.2">
      <c r="A58" s="5"/>
      <c r="B58" s="5"/>
    </row>
    <row r="59" spans="1:2" s="2" customFormat="1" ht="12.75" x14ac:dyDescent="0.2">
      <c r="A59" s="5"/>
      <c r="B59" s="5"/>
    </row>
    <row r="60" spans="1:2" s="2" customFormat="1" ht="12.75" x14ac:dyDescent="0.2">
      <c r="A60" s="5"/>
      <c r="B60" s="5"/>
    </row>
    <row r="61" spans="1:2" s="2" customFormat="1" ht="12.75" x14ac:dyDescent="0.2">
      <c r="A61" s="5"/>
      <c r="B61" s="5"/>
    </row>
    <row r="62" spans="1:2" s="2" customFormat="1" ht="12.75" x14ac:dyDescent="0.2">
      <c r="A62" s="5"/>
      <c r="B62" s="5"/>
    </row>
    <row r="63" spans="1:2" s="2" customFormat="1" ht="12.75" x14ac:dyDescent="0.2">
      <c r="A63" s="5"/>
      <c r="B63" s="5"/>
    </row>
    <row r="64" spans="1:2" s="2" customFormat="1" ht="12.75" x14ac:dyDescent="0.2">
      <c r="A64" s="5"/>
      <c r="B64" s="5"/>
    </row>
    <row r="65" spans="1:2" s="2" customFormat="1" ht="12.75" x14ac:dyDescent="0.2">
      <c r="A65" s="5"/>
      <c r="B65" s="5"/>
    </row>
    <row r="66" spans="1:2" s="2" customFormat="1" ht="12.75" x14ac:dyDescent="0.2">
      <c r="A66" s="5"/>
      <c r="B66" s="5"/>
    </row>
    <row r="67" spans="1:2" s="2" customFormat="1" ht="12.75" x14ac:dyDescent="0.2">
      <c r="A67" s="5"/>
      <c r="B67" s="5"/>
    </row>
    <row r="68" spans="1:2" s="2" customFormat="1" ht="12.75" x14ac:dyDescent="0.2">
      <c r="A68" s="5"/>
      <c r="B68" s="5"/>
    </row>
    <row r="69" spans="1:2" s="2" customFormat="1" ht="12.75" x14ac:dyDescent="0.2">
      <c r="A69" s="5"/>
      <c r="B69" s="5"/>
    </row>
    <row r="70" spans="1:2" s="2" customFormat="1" ht="12.75" x14ac:dyDescent="0.2">
      <c r="A70" s="5"/>
      <c r="B70" s="5"/>
    </row>
    <row r="71" spans="1:2" s="2" customFormat="1" ht="12.75" x14ac:dyDescent="0.2">
      <c r="A71" s="5"/>
      <c r="B71" s="5"/>
    </row>
    <row r="72" spans="1:2" s="2" customFormat="1" ht="12.75" x14ac:dyDescent="0.2">
      <c r="A72" s="5"/>
      <c r="B72" s="5"/>
    </row>
    <row r="73" spans="1:2" s="2" customFormat="1" ht="12.75" x14ac:dyDescent="0.2">
      <c r="A73" s="5"/>
      <c r="B73" s="5"/>
    </row>
    <row r="74" spans="1:2" s="2" customFormat="1" ht="12.75" x14ac:dyDescent="0.2">
      <c r="A74" s="5"/>
      <c r="B74" s="5"/>
    </row>
    <row r="75" spans="1:2" s="2" customFormat="1" ht="12.75" x14ac:dyDescent="0.2">
      <c r="A75" s="5"/>
      <c r="B75" s="5"/>
    </row>
    <row r="76" spans="1:2" s="2" customFormat="1" ht="12.75" x14ac:dyDescent="0.2">
      <c r="A76" s="5"/>
      <c r="B76" s="5"/>
    </row>
    <row r="77" spans="1:2" s="2" customFormat="1" ht="12.75" x14ac:dyDescent="0.2">
      <c r="A77" s="5"/>
      <c r="B77" s="5"/>
    </row>
    <row r="78" spans="1:2" s="2" customFormat="1" ht="12.75" x14ac:dyDescent="0.2">
      <c r="A78" s="5"/>
      <c r="B78" s="5"/>
    </row>
    <row r="79" spans="1:2" s="2" customFormat="1" ht="12.75" x14ac:dyDescent="0.2">
      <c r="A79" s="5"/>
      <c r="B79" s="5"/>
    </row>
    <row r="80" spans="1:2" s="2" customFormat="1" ht="12.75" x14ac:dyDescent="0.2">
      <c r="A80" s="5"/>
      <c r="B80" s="5"/>
    </row>
    <row r="81" spans="1:2" s="2" customFormat="1" ht="12.75" x14ac:dyDescent="0.2">
      <c r="A81" s="5"/>
      <c r="B81" s="5"/>
    </row>
    <row r="82" spans="1:2" s="2" customFormat="1" ht="12.75" x14ac:dyDescent="0.2">
      <c r="A82" s="5"/>
      <c r="B82" s="5"/>
    </row>
    <row r="83" spans="1:2" s="2" customFormat="1" ht="12.75" x14ac:dyDescent="0.2">
      <c r="A83" s="5"/>
      <c r="B83" s="5"/>
    </row>
    <row r="84" spans="1:2" s="2" customFormat="1" ht="12.75" x14ac:dyDescent="0.2">
      <c r="A84" s="5"/>
      <c r="B84" s="5"/>
    </row>
    <row r="85" spans="1:2" s="2" customFormat="1" ht="12.75" x14ac:dyDescent="0.2">
      <c r="A85" s="5"/>
      <c r="B85" s="5"/>
    </row>
    <row r="86" spans="1:2" s="2" customFormat="1" ht="12.75" x14ac:dyDescent="0.2">
      <c r="A86" s="5"/>
      <c r="B86" s="5"/>
    </row>
    <row r="87" spans="1:2" s="2" customFormat="1" ht="12.75" x14ac:dyDescent="0.2">
      <c r="A87" s="5"/>
      <c r="B87" s="5"/>
    </row>
    <row r="88" spans="1:2" s="2" customFormat="1" ht="12.75" x14ac:dyDescent="0.2">
      <c r="A88" s="5"/>
      <c r="B88" s="5"/>
    </row>
    <row r="89" spans="1:2" s="2" customFormat="1" ht="12.75" x14ac:dyDescent="0.2">
      <c r="A89" s="5"/>
      <c r="B89" s="5"/>
    </row>
    <row r="90" spans="1:2" s="2" customFormat="1" ht="12.75" x14ac:dyDescent="0.2">
      <c r="A90" s="5"/>
      <c r="B90" s="5"/>
    </row>
    <row r="91" spans="1:2" s="2" customFormat="1" ht="12.75" x14ac:dyDescent="0.2">
      <c r="A91" s="5"/>
      <c r="B91" s="5"/>
    </row>
    <row r="92" spans="1:2" s="2" customFormat="1" ht="12.75" x14ac:dyDescent="0.2">
      <c r="A92" s="5"/>
      <c r="B92" s="5"/>
    </row>
    <row r="93" spans="1:2" s="2" customFormat="1" ht="12.75" x14ac:dyDescent="0.2">
      <c r="A93" s="5"/>
      <c r="B93" s="5"/>
    </row>
    <row r="94" spans="1:2" s="2" customFormat="1" ht="12.75" x14ac:dyDescent="0.2">
      <c r="A94" s="5"/>
      <c r="B94" s="5"/>
    </row>
    <row r="95" spans="1:2" s="2" customFormat="1" ht="12.75" x14ac:dyDescent="0.2">
      <c r="A95" s="5"/>
      <c r="B95" s="5"/>
    </row>
    <row r="96" spans="1:2" s="2" customFormat="1" ht="12.75" x14ac:dyDescent="0.2">
      <c r="A96" s="5"/>
      <c r="B96" s="5"/>
    </row>
    <row r="97" spans="1:2" s="2" customFormat="1" ht="12.75" x14ac:dyDescent="0.2">
      <c r="A97" s="5"/>
      <c r="B97" s="5"/>
    </row>
    <row r="98" spans="1:2" s="2" customFormat="1" ht="12.75" x14ac:dyDescent="0.2">
      <c r="A98" s="5"/>
      <c r="B98" s="5"/>
    </row>
    <row r="99" spans="1:2" s="2" customFormat="1" ht="12.75" x14ac:dyDescent="0.2">
      <c r="A99" s="5"/>
      <c r="B99" s="5"/>
    </row>
    <row r="100" spans="1:2" s="2" customFormat="1" ht="12.75" x14ac:dyDescent="0.2">
      <c r="A100" s="5"/>
      <c r="B100" s="5"/>
    </row>
    <row r="101" spans="1:2" s="2" customFormat="1" ht="12.75" x14ac:dyDescent="0.2">
      <c r="A101" s="5"/>
      <c r="B101" s="5"/>
    </row>
    <row r="102" spans="1:2" s="2" customFormat="1" ht="12.75" x14ac:dyDescent="0.2">
      <c r="A102" s="5"/>
      <c r="B102" s="5"/>
    </row>
    <row r="103" spans="1:2" s="2" customFormat="1" ht="12.75" x14ac:dyDescent="0.2">
      <c r="A103" s="5"/>
      <c r="B103" s="5"/>
    </row>
    <row r="104" spans="1:2" s="2" customFormat="1" ht="12.75" x14ac:dyDescent="0.2">
      <c r="A104" s="5"/>
      <c r="B104" s="5"/>
    </row>
    <row r="105" spans="1:2" s="2" customFormat="1" ht="12.75" x14ac:dyDescent="0.2">
      <c r="A105" s="5"/>
      <c r="B105" s="5"/>
    </row>
    <row r="106" spans="1:2" s="2" customFormat="1" ht="12.75" x14ac:dyDescent="0.2">
      <c r="A106" s="5"/>
      <c r="B106" s="5"/>
    </row>
    <row r="107" spans="1:2" s="2" customFormat="1" ht="12.75" x14ac:dyDescent="0.2">
      <c r="A107" s="5"/>
      <c r="B107" s="5"/>
    </row>
    <row r="108" spans="1:2" s="2" customFormat="1" ht="12.75" x14ac:dyDescent="0.2">
      <c r="A108" s="5"/>
      <c r="B108" s="5"/>
    </row>
    <row r="109" spans="1:2" s="2" customFormat="1" ht="12.75" x14ac:dyDescent="0.2">
      <c r="A109" s="5"/>
      <c r="B109" s="5"/>
    </row>
    <row r="110" spans="1:2" s="2" customFormat="1" ht="12.75" x14ac:dyDescent="0.2">
      <c r="A110" s="5"/>
      <c r="B110" s="5"/>
    </row>
    <row r="111" spans="1:2" s="2" customFormat="1" ht="12.75" x14ac:dyDescent="0.2">
      <c r="A111" s="5"/>
      <c r="B111" s="5"/>
    </row>
    <row r="112" spans="1:2" s="2" customFormat="1" ht="12.75" x14ac:dyDescent="0.2">
      <c r="A112" s="5"/>
      <c r="B112" s="5"/>
    </row>
    <row r="113" spans="1:2" s="2" customFormat="1" ht="12.75" x14ac:dyDescent="0.2">
      <c r="A113" s="5"/>
      <c r="B113" s="5"/>
    </row>
    <row r="114" spans="1:2" s="2" customFormat="1" ht="12.75" x14ac:dyDescent="0.2">
      <c r="A114" s="5"/>
      <c r="B114" s="5"/>
    </row>
    <row r="115" spans="1:2" s="2" customFormat="1" ht="12.75" x14ac:dyDescent="0.2">
      <c r="A115" s="5"/>
      <c r="B115" s="5"/>
    </row>
    <row r="116" spans="1:2" s="2" customFormat="1" ht="12.75" x14ac:dyDescent="0.2">
      <c r="A116" s="5"/>
      <c r="B116" s="5"/>
    </row>
    <row r="117" spans="1:2" s="2" customFormat="1" ht="12.75" x14ac:dyDescent="0.2">
      <c r="A117" s="5"/>
      <c r="B117" s="5"/>
    </row>
    <row r="118" spans="1:2" s="2" customFormat="1" ht="12.75" x14ac:dyDescent="0.2">
      <c r="A118" s="5"/>
      <c r="B118" s="5"/>
    </row>
    <row r="119" spans="1:2" s="2" customFormat="1" ht="12.75" x14ac:dyDescent="0.2">
      <c r="A119" s="5"/>
      <c r="B119" s="5"/>
    </row>
    <row r="120" spans="1:2" s="2" customFormat="1" ht="12.75" x14ac:dyDescent="0.2">
      <c r="A120" s="5"/>
      <c r="B120" s="5"/>
    </row>
    <row r="121" spans="1:2" s="2" customFormat="1" ht="12.75" x14ac:dyDescent="0.2">
      <c r="A121" s="5"/>
      <c r="B121" s="5"/>
    </row>
    <row r="122" spans="1:2" s="2" customFormat="1" ht="12.75" x14ac:dyDescent="0.2">
      <c r="A122" s="5"/>
      <c r="B122" s="5"/>
    </row>
    <row r="123" spans="1:2" s="2" customFormat="1" ht="12.75" x14ac:dyDescent="0.2">
      <c r="A123" s="5"/>
      <c r="B123" s="5"/>
    </row>
    <row r="124" spans="1:2" s="2" customFormat="1" ht="12.75" x14ac:dyDescent="0.2">
      <c r="A124" s="5"/>
      <c r="B124" s="5"/>
    </row>
    <row r="125" spans="1:2" s="2" customFormat="1" ht="12.75" x14ac:dyDescent="0.2">
      <c r="A125" s="5"/>
      <c r="B125" s="5"/>
    </row>
    <row r="126" spans="1:2" s="2" customFormat="1" ht="12.75" x14ac:dyDescent="0.2">
      <c r="A126" s="5"/>
      <c r="B126" s="5"/>
    </row>
    <row r="127" spans="1:2" s="2" customFormat="1" ht="12.75" x14ac:dyDescent="0.2">
      <c r="A127" s="5"/>
      <c r="B127" s="5"/>
    </row>
    <row r="128" spans="1:2" s="2" customFormat="1" ht="12.75" x14ac:dyDescent="0.2">
      <c r="A128" s="5"/>
      <c r="B128" s="5"/>
    </row>
    <row r="129" spans="1:2" s="2" customFormat="1" ht="12.75" x14ac:dyDescent="0.2">
      <c r="A129" s="5"/>
      <c r="B129" s="5"/>
    </row>
    <row r="130" spans="1:2" s="2" customFormat="1" ht="12.75" x14ac:dyDescent="0.2">
      <c r="A130" s="5"/>
      <c r="B130" s="5"/>
    </row>
    <row r="131" spans="1:2" s="2" customFormat="1" ht="12.75" x14ac:dyDescent="0.2">
      <c r="A131" s="5"/>
      <c r="B131" s="5"/>
    </row>
    <row r="132" spans="1:2" s="2" customFormat="1" ht="12.75" x14ac:dyDescent="0.2">
      <c r="A132" s="5"/>
      <c r="B132" s="5"/>
    </row>
    <row r="133" spans="1:2" s="2" customFormat="1" ht="12.75" x14ac:dyDescent="0.2">
      <c r="A133" s="5"/>
      <c r="B133" s="5"/>
    </row>
    <row r="134" spans="1:2" s="2" customFormat="1" ht="12.75" x14ac:dyDescent="0.2">
      <c r="A134" s="5"/>
      <c r="B134" s="5"/>
    </row>
    <row r="135" spans="1:2" s="2" customFormat="1" ht="12.75" x14ac:dyDescent="0.2">
      <c r="A135" s="5"/>
      <c r="B135" s="5"/>
    </row>
    <row r="136" spans="1:2" s="2" customFormat="1" ht="12.75" x14ac:dyDescent="0.2">
      <c r="A136" s="5"/>
      <c r="B136" s="5"/>
    </row>
    <row r="137" spans="1:2" s="2" customFormat="1" ht="12.75" x14ac:dyDescent="0.2">
      <c r="A137" s="5"/>
      <c r="B137" s="5"/>
    </row>
    <row r="138" spans="1:2" s="2" customFormat="1" ht="12.75" x14ac:dyDescent="0.2">
      <c r="A138" s="5"/>
      <c r="B138" s="5"/>
    </row>
    <row r="139" spans="1:2" s="2" customFormat="1" ht="12.75" x14ac:dyDescent="0.2">
      <c r="A139" s="5"/>
      <c r="B139" s="5"/>
    </row>
    <row r="140" spans="1:2" s="2" customFormat="1" ht="12.75" x14ac:dyDescent="0.2">
      <c r="A140" s="5"/>
      <c r="B140" s="5"/>
    </row>
    <row r="141" spans="1:2" s="2" customFormat="1" ht="12.75" x14ac:dyDescent="0.2">
      <c r="A141" s="5"/>
      <c r="B141" s="5"/>
    </row>
    <row r="142" spans="1:2" s="2" customFormat="1" ht="12.75" x14ac:dyDescent="0.2">
      <c r="A142" s="5"/>
      <c r="B142" s="5"/>
    </row>
    <row r="143" spans="1:2" s="2" customFormat="1" ht="12.75" x14ac:dyDescent="0.2">
      <c r="A143" s="5"/>
      <c r="B143" s="5"/>
    </row>
    <row r="144" spans="1:2" s="2" customFormat="1" ht="12.75" x14ac:dyDescent="0.2">
      <c r="A144" s="5"/>
      <c r="B144" s="5"/>
    </row>
    <row r="145" spans="1:2" s="2" customFormat="1" ht="12.75" x14ac:dyDescent="0.2">
      <c r="A145" s="5"/>
      <c r="B145" s="5"/>
    </row>
    <row r="146" spans="1:2" s="2" customFormat="1" ht="12.75" x14ac:dyDescent="0.2">
      <c r="A146" s="5"/>
      <c r="B146" s="5"/>
    </row>
    <row r="147" spans="1:2" s="2" customFormat="1" ht="12.75" x14ac:dyDescent="0.2">
      <c r="A147" s="5"/>
      <c r="B147" s="5"/>
    </row>
    <row r="148" spans="1:2" s="2" customFormat="1" ht="12.75" x14ac:dyDescent="0.2">
      <c r="A148" s="5"/>
      <c r="B148" s="5"/>
    </row>
    <row r="149" spans="1:2" s="2" customFormat="1" ht="12.75" x14ac:dyDescent="0.2">
      <c r="A149" s="5"/>
      <c r="B149" s="5"/>
    </row>
    <row r="150" spans="1:2" s="2" customFormat="1" ht="12.75" x14ac:dyDescent="0.2">
      <c r="A150" s="5"/>
      <c r="B150" s="5"/>
    </row>
    <row r="151" spans="1:2" s="2" customFormat="1" ht="12.75" x14ac:dyDescent="0.2">
      <c r="A151" s="5"/>
      <c r="B151" s="5"/>
    </row>
    <row r="152" spans="1:2" s="2" customFormat="1" ht="12.75" x14ac:dyDescent="0.2">
      <c r="A152" s="5"/>
      <c r="B152" s="5"/>
    </row>
    <row r="153" spans="1:2" s="2" customFormat="1" ht="12.75" x14ac:dyDescent="0.2">
      <c r="A153" s="5"/>
      <c r="B153" s="5"/>
    </row>
    <row r="154" spans="1:2" s="2" customFormat="1" ht="12.75" x14ac:dyDescent="0.2">
      <c r="A154" s="5"/>
      <c r="B154" s="5"/>
    </row>
    <row r="155" spans="1:2" s="2" customFormat="1" ht="12.75" x14ac:dyDescent="0.2">
      <c r="A155" s="5"/>
      <c r="B155" s="5"/>
    </row>
    <row r="156" spans="1:2" s="2" customFormat="1" ht="12.75" x14ac:dyDescent="0.2">
      <c r="A156" s="5"/>
      <c r="B156" s="5"/>
    </row>
    <row r="157" spans="1:2" s="2" customFormat="1" ht="12.75" x14ac:dyDescent="0.2">
      <c r="A157" s="5"/>
      <c r="B157" s="5"/>
    </row>
    <row r="158" spans="1:2" s="2" customFormat="1" ht="12.75" x14ac:dyDescent="0.2">
      <c r="A158" s="5"/>
      <c r="B158" s="5"/>
    </row>
    <row r="159" spans="1:2" s="2" customFormat="1" ht="12.75" x14ac:dyDescent="0.2">
      <c r="A159" s="5"/>
      <c r="B159" s="5"/>
    </row>
    <row r="160" spans="1:2" s="2" customFormat="1" ht="12.75" x14ac:dyDescent="0.2">
      <c r="A160" s="5"/>
      <c r="B160" s="5"/>
    </row>
    <row r="161" spans="1:2" s="2" customFormat="1" ht="12.75" x14ac:dyDescent="0.2">
      <c r="A161" s="5"/>
      <c r="B161" s="5"/>
    </row>
    <row r="162" spans="1:2" s="2" customFormat="1" ht="12.75" x14ac:dyDescent="0.2">
      <c r="A162" s="5"/>
      <c r="B162" s="5"/>
    </row>
    <row r="163" spans="1:2" s="2" customFormat="1" ht="12.75" x14ac:dyDescent="0.2">
      <c r="A163" s="5"/>
      <c r="B163" s="5"/>
    </row>
    <row r="164" spans="1:2" s="2" customFormat="1" ht="12.75" x14ac:dyDescent="0.2">
      <c r="A164" s="5"/>
      <c r="B164" s="5"/>
    </row>
    <row r="165" spans="1:2" s="2" customFormat="1" ht="12.75" x14ac:dyDescent="0.2">
      <c r="A165" s="5"/>
      <c r="B165" s="5"/>
    </row>
    <row r="166" spans="1:2" s="2" customFormat="1" ht="12.75" x14ac:dyDescent="0.2">
      <c r="A166" s="5"/>
      <c r="B166" s="5"/>
    </row>
    <row r="167" spans="1:2" s="2" customFormat="1" ht="12.75" x14ac:dyDescent="0.2">
      <c r="A167" s="5"/>
      <c r="B167" s="5"/>
    </row>
    <row r="168" spans="1:2" s="2" customFormat="1" ht="12.75" x14ac:dyDescent="0.2">
      <c r="A168" s="5"/>
      <c r="B168" s="5"/>
    </row>
    <row r="169" spans="1:2" s="2" customFormat="1" ht="12.75" x14ac:dyDescent="0.2">
      <c r="A169" s="5"/>
      <c r="B169" s="5"/>
    </row>
    <row r="170" spans="1:2" s="2" customFormat="1" ht="12.75" x14ac:dyDescent="0.2">
      <c r="A170" s="5"/>
      <c r="B170" s="5"/>
    </row>
    <row r="171" spans="1:2" s="2" customFormat="1" ht="12.75" x14ac:dyDescent="0.2">
      <c r="A171" s="5"/>
      <c r="B171" s="5"/>
    </row>
    <row r="172" spans="1:2" s="2" customFormat="1" ht="12.75" x14ac:dyDescent="0.2">
      <c r="A172" s="5"/>
      <c r="B172" s="5"/>
    </row>
    <row r="173" spans="1:2" s="2" customFormat="1" ht="12.75" x14ac:dyDescent="0.2">
      <c r="A173" s="5"/>
      <c r="B173" s="5"/>
    </row>
    <row r="174" spans="1:2" s="2" customFormat="1" ht="12.75" x14ac:dyDescent="0.2">
      <c r="A174" s="5"/>
      <c r="B174" s="5"/>
    </row>
    <row r="175" spans="1:2" s="2" customFormat="1" ht="12.75" x14ac:dyDescent="0.2">
      <c r="A175" s="5"/>
      <c r="B175" s="5"/>
    </row>
    <row r="176" spans="1:2" s="2" customFormat="1" ht="12.75" x14ac:dyDescent="0.2">
      <c r="A176" s="5"/>
      <c r="B176" s="5"/>
    </row>
    <row r="177" spans="1:2" s="2" customFormat="1" ht="12.75" x14ac:dyDescent="0.2">
      <c r="A177" s="5"/>
      <c r="B177" s="5"/>
    </row>
    <row r="178" spans="1:2" s="2" customFormat="1" ht="12.75" x14ac:dyDescent="0.2">
      <c r="A178" s="5"/>
      <c r="B178" s="5"/>
    </row>
    <row r="179" spans="1:2" s="2" customFormat="1" ht="12.75" x14ac:dyDescent="0.2">
      <c r="A179" s="5"/>
      <c r="B179" s="5"/>
    </row>
    <row r="180" spans="1:2" s="2" customFormat="1" ht="12.75" x14ac:dyDescent="0.2">
      <c r="A180" s="5"/>
      <c r="B180" s="5"/>
    </row>
    <row r="181" spans="1:2" s="2" customFormat="1" ht="12.75" x14ac:dyDescent="0.2">
      <c r="A181" s="5"/>
      <c r="B181" s="5"/>
    </row>
    <row r="182" spans="1:2" s="2" customFormat="1" ht="12.75" x14ac:dyDescent="0.2">
      <c r="A182" s="5"/>
      <c r="B182" s="5"/>
    </row>
    <row r="183" spans="1:2" s="2" customFormat="1" ht="12.75" x14ac:dyDescent="0.2">
      <c r="A183" s="5"/>
      <c r="B183" s="5"/>
    </row>
    <row r="184" spans="1:2" s="2" customFormat="1" ht="12.75" x14ac:dyDescent="0.2">
      <c r="A184" s="5"/>
      <c r="B184" s="5"/>
    </row>
    <row r="185" spans="1:2" s="2" customFormat="1" ht="12.75" x14ac:dyDescent="0.2">
      <c r="A185" s="5"/>
      <c r="B185" s="5"/>
    </row>
    <row r="186" spans="1:2" s="2" customFormat="1" ht="12.75" x14ac:dyDescent="0.2">
      <c r="A186" s="5"/>
      <c r="B186" s="5"/>
    </row>
    <row r="187" spans="1:2" s="2" customFormat="1" ht="12.75" x14ac:dyDescent="0.2">
      <c r="A187" s="5"/>
      <c r="B187" s="5"/>
    </row>
    <row r="188" spans="1:2" s="2" customFormat="1" ht="12.75" x14ac:dyDescent="0.2">
      <c r="A188" s="5"/>
      <c r="B188" s="5"/>
    </row>
    <row r="189" spans="1:2" s="2" customFormat="1" ht="12.75" x14ac:dyDescent="0.2">
      <c r="A189" s="5"/>
      <c r="B189" s="5"/>
    </row>
    <row r="190" spans="1:2" s="2" customFormat="1" ht="12.75" x14ac:dyDescent="0.2">
      <c r="A190" s="5"/>
      <c r="B190" s="5"/>
    </row>
    <row r="191" spans="1:2" s="2" customFormat="1" ht="12.75" x14ac:dyDescent="0.2">
      <c r="A191" s="5"/>
      <c r="B191" s="5"/>
    </row>
    <row r="192" spans="1:2" s="2" customFormat="1" ht="12.75" x14ac:dyDescent="0.2">
      <c r="A192" s="5"/>
      <c r="B192" s="5"/>
    </row>
    <row r="193" spans="1:2" s="2" customFormat="1" ht="12.75" x14ac:dyDescent="0.2">
      <c r="A193" s="5"/>
      <c r="B193" s="5"/>
    </row>
    <row r="194" spans="1:2" s="2" customFormat="1" ht="12.75" x14ac:dyDescent="0.2">
      <c r="A194" s="5"/>
      <c r="B194" s="5"/>
    </row>
    <row r="195" spans="1:2" s="2" customFormat="1" ht="12.75" x14ac:dyDescent="0.2">
      <c r="A195" s="5"/>
      <c r="B195" s="5"/>
    </row>
    <row r="196" spans="1:2" s="2" customFormat="1" ht="12.75" x14ac:dyDescent="0.2">
      <c r="A196" s="5"/>
      <c r="B196" s="5"/>
    </row>
    <row r="197" spans="1:2" s="2" customFormat="1" ht="12.75" x14ac:dyDescent="0.2">
      <c r="A197" s="5"/>
      <c r="B197" s="5"/>
    </row>
    <row r="198" spans="1:2" s="2" customFormat="1" ht="12.75" x14ac:dyDescent="0.2">
      <c r="A198" s="5"/>
      <c r="B198" s="5"/>
    </row>
    <row r="199" spans="1:2" s="2" customFormat="1" ht="12.75" x14ac:dyDescent="0.2">
      <c r="A199" s="5"/>
      <c r="B199" s="5"/>
    </row>
    <row r="200" spans="1:2" s="2" customFormat="1" ht="12.75" x14ac:dyDescent="0.2">
      <c r="A200" s="5"/>
      <c r="B200" s="5"/>
    </row>
    <row r="201" spans="1:2" s="2" customFormat="1" ht="12.75" x14ac:dyDescent="0.2">
      <c r="A201" s="5"/>
      <c r="B201" s="5"/>
    </row>
    <row r="202" spans="1:2" s="2" customFormat="1" ht="12.75" x14ac:dyDescent="0.2">
      <c r="A202" s="5"/>
      <c r="B202" s="5"/>
    </row>
    <row r="203" spans="1:2" s="2" customFormat="1" ht="12.75" x14ac:dyDescent="0.2">
      <c r="A203" s="5"/>
      <c r="B203" s="5"/>
    </row>
    <row r="204" spans="1:2" s="2" customFormat="1" ht="12.75" x14ac:dyDescent="0.2">
      <c r="A204" s="5"/>
      <c r="B204" s="5"/>
    </row>
    <row r="205" spans="1:2" s="2" customFormat="1" ht="12.75" x14ac:dyDescent="0.2">
      <c r="A205" s="5"/>
      <c r="B205" s="5"/>
    </row>
    <row r="206" spans="1:2" s="2" customFormat="1" ht="12.75" x14ac:dyDescent="0.2">
      <c r="A206" s="5"/>
      <c r="B206" s="5"/>
    </row>
    <row r="207" spans="1:2" s="2" customFormat="1" ht="12.75" x14ac:dyDescent="0.2">
      <c r="A207" s="5"/>
      <c r="B207" s="5"/>
    </row>
    <row r="208" spans="1:2" s="2" customFormat="1" ht="12.75" x14ac:dyDescent="0.2">
      <c r="A208" s="5"/>
      <c r="B208" s="5"/>
    </row>
    <row r="209" spans="1:2" s="2" customFormat="1" ht="12.75" x14ac:dyDescent="0.2">
      <c r="A209" s="5"/>
      <c r="B209" s="5"/>
    </row>
    <row r="210" spans="1:2" s="2" customFormat="1" ht="12.75" x14ac:dyDescent="0.2">
      <c r="A210" s="5"/>
      <c r="B210" s="5"/>
    </row>
    <row r="211" spans="1:2" s="2" customFormat="1" ht="12.75" x14ac:dyDescent="0.2">
      <c r="A211" s="5"/>
      <c r="B211" s="5"/>
    </row>
    <row r="212" spans="1:2" s="2" customFormat="1" ht="12.75" x14ac:dyDescent="0.2">
      <c r="A212" s="5"/>
      <c r="B212" s="5"/>
    </row>
    <row r="213" spans="1:2" s="2" customFormat="1" ht="12.75" x14ac:dyDescent="0.2">
      <c r="A213" s="5"/>
      <c r="B213" s="5"/>
    </row>
    <row r="214" spans="1:2" s="2" customFormat="1" ht="12.75" x14ac:dyDescent="0.2">
      <c r="A214" s="5"/>
      <c r="B214" s="5"/>
    </row>
    <row r="215" spans="1:2" s="2" customFormat="1" ht="12.75" x14ac:dyDescent="0.2">
      <c r="A215" s="5"/>
      <c r="B215" s="5"/>
    </row>
    <row r="216" spans="1:2" s="2" customFormat="1" ht="12.75" x14ac:dyDescent="0.2">
      <c r="A216" s="5"/>
      <c r="B216" s="5"/>
    </row>
    <row r="217" spans="1:2" s="2" customFormat="1" ht="12.75" x14ac:dyDescent="0.2">
      <c r="A217" s="5"/>
      <c r="B217" s="5"/>
    </row>
    <row r="218" spans="1:2" s="2" customFormat="1" ht="12.75" x14ac:dyDescent="0.2">
      <c r="A218" s="5"/>
      <c r="B218" s="5"/>
    </row>
    <row r="219" spans="1:2" s="2" customFormat="1" ht="12.75" x14ac:dyDescent="0.2">
      <c r="A219" s="5"/>
      <c r="B219" s="5"/>
    </row>
    <row r="220" spans="1:2" s="2" customFormat="1" ht="12.75" x14ac:dyDescent="0.2">
      <c r="A220" s="5"/>
      <c r="B220" s="5"/>
    </row>
    <row r="221" spans="1:2" s="2" customFormat="1" ht="12.75" x14ac:dyDescent="0.2">
      <c r="A221" s="5"/>
      <c r="B221" s="5"/>
    </row>
    <row r="222" spans="1:2" s="2" customFormat="1" ht="12.75" x14ac:dyDescent="0.2">
      <c r="A222" s="5"/>
      <c r="B222" s="5"/>
    </row>
    <row r="223" spans="1:2" s="2" customFormat="1" ht="12.75" x14ac:dyDescent="0.2">
      <c r="A223" s="5"/>
      <c r="B223" s="5"/>
    </row>
    <row r="224" spans="1:2" s="2" customFormat="1" ht="12.75" x14ac:dyDescent="0.2">
      <c r="A224" s="5"/>
      <c r="B224" s="5"/>
    </row>
    <row r="225" spans="1:2" s="2" customFormat="1" ht="12.75" x14ac:dyDescent="0.2">
      <c r="A225" s="5"/>
      <c r="B225" s="5"/>
    </row>
    <row r="226" spans="1:2" s="2" customFormat="1" ht="12.75" x14ac:dyDescent="0.2">
      <c r="A226" s="5"/>
      <c r="B226" s="5"/>
    </row>
    <row r="227" spans="1:2" s="2" customFormat="1" ht="12.75" x14ac:dyDescent="0.2">
      <c r="A227" s="5"/>
      <c r="B227" s="5"/>
    </row>
    <row r="228" spans="1:2" s="2" customFormat="1" ht="12.75" x14ac:dyDescent="0.2">
      <c r="A228" s="5"/>
      <c r="B228" s="5"/>
    </row>
    <row r="229" spans="1:2" s="2" customFormat="1" ht="12.75" x14ac:dyDescent="0.2">
      <c r="A229" s="5"/>
      <c r="B229" s="5"/>
    </row>
    <row r="230" spans="1:2" s="2" customFormat="1" ht="12.75" x14ac:dyDescent="0.2">
      <c r="A230" s="5"/>
      <c r="B230" s="5"/>
    </row>
    <row r="231" spans="1:2" s="2" customFormat="1" ht="12.75" x14ac:dyDescent="0.2">
      <c r="A231" s="5"/>
      <c r="B231" s="5"/>
    </row>
    <row r="232" spans="1:2" s="2" customFormat="1" ht="12.75" x14ac:dyDescent="0.2">
      <c r="A232" s="5"/>
      <c r="B232" s="5"/>
    </row>
    <row r="233" spans="1:2" s="2" customFormat="1" ht="12.75" x14ac:dyDescent="0.2">
      <c r="A233" s="5"/>
      <c r="B233" s="5"/>
    </row>
    <row r="234" spans="1:2" s="2" customFormat="1" ht="12.75" x14ac:dyDescent="0.2">
      <c r="A234" s="5"/>
      <c r="B234" s="5"/>
    </row>
    <row r="235" spans="1:2" s="2" customFormat="1" ht="12.75" x14ac:dyDescent="0.2">
      <c r="A235" s="5"/>
      <c r="B235" s="5"/>
    </row>
    <row r="236" spans="1:2" s="2" customFormat="1" ht="12.75" x14ac:dyDescent="0.2">
      <c r="A236" s="5"/>
      <c r="B236" s="5"/>
    </row>
    <row r="237" spans="1:2" s="2" customFormat="1" ht="12.75" x14ac:dyDescent="0.2">
      <c r="A237" s="5"/>
      <c r="B237" s="5"/>
    </row>
    <row r="238" spans="1:2" s="2" customFormat="1" ht="12.75" x14ac:dyDescent="0.2">
      <c r="A238" s="5"/>
      <c r="B238" s="5"/>
    </row>
    <row r="239" spans="1:2" s="2" customFormat="1" ht="12.75" x14ac:dyDescent="0.2">
      <c r="A239" s="5"/>
      <c r="B239" s="5"/>
    </row>
    <row r="240" spans="1:2" s="2" customFormat="1" ht="12.75" x14ac:dyDescent="0.2">
      <c r="A240" s="5"/>
      <c r="B240" s="5"/>
    </row>
    <row r="241" spans="1:2" s="2" customFormat="1" ht="12.75" x14ac:dyDescent="0.2">
      <c r="A241" s="5"/>
      <c r="B241" s="5"/>
    </row>
    <row r="242" spans="1:2" s="2" customFormat="1" ht="12.75" x14ac:dyDescent="0.2">
      <c r="A242" s="5"/>
      <c r="B242" s="5"/>
    </row>
    <row r="243" spans="1:2" s="2" customFormat="1" ht="12.75" x14ac:dyDescent="0.2">
      <c r="A243" s="5"/>
      <c r="B243" s="5"/>
    </row>
    <row r="244" spans="1:2" s="2" customFormat="1" ht="12.75" x14ac:dyDescent="0.2">
      <c r="A244" s="5"/>
      <c r="B244" s="5"/>
    </row>
    <row r="245" spans="1:2" s="2" customFormat="1" ht="12.75" x14ac:dyDescent="0.2">
      <c r="A245" s="5"/>
      <c r="B245" s="5"/>
    </row>
    <row r="246" spans="1:2" s="2" customFormat="1" ht="12.75" x14ac:dyDescent="0.2">
      <c r="A246" s="5"/>
      <c r="B246" s="5"/>
    </row>
    <row r="247" spans="1:2" s="2" customFormat="1" ht="12.75" x14ac:dyDescent="0.2">
      <c r="A247" s="5"/>
      <c r="B247" s="5"/>
    </row>
    <row r="248" spans="1:2" s="2" customFormat="1" ht="12.75" x14ac:dyDescent="0.2">
      <c r="A248" s="5"/>
      <c r="B248" s="5"/>
    </row>
    <row r="249" spans="1:2" s="2" customFormat="1" ht="12.75" x14ac:dyDescent="0.2">
      <c r="A249" s="5"/>
      <c r="B249" s="5"/>
    </row>
    <row r="250" spans="1:2" s="2" customFormat="1" ht="12.75" x14ac:dyDescent="0.2">
      <c r="A250" s="5"/>
      <c r="B250" s="5"/>
    </row>
    <row r="251" spans="1:2" s="2" customFormat="1" ht="12.75" x14ac:dyDescent="0.2">
      <c r="A251" s="5"/>
      <c r="B251" s="5"/>
    </row>
    <row r="252" spans="1:2" s="2" customFormat="1" ht="12.75" x14ac:dyDescent="0.2">
      <c r="A252" s="5"/>
      <c r="B252" s="5"/>
    </row>
    <row r="253" spans="1:2" s="2" customFormat="1" ht="12.75" x14ac:dyDescent="0.2">
      <c r="A253" s="5"/>
      <c r="B253" s="5"/>
    </row>
    <row r="254" spans="1:2" s="2" customFormat="1" ht="12.75" x14ac:dyDescent="0.2">
      <c r="A254" s="5"/>
      <c r="B254" s="5"/>
    </row>
    <row r="255" spans="1:2" s="2" customFormat="1" ht="12.75" x14ac:dyDescent="0.2">
      <c r="A255" s="5"/>
      <c r="B255" s="5"/>
    </row>
    <row r="256" spans="1:2" s="2" customFormat="1" ht="12.75" x14ac:dyDescent="0.2">
      <c r="A256" s="5"/>
      <c r="B256" s="5"/>
    </row>
    <row r="257" spans="1:2" s="2" customFormat="1" ht="12.75" x14ac:dyDescent="0.2">
      <c r="A257" s="5"/>
      <c r="B257" s="5"/>
    </row>
    <row r="258" spans="1:2" s="2" customFormat="1" ht="12.75" x14ac:dyDescent="0.2">
      <c r="A258" s="5"/>
      <c r="B258" s="5"/>
    </row>
    <row r="259" spans="1:2" s="2" customFormat="1" ht="12.75" x14ac:dyDescent="0.2">
      <c r="A259" s="5"/>
      <c r="B259" s="5"/>
    </row>
    <row r="260" spans="1:2" s="2" customFormat="1" ht="12.75" x14ac:dyDescent="0.2">
      <c r="A260" s="5"/>
      <c r="B260" s="5"/>
    </row>
    <row r="261" spans="1:2" s="2" customFormat="1" ht="12.75" x14ac:dyDescent="0.2">
      <c r="A261" s="5"/>
      <c r="B261" s="5"/>
    </row>
    <row r="262" spans="1:2" s="2" customFormat="1" ht="12.75" x14ac:dyDescent="0.2">
      <c r="A262" s="5"/>
      <c r="B262" s="5"/>
    </row>
    <row r="263" spans="1:2" s="2" customFormat="1" ht="12.75" x14ac:dyDescent="0.2">
      <c r="A263" s="5"/>
      <c r="B263" s="5"/>
    </row>
    <row r="264" spans="1:2" s="2" customFormat="1" ht="12.75" x14ac:dyDescent="0.2">
      <c r="A264" s="5"/>
      <c r="B264" s="5"/>
    </row>
    <row r="265" spans="1:2" s="2" customFormat="1" ht="12.75" x14ac:dyDescent="0.2">
      <c r="A265" s="5"/>
      <c r="B265" s="5"/>
    </row>
    <row r="266" spans="1:2" s="2" customFormat="1" ht="12.75" x14ac:dyDescent="0.2">
      <c r="A266" s="5"/>
      <c r="B266" s="5"/>
    </row>
    <row r="267" spans="1:2" s="2" customFormat="1" ht="12.75" x14ac:dyDescent="0.2">
      <c r="A267" s="5"/>
      <c r="B267" s="5"/>
    </row>
    <row r="268" spans="1:2" s="2" customFormat="1" ht="12.75" x14ac:dyDescent="0.2">
      <c r="A268" s="5"/>
      <c r="B268" s="5"/>
    </row>
    <row r="269" spans="1:2" s="2" customFormat="1" ht="12.75" x14ac:dyDescent="0.2">
      <c r="A269" s="5"/>
      <c r="B269" s="5"/>
    </row>
    <row r="270" spans="1:2" s="2" customFormat="1" ht="12.75" x14ac:dyDescent="0.2">
      <c r="A270" s="5"/>
      <c r="B270" s="5"/>
    </row>
    <row r="271" spans="1:2" s="2" customFormat="1" ht="12.75" x14ac:dyDescent="0.2">
      <c r="A271" s="5"/>
      <c r="B271" s="5"/>
    </row>
    <row r="272" spans="1:2" s="2" customFormat="1" ht="12.75" x14ac:dyDescent="0.2">
      <c r="A272" s="5"/>
      <c r="B272" s="5"/>
    </row>
    <row r="273" spans="1:2" s="2" customFormat="1" ht="12.75" x14ac:dyDescent="0.2">
      <c r="A273" s="5"/>
      <c r="B273" s="5"/>
    </row>
    <row r="274" spans="1:2" s="2" customFormat="1" ht="12.75" x14ac:dyDescent="0.2">
      <c r="A274" s="5"/>
      <c r="B274" s="5"/>
    </row>
    <row r="275" spans="1:2" s="2" customFormat="1" ht="12.75" x14ac:dyDescent="0.2">
      <c r="A275" s="5"/>
      <c r="B275" s="5"/>
    </row>
    <row r="276" spans="1:2" s="2" customFormat="1" ht="12.75" x14ac:dyDescent="0.2">
      <c r="A276" s="5"/>
      <c r="B276" s="5"/>
    </row>
    <row r="277" spans="1:2" s="2" customFormat="1" ht="12.75" x14ac:dyDescent="0.2">
      <c r="A277" s="5"/>
      <c r="B277" s="5"/>
    </row>
    <row r="278" spans="1:2" s="2" customFormat="1" ht="12.75" x14ac:dyDescent="0.2">
      <c r="A278" s="5"/>
      <c r="B278" s="5"/>
    </row>
    <row r="279" spans="1:2" s="2" customFormat="1" ht="12.75" x14ac:dyDescent="0.2">
      <c r="A279" s="5"/>
      <c r="B279" s="5"/>
    </row>
    <row r="280" spans="1:2" s="2" customFormat="1" ht="12.75" x14ac:dyDescent="0.2">
      <c r="A280" s="5"/>
      <c r="B280" s="5"/>
    </row>
    <row r="281" spans="1:2" s="2" customFormat="1" ht="12.75" x14ac:dyDescent="0.2">
      <c r="A281" s="5"/>
      <c r="B281" s="5"/>
    </row>
    <row r="282" spans="1:2" s="2" customFormat="1" ht="12.75" x14ac:dyDescent="0.2">
      <c r="A282" s="5"/>
      <c r="B282" s="5"/>
    </row>
    <row r="283" spans="1:2" s="2" customFormat="1" ht="12.75" x14ac:dyDescent="0.2">
      <c r="A283" s="5"/>
      <c r="B283" s="5"/>
    </row>
    <row r="284" spans="1:2" s="2" customFormat="1" ht="12.75" x14ac:dyDescent="0.2">
      <c r="A284" s="5"/>
      <c r="B284" s="5"/>
    </row>
    <row r="285" spans="1:2" s="2" customFormat="1" ht="12.75" x14ac:dyDescent="0.2">
      <c r="A285" s="5"/>
      <c r="B285" s="5"/>
    </row>
    <row r="286" spans="1:2" s="2" customFormat="1" ht="12.75" x14ac:dyDescent="0.2">
      <c r="A286" s="5"/>
      <c r="B286" s="5"/>
    </row>
    <row r="287" spans="1:2" s="2" customFormat="1" ht="12.75" x14ac:dyDescent="0.2">
      <c r="A287" s="5"/>
      <c r="B287" s="5"/>
    </row>
    <row r="288" spans="1:2" s="2" customFormat="1" ht="12.75" x14ac:dyDescent="0.2">
      <c r="A288" s="5"/>
      <c r="B288" s="5"/>
    </row>
    <row r="289" spans="1:2" s="2" customFormat="1" ht="12.75" x14ac:dyDescent="0.2">
      <c r="A289" s="5"/>
      <c r="B289" s="5"/>
    </row>
    <row r="290" spans="1:2" s="2" customFormat="1" ht="12.75" x14ac:dyDescent="0.2">
      <c r="A290" s="5"/>
      <c r="B290" s="5"/>
    </row>
    <row r="291" spans="1:2" s="2" customFormat="1" ht="12.75" x14ac:dyDescent="0.2">
      <c r="A291" s="5"/>
      <c r="B291" s="5"/>
    </row>
    <row r="292" spans="1:2" s="2" customFormat="1" ht="12.75" x14ac:dyDescent="0.2">
      <c r="A292" s="5"/>
      <c r="B292" s="5"/>
    </row>
    <row r="293" spans="1:2" s="2" customFormat="1" ht="12.75" x14ac:dyDescent="0.2">
      <c r="A293" s="5"/>
      <c r="B293" s="5"/>
    </row>
    <row r="294" spans="1:2" s="2" customFormat="1" ht="12.75" x14ac:dyDescent="0.2">
      <c r="A294" s="5"/>
      <c r="B294" s="5"/>
    </row>
    <row r="295" spans="1:2" s="2" customFormat="1" ht="12.75" x14ac:dyDescent="0.2">
      <c r="A295" s="5"/>
      <c r="B295" s="5"/>
    </row>
    <row r="296" spans="1:2" s="2" customFormat="1" ht="12.75" x14ac:dyDescent="0.2">
      <c r="A296" s="5"/>
      <c r="B296" s="5"/>
    </row>
    <row r="297" spans="1:2" s="2" customFormat="1" ht="12.75" x14ac:dyDescent="0.2">
      <c r="A297" s="5"/>
      <c r="B297" s="5"/>
    </row>
    <row r="298" spans="1:2" s="2" customFormat="1" ht="12.75" x14ac:dyDescent="0.2">
      <c r="A298" s="5"/>
      <c r="B298" s="5"/>
    </row>
    <row r="299" spans="1:2" s="2" customFormat="1" ht="12.75" x14ac:dyDescent="0.2">
      <c r="A299" s="5"/>
      <c r="B299" s="5"/>
    </row>
    <row r="300" spans="1:2" s="2" customFormat="1" ht="12.75" x14ac:dyDescent="0.2">
      <c r="A300" s="5"/>
      <c r="B300" s="5"/>
    </row>
    <row r="301" spans="1:2" s="2" customFormat="1" ht="12.75" x14ac:dyDescent="0.2">
      <c r="A301" s="5"/>
      <c r="B301" s="5"/>
    </row>
    <row r="302" spans="1:2" s="2" customFormat="1" ht="12.75" x14ac:dyDescent="0.2">
      <c r="A302" s="5"/>
      <c r="B302" s="5"/>
    </row>
    <row r="303" spans="1:2" s="2" customFormat="1" ht="12.75" x14ac:dyDescent="0.2">
      <c r="A303" s="5"/>
      <c r="B303" s="5"/>
    </row>
    <row r="304" spans="1:2" s="2" customFormat="1" ht="12.75" x14ac:dyDescent="0.2">
      <c r="A304" s="5"/>
      <c r="B304" s="5"/>
    </row>
    <row r="305" spans="1:2" s="2" customFormat="1" ht="12.75" x14ac:dyDescent="0.2">
      <c r="A305" s="5"/>
      <c r="B305" s="5"/>
    </row>
    <row r="306" spans="1:2" s="2" customFormat="1" ht="12.75" x14ac:dyDescent="0.2">
      <c r="A306" s="5"/>
      <c r="B306" s="5"/>
    </row>
    <row r="307" spans="1:2" s="2" customFormat="1" ht="12.75" x14ac:dyDescent="0.2">
      <c r="A307" s="5"/>
      <c r="B307" s="5"/>
    </row>
    <row r="308" spans="1:2" s="2" customFormat="1" ht="12.75" x14ac:dyDescent="0.2">
      <c r="A308" s="5"/>
      <c r="B308" s="5"/>
    </row>
    <row r="309" spans="1:2" s="2" customFormat="1" ht="12.75" x14ac:dyDescent="0.2">
      <c r="A309" s="5"/>
      <c r="B309" s="5"/>
    </row>
    <row r="310" spans="1:2" s="2" customFormat="1" ht="12.75" x14ac:dyDescent="0.2">
      <c r="A310" s="5"/>
      <c r="B310" s="5"/>
    </row>
    <row r="311" spans="1:2" s="2" customFormat="1" ht="12.75" x14ac:dyDescent="0.2">
      <c r="A311" s="5"/>
      <c r="B311" s="5"/>
    </row>
    <row r="312" spans="1:2" s="2" customFormat="1" ht="12.75" x14ac:dyDescent="0.2">
      <c r="A312" s="5"/>
      <c r="B312" s="5"/>
    </row>
    <row r="313" spans="1:2" s="2" customFormat="1" ht="12.75" x14ac:dyDescent="0.2">
      <c r="A313" s="5"/>
      <c r="B313" s="5"/>
    </row>
    <row r="314" spans="1:2" s="2" customFormat="1" ht="12.75" x14ac:dyDescent="0.2">
      <c r="A314" s="5"/>
      <c r="B314" s="5"/>
    </row>
    <row r="315" spans="1:2" s="2" customFormat="1" ht="12.75" x14ac:dyDescent="0.2">
      <c r="A315" s="5"/>
      <c r="B315" s="5"/>
    </row>
    <row r="316" spans="1:2" s="2" customFormat="1" ht="12.75" x14ac:dyDescent="0.2">
      <c r="A316" s="5"/>
      <c r="B316" s="5"/>
    </row>
    <row r="317" spans="1:2" s="2" customFormat="1" ht="12.75" x14ac:dyDescent="0.2">
      <c r="A317" s="5"/>
      <c r="B317" s="5"/>
    </row>
    <row r="318" spans="1:2" s="2" customFormat="1" ht="12.75" x14ac:dyDescent="0.2">
      <c r="A318" s="5"/>
      <c r="B318" s="5"/>
    </row>
    <row r="319" spans="1:2" s="2" customFormat="1" ht="12.75" x14ac:dyDescent="0.2">
      <c r="A319" s="5"/>
      <c r="B319" s="5"/>
    </row>
    <row r="320" spans="1:2" s="2" customFormat="1" ht="12.75" x14ac:dyDescent="0.2">
      <c r="A320" s="5"/>
      <c r="B320" s="5"/>
    </row>
    <row r="321" spans="1:2" s="2" customFormat="1" ht="12.75" x14ac:dyDescent="0.2">
      <c r="A321" s="5"/>
      <c r="B321" s="5"/>
    </row>
    <row r="322" spans="1:2" s="2" customFormat="1" ht="12.75" x14ac:dyDescent="0.2">
      <c r="A322" s="5"/>
      <c r="B322" s="5"/>
    </row>
    <row r="323" spans="1:2" s="2" customFormat="1" ht="12.75" x14ac:dyDescent="0.2">
      <c r="A323" s="5"/>
      <c r="B323" s="5"/>
    </row>
    <row r="324" spans="1:2" s="2" customFormat="1" ht="12.75" x14ac:dyDescent="0.2">
      <c r="A324" s="5"/>
      <c r="B324" s="5"/>
    </row>
    <row r="325" spans="1:2" s="2" customFormat="1" ht="12.75" x14ac:dyDescent="0.2">
      <c r="A325" s="5"/>
      <c r="B325" s="5"/>
    </row>
    <row r="326" spans="1:2" s="2" customFormat="1" ht="12.75" x14ac:dyDescent="0.2">
      <c r="A326" s="5"/>
      <c r="B326" s="5"/>
    </row>
    <row r="327" spans="1:2" s="2" customFormat="1" ht="12.75" x14ac:dyDescent="0.2">
      <c r="A327" s="5"/>
      <c r="B327" s="5"/>
    </row>
    <row r="328" spans="1:2" s="2" customFormat="1" ht="12.75" x14ac:dyDescent="0.2">
      <c r="A328" s="5"/>
      <c r="B328" s="5"/>
    </row>
    <row r="329" spans="1:2" s="2" customFormat="1" ht="12.75" x14ac:dyDescent="0.2">
      <c r="A329" s="5"/>
      <c r="B329" s="5"/>
    </row>
    <row r="330" spans="1:2" s="2" customFormat="1" ht="12.75" x14ac:dyDescent="0.2">
      <c r="A330" s="5"/>
      <c r="B330" s="5"/>
    </row>
    <row r="331" spans="1:2" s="2" customFormat="1" ht="12.75" x14ac:dyDescent="0.2">
      <c r="A331" s="5"/>
      <c r="B331" s="5"/>
    </row>
    <row r="332" spans="1:2" s="2" customFormat="1" ht="12.75" x14ac:dyDescent="0.2">
      <c r="A332" s="5"/>
      <c r="B332" s="5"/>
    </row>
    <row r="333" spans="1:2" s="2" customFormat="1" ht="12.75" x14ac:dyDescent="0.2">
      <c r="A333" s="5"/>
      <c r="B333" s="5"/>
    </row>
    <row r="334" spans="1:2" s="2" customFormat="1" ht="12.75" x14ac:dyDescent="0.2">
      <c r="A334" s="5"/>
      <c r="B334" s="5"/>
    </row>
    <row r="335" spans="1:2" s="2" customFormat="1" ht="12.75" x14ac:dyDescent="0.2">
      <c r="A335" s="5"/>
      <c r="B335" s="5"/>
    </row>
    <row r="336" spans="1:2" s="2" customFormat="1" ht="12.75" x14ac:dyDescent="0.2">
      <c r="A336" s="5"/>
      <c r="B336" s="5"/>
    </row>
    <row r="337" spans="1:2" s="2" customFormat="1" ht="12.75" x14ac:dyDescent="0.2">
      <c r="A337" s="5"/>
      <c r="B337" s="5"/>
    </row>
    <row r="338" spans="1:2" s="2" customFormat="1" ht="12.75" x14ac:dyDescent="0.2">
      <c r="A338" s="5"/>
      <c r="B338" s="5"/>
    </row>
    <row r="339" spans="1:2" s="2" customFormat="1" ht="12.75" x14ac:dyDescent="0.2">
      <c r="A339" s="5"/>
      <c r="B339" s="5"/>
    </row>
    <row r="340" spans="1:2" s="2" customFormat="1" ht="12.75" x14ac:dyDescent="0.2">
      <c r="A340" s="5"/>
      <c r="B340" s="5"/>
    </row>
    <row r="341" spans="1:2" s="2" customFormat="1" ht="12.75" x14ac:dyDescent="0.2">
      <c r="A341" s="5"/>
      <c r="B341" s="5"/>
    </row>
    <row r="342" spans="1:2" s="2" customFormat="1" ht="12.75" x14ac:dyDescent="0.2">
      <c r="A342" s="5"/>
      <c r="B342" s="5"/>
    </row>
    <row r="343" spans="1:2" s="2" customFormat="1" ht="12.75" x14ac:dyDescent="0.2">
      <c r="A343" s="5"/>
      <c r="B343" s="5"/>
    </row>
    <row r="344" spans="1:2" s="2" customFormat="1" ht="12.75" x14ac:dyDescent="0.2">
      <c r="A344" s="5"/>
      <c r="B344" s="5"/>
    </row>
    <row r="345" spans="1:2" s="2" customFormat="1" ht="12.75" x14ac:dyDescent="0.2">
      <c r="A345" s="5"/>
      <c r="B345" s="5"/>
    </row>
    <row r="346" spans="1:2" s="2" customFormat="1" ht="12.75" x14ac:dyDescent="0.2">
      <c r="A346" s="5"/>
      <c r="B346" s="5"/>
    </row>
    <row r="347" spans="1:2" s="2" customFormat="1" ht="12.75" x14ac:dyDescent="0.2">
      <c r="A347" s="5"/>
      <c r="B347" s="5"/>
    </row>
    <row r="348" spans="1:2" s="2" customFormat="1" ht="12.75" x14ac:dyDescent="0.2">
      <c r="A348" s="5"/>
      <c r="B348" s="5"/>
    </row>
    <row r="349" spans="1:2" s="2" customFormat="1" ht="12.75" x14ac:dyDescent="0.2">
      <c r="A349" s="5"/>
      <c r="B349" s="5"/>
    </row>
    <row r="350" spans="1:2" s="2" customFormat="1" ht="12.75" x14ac:dyDescent="0.2">
      <c r="A350" s="5"/>
      <c r="B350" s="5"/>
    </row>
    <row r="351" spans="1:2" s="2" customFormat="1" ht="12.75" x14ac:dyDescent="0.2">
      <c r="A351" s="5"/>
      <c r="B351" s="5"/>
    </row>
    <row r="352" spans="1:2" s="2" customFormat="1" ht="12.75" x14ac:dyDescent="0.2">
      <c r="A352" s="5"/>
      <c r="B352" s="5"/>
    </row>
    <row r="353" spans="1:2" s="2" customFormat="1" ht="12.75" x14ac:dyDescent="0.2">
      <c r="A353" s="5"/>
      <c r="B353" s="5"/>
    </row>
    <row r="354" spans="1:2" s="2" customFormat="1" ht="12.75" x14ac:dyDescent="0.2">
      <c r="A354" s="5"/>
      <c r="B354" s="5"/>
    </row>
    <row r="355" spans="1:2" s="2" customFormat="1" ht="12.75" x14ac:dyDescent="0.2">
      <c r="A355" s="5"/>
      <c r="B355" s="5"/>
    </row>
    <row r="356" spans="1:2" s="2" customFormat="1" ht="12.75" x14ac:dyDescent="0.2">
      <c r="A356" s="5"/>
      <c r="B356" s="5"/>
    </row>
    <row r="357" spans="1:2" s="2" customFormat="1" ht="12.75" x14ac:dyDescent="0.2">
      <c r="A357" s="5"/>
      <c r="B357" s="5"/>
    </row>
    <row r="358" spans="1:2" s="2" customFormat="1" ht="12.75" x14ac:dyDescent="0.2">
      <c r="A358" s="5"/>
      <c r="B358" s="5"/>
    </row>
    <row r="359" spans="1:2" s="2" customFormat="1" ht="12.75" x14ac:dyDescent="0.2">
      <c r="A359" s="5"/>
      <c r="B359" s="5"/>
    </row>
    <row r="360" spans="1:2" s="2" customFormat="1" ht="12.75" x14ac:dyDescent="0.2">
      <c r="A360" s="5"/>
      <c r="B360" s="5"/>
    </row>
    <row r="361" spans="1:2" s="2" customFormat="1" ht="12.75" x14ac:dyDescent="0.2">
      <c r="A361" s="5"/>
      <c r="B361" s="5"/>
    </row>
    <row r="362" spans="1:2" s="2" customFormat="1" ht="12.75" x14ac:dyDescent="0.2">
      <c r="A362" s="5"/>
      <c r="B362" s="5"/>
    </row>
    <row r="363" spans="1:2" s="2" customFormat="1" ht="12.75" x14ac:dyDescent="0.2">
      <c r="A363" s="5"/>
      <c r="B363" s="5"/>
    </row>
    <row r="364" spans="1:2" s="2" customFormat="1" ht="12.75" x14ac:dyDescent="0.2">
      <c r="A364" s="5"/>
      <c r="B364" s="5"/>
    </row>
    <row r="365" spans="1:2" s="2" customFormat="1" ht="12.75" x14ac:dyDescent="0.2">
      <c r="A365" s="5"/>
      <c r="B365" s="5"/>
    </row>
    <row r="366" spans="1:2" s="2" customFormat="1" ht="12.75" x14ac:dyDescent="0.2">
      <c r="A366" s="5"/>
      <c r="B366" s="5"/>
    </row>
    <row r="367" spans="1:2" s="2" customFormat="1" ht="12.75" x14ac:dyDescent="0.2">
      <c r="A367" s="5"/>
      <c r="B367" s="5"/>
    </row>
    <row r="368" spans="1:2" s="2" customFormat="1" ht="12.75" x14ac:dyDescent="0.2">
      <c r="A368" s="5"/>
      <c r="B368" s="5"/>
    </row>
    <row r="369" spans="1:2" s="2" customFormat="1" ht="12.75" x14ac:dyDescent="0.2">
      <c r="A369" s="5"/>
      <c r="B369" s="5"/>
    </row>
    <row r="370" spans="1:2" s="2" customFormat="1" ht="12.75" x14ac:dyDescent="0.2">
      <c r="A370" s="5"/>
      <c r="B370" s="5"/>
    </row>
    <row r="371" spans="1:2" s="2" customFormat="1" ht="12.75" x14ac:dyDescent="0.2">
      <c r="A371" s="5"/>
      <c r="B371" s="5"/>
    </row>
    <row r="372" spans="1:2" s="2" customFormat="1" ht="12.75" x14ac:dyDescent="0.2">
      <c r="A372" s="5"/>
      <c r="B372" s="5"/>
    </row>
    <row r="373" spans="1:2" s="2" customFormat="1" ht="12.75" x14ac:dyDescent="0.2">
      <c r="A373" s="5"/>
      <c r="B373" s="5"/>
    </row>
    <row r="374" spans="1:2" s="2" customFormat="1" ht="12.75" x14ac:dyDescent="0.2">
      <c r="A374" s="5"/>
      <c r="B374" s="5"/>
    </row>
    <row r="375" spans="1:2" s="2" customFormat="1" ht="12.75" x14ac:dyDescent="0.2">
      <c r="A375" s="5"/>
      <c r="B375" s="5"/>
    </row>
    <row r="376" spans="1:2" s="2" customFormat="1" ht="12.75" x14ac:dyDescent="0.2">
      <c r="A376" s="5"/>
      <c r="B376" s="5"/>
    </row>
    <row r="377" spans="1:2" s="2" customFormat="1" ht="12.75" x14ac:dyDescent="0.2">
      <c r="A377" s="5"/>
      <c r="B377" s="5"/>
    </row>
    <row r="378" spans="1:2" s="2" customFormat="1" ht="12.75" x14ac:dyDescent="0.2">
      <c r="A378" s="5"/>
      <c r="B378" s="5"/>
    </row>
    <row r="379" spans="1:2" s="2" customFormat="1" ht="12.75" x14ac:dyDescent="0.2">
      <c r="A379" s="5"/>
      <c r="B379" s="5"/>
    </row>
    <row r="380" spans="1:2" s="2" customFormat="1" ht="12.75" x14ac:dyDescent="0.2">
      <c r="A380" s="5"/>
      <c r="B380" s="5"/>
    </row>
    <row r="381" spans="1:2" s="2" customFormat="1" ht="12.75" x14ac:dyDescent="0.2">
      <c r="A381" s="5"/>
      <c r="B381" s="5"/>
    </row>
    <row r="382" spans="1:2" s="2" customFormat="1" ht="12.75" x14ac:dyDescent="0.2">
      <c r="A382" s="5"/>
      <c r="B382" s="5"/>
    </row>
    <row r="383" spans="1:2" s="2" customFormat="1" ht="12.75" x14ac:dyDescent="0.2">
      <c r="A383" s="5"/>
      <c r="B383" s="5"/>
    </row>
    <row r="384" spans="1:2" s="2" customFormat="1" ht="12.75" x14ac:dyDescent="0.2">
      <c r="A384" s="5"/>
      <c r="B384" s="5"/>
    </row>
    <row r="385" spans="1:2" s="2" customFormat="1" ht="12.75" x14ac:dyDescent="0.2">
      <c r="A385" s="5"/>
      <c r="B385" s="5"/>
    </row>
    <row r="386" spans="1:2" s="2" customFormat="1" ht="12.75" x14ac:dyDescent="0.2">
      <c r="A386" s="5"/>
      <c r="B386" s="5"/>
    </row>
    <row r="387" spans="1:2" s="2" customFormat="1" ht="12.75" x14ac:dyDescent="0.2">
      <c r="A387" s="5"/>
      <c r="B387" s="5"/>
    </row>
    <row r="388" spans="1:2" s="2" customFormat="1" ht="12.75" x14ac:dyDescent="0.2">
      <c r="A388" s="5"/>
      <c r="B388" s="5"/>
    </row>
    <row r="389" spans="1:2" s="2" customFormat="1" ht="12.75" x14ac:dyDescent="0.2">
      <c r="A389" s="5"/>
      <c r="B389" s="5"/>
    </row>
    <row r="390" spans="1:2" s="2" customFormat="1" ht="12.75" x14ac:dyDescent="0.2">
      <c r="A390" s="5"/>
      <c r="B390" s="5"/>
    </row>
    <row r="391" spans="1:2" s="2" customFormat="1" ht="12.75" x14ac:dyDescent="0.2">
      <c r="A391" s="5"/>
      <c r="B391" s="5"/>
    </row>
    <row r="392" spans="1:2" s="2" customFormat="1" ht="12.75" x14ac:dyDescent="0.2">
      <c r="A392" s="5"/>
      <c r="B392" s="5"/>
    </row>
    <row r="393" spans="1:2" s="2" customFormat="1" ht="12.75" x14ac:dyDescent="0.2">
      <c r="A393" s="5"/>
      <c r="B393" s="5"/>
    </row>
    <row r="394" spans="1:2" s="2" customFormat="1" ht="12.75" x14ac:dyDescent="0.2">
      <c r="A394" s="5"/>
      <c r="B394" s="5"/>
    </row>
    <row r="395" spans="1:2" s="2" customFormat="1" ht="12.75" x14ac:dyDescent="0.2">
      <c r="A395" s="5"/>
      <c r="B395" s="5"/>
    </row>
    <row r="396" spans="1:2" s="2" customFormat="1" ht="12.75" x14ac:dyDescent="0.2">
      <c r="A396" s="5"/>
      <c r="B396" s="5"/>
    </row>
    <row r="397" spans="1:2" s="2" customFormat="1" ht="12.75" x14ac:dyDescent="0.2">
      <c r="A397" s="5"/>
      <c r="B397" s="5"/>
    </row>
    <row r="398" spans="1:2" s="2" customFormat="1" ht="12.75" x14ac:dyDescent="0.2">
      <c r="A398" s="5"/>
      <c r="B398" s="5"/>
    </row>
    <row r="399" spans="1:2" s="2" customFormat="1" ht="12.75" x14ac:dyDescent="0.2">
      <c r="A399" s="5"/>
      <c r="B399" s="5"/>
    </row>
    <row r="400" spans="1:2" s="2" customFormat="1" ht="12.75" x14ac:dyDescent="0.2">
      <c r="A400" s="5"/>
      <c r="B400" s="5"/>
    </row>
    <row r="401" spans="1:2" s="2" customFormat="1" ht="12.75" x14ac:dyDescent="0.2">
      <c r="A401" s="5"/>
      <c r="B401" s="5"/>
    </row>
    <row r="402" spans="1:2" s="2" customFormat="1" ht="12.75" x14ac:dyDescent="0.2">
      <c r="A402" s="5"/>
      <c r="B402" s="5"/>
    </row>
    <row r="403" spans="1:2" s="2" customFormat="1" ht="12.75" x14ac:dyDescent="0.2">
      <c r="A403" s="5"/>
      <c r="B403" s="5"/>
    </row>
    <row r="404" spans="1:2" s="2" customFormat="1" ht="12.75" x14ac:dyDescent="0.2">
      <c r="A404" s="5"/>
      <c r="B404" s="5"/>
    </row>
    <row r="405" spans="1:2" s="2" customFormat="1" ht="12.75" x14ac:dyDescent="0.2">
      <c r="A405" s="5"/>
      <c r="B405" s="5"/>
    </row>
    <row r="406" spans="1:2" s="2" customFormat="1" ht="12.75" x14ac:dyDescent="0.2">
      <c r="A406" s="5"/>
      <c r="B406" s="5"/>
    </row>
    <row r="407" spans="1:2" s="2" customFormat="1" ht="12.75" x14ac:dyDescent="0.2">
      <c r="A407" s="5"/>
      <c r="B407" s="5"/>
    </row>
    <row r="408" spans="1:2" s="2" customFormat="1" ht="12.75" x14ac:dyDescent="0.2">
      <c r="A408" s="5"/>
      <c r="B408" s="5"/>
    </row>
    <row r="409" spans="1:2" s="2" customFormat="1" ht="12.75" x14ac:dyDescent="0.2">
      <c r="A409" s="5"/>
      <c r="B409" s="5"/>
    </row>
    <row r="410" spans="1:2" s="2" customFormat="1" ht="12.75" x14ac:dyDescent="0.2">
      <c r="A410" s="5"/>
      <c r="B410" s="5"/>
    </row>
    <row r="411" spans="1:2" s="2" customFormat="1" ht="12.75" x14ac:dyDescent="0.2">
      <c r="A411" s="5"/>
      <c r="B411" s="5"/>
    </row>
    <row r="412" spans="1:2" s="2" customFormat="1" ht="12.75" x14ac:dyDescent="0.2">
      <c r="A412" s="5"/>
      <c r="B412" s="5"/>
    </row>
    <row r="413" spans="1:2" s="2" customFormat="1" ht="12.75" x14ac:dyDescent="0.2">
      <c r="A413" s="5"/>
      <c r="B413" s="5"/>
    </row>
    <row r="414" spans="1:2" s="2" customFormat="1" ht="12.75" x14ac:dyDescent="0.2">
      <c r="A414" s="5"/>
      <c r="B414" s="5"/>
    </row>
    <row r="415" spans="1:2" s="2" customFormat="1" ht="12.75" x14ac:dyDescent="0.2">
      <c r="A415" s="5"/>
      <c r="B415" s="5"/>
    </row>
    <row r="416" spans="1:2" s="2" customFormat="1" ht="12.75" x14ac:dyDescent="0.2">
      <c r="A416" s="5"/>
      <c r="B416" s="5"/>
    </row>
    <row r="417" spans="1:2" s="2" customFormat="1" ht="12.75" x14ac:dyDescent="0.2">
      <c r="A417" s="5"/>
      <c r="B417" s="5"/>
    </row>
    <row r="418" spans="1:2" s="2" customFormat="1" ht="12.75" x14ac:dyDescent="0.2">
      <c r="A418" s="5"/>
      <c r="B418" s="5"/>
    </row>
    <row r="419" spans="1:2" s="2" customFormat="1" ht="12.75" x14ac:dyDescent="0.2">
      <c r="A419" s="5"/>
      <c r="B419" s="5"/>
    </row>
    <row r="420" spans="1:2" s="2" customFormat="1" ht="12.75" x14ac:dyDescent="0.2">
      <c r="A420" s="5"/>
      <c r="B420" s="5"/>
    </row>
    <row r="421" spans="1:2" s="2" customFormat="1" ht="12.75" x14ac:dyDescent="0.2">
      <c r="A421" s="5"/>
      <c r="B421" s="5"/>
    </row>
    <row r="422" spans="1:2" s="2" customFormat="1" ht="12.75" x14ac:dyDescent="0.2">
      <c r="A422" s="5"/>
      <c r="B422" s="5"/>
    </row>
    <row r="423" spans="1:2" s="2" customFormat="1" ht="12.75" x14ac:dyDescent="0.2">
      <c r="A423" s="5"/>
      <c r="B423" s="5"/>
    </row>
    <row r="424" spans="1:2" s="2" customFormat="1" ht="12.75" x14ac:dyDescent="0.2">
      <c r="A424" s="5"/>
      <c r="B424" s="5"/>
    </row>
    <row r="425" spans="1:2" s="2" customFormat="1" ht="12.75" x14ac:dyDescent="0.2">
      <c r="A425" s="5"/>
      <c r="B425" s="5"/>
    </row>
    <row r="426" spans="1:2" s="2" customFormat="1" ht="12.75" x14ac:dyDescent="0.2">
      <c r="A426" s="5"/>
      <c r="B426" s="5"/>
    </row>
    <row r="427" spans="1:2" s="2" customFormat="1" ht="12.75" x14ac:dyDescent="0.2">
      <c r="A427" s="5"/>
      <c r="B427" s="5"/>
    </row>
    <row r="428" spans="1:2" s="2" customFormat="1" ht="12.75" x14ac:dyDescent="0.2">
      <c r="A428" s="5"/>
      <c r="B428" s="5"/>
    </row>
    <row r="429" spans="1:2" s="2" customFormat="1" ht="12.75" x14ac:dyDescent="0.2">
      <c r="A429" s="5"/>
      <c r="B429" s="5"/>
    </row>
    <row r="430" spans="1:2" s="2" customFormat="1" ht="12.75" x14ac:dyDescent="0.2">
      <c r="A430" s="5"/>
      <c r="B430" s="5"/>
    </row>
    <row r="431" spans="1:2" s="2" customFormat="1" ht="12.75" x14ac:dyDescent="0.2">
      <c r="A431" s="5"/>
      <c r="B431" s="5"/>
    </row>
    <row r="432" spans="1:2" s="2" customFormat="1" ht="12.75" x14ac:dyDescent="0.2">
      <c r="A432" s="5"/>
      <c r="B432" s="5"/>
    </row>
    <row r="433" spans="1:2" s="2" customFormat="1" ht="12.75" x14ac:dyDescent="0.2">
      <c r="A433" s="5"/>
      <c r="B433" s="5"/>
    </row>
    <row r="434" spans="1:2" s="2" customFormat="1" ht="12.75" x14ac:dyDescent="0.2">
      <c r="A434" s="5"/>
      <c r="B434" s="5"/>
    </row>
    <row r="435" spans="1:2" s="2" customFormat="1" ht="12.75" x14ac:dyDescent="0.2">
      <c r="A435" s="5"/>
      <c r="B435" s="5"/>
    </row>
    <row r="436" spans="1:2" s="2" customFormat="1" ht="12.75" x14ac:dyDescent="0.2">
      <c r="A436" s="5"/>
      <c r="B436" s="5"/>
    </row>
    <row r="437" spans="1:2" s="2" customFormat="1" ht="12.75" x14ac:dyDescent="0.2">
      <c r="A437" s="5"/>
      <c r="B437" s="5"/>
    </row>
    <row r="438" spans="1:2" s="2" customFormat="1" ht="12.75" x14ac:dyDescent="0.2">
      <c r="A438" s="5"/>
      <c r="B438" s="5"/>
    </row>
    <row r="439" spans="1:2" s="2" customFormat="1" ht="12.75" x14ac:dyDescent="0.2">
      <c r="A439" s="5"/>
      <c r="B439" s="5"/>
    </row>
    <row r="440" spans="1:2" s="2" customFormat="1" ht="12.75" x14ac:dyDescent="0.2">
      <c r="A440" s="5"/>
      <c r="B440" s="5"/>
    </row>
    <row r="441" spans="1:2" s="2" customFormat="1" ht="12.75" x14ac:dyDescent="0.2">
      <c r="A441" s="5"/>
      <c r="B441" s="5"/>
    </row>
    <row r="442" spans="1:2" s="2" customFormat="1" ht="12.75" x14ac:dyDescent="0.2">
      <c r="A442" s="5"/>
      <c r="B442" s="5"/>
    </row>
    <row r="443" spans="1:2" s="2" customFormat="1" ht="12.75" x14ac:dyDescent="0.2">
      <c r="A443" s="5"/>
      <c r="B443" s="5"/>
    </row>
    <row r="444" spans="1:2" s="2" customFormat="1" ht="12.75" x14ac:dyDescent="0.2">
      <c r="A444" s="5"/>
      <c r="B444" s="5"/>
    </row>
    <row r="445" spans="1:2" s="2" customFormat="1" ht="12.75" x14ac:dyDescent="0.2">
      <c r="A445" s="5"/>
      <c r="B445" s="5"/>
    </row>
    <row r="446" spans="1:2" s="2" customFormat="1" ht="12.75" x14ac:dyDescent="0.2">
      <c r="A446" s="5"/>
      <c r="B446" s="5"/>
    </row>
    <row r="447" spans="1:2" s="2" customFormat="1" ht="12.75" x14ac:dyDescent="0.2">
      <c r="A447" s="5"/>
      <c r="B447" s="5"/>
    </row>
    <row r="448" spans="1:2" s="2" customFormat="1" ht="12.75" x14ac:dyDescent="0.2">
      <c r="A448" s="5"/>
      <c r="B448" s="5"/>
    </row>
    <row r="449" spans="1:2" s="2" customFormat="1" ht="12.75" x14ac:dyDescent="0.2">
      <c r="A449" s="5"/>
      <c r="B449" s="5"/>
    </row>
    <row r="450" spans="1:2" s="2" customFormat="1" ht="12.75" x14ac:dyDescent="0.2">
      <c r="A450" s="5"/>
      <c r="B450" s="5"/>
    </row>
    <row r="451" spans="1:2" s="2" customFormat="1" ht="12.75" x14ac:dyDescent="0.2">
      <c r="A451" s="5"/>
      <c r="B451" s="5"/>
    </row>
    <row r="452" spans="1:2" s="2" customFormat="1" ht="12.75" x14ac:dyDescent="0.2">
      <c r="A452" s="5"/>
      <c r="B452" s="5"/>
    </row>
    <row r="453" spans="1:2" s="2" customFormat="1" ht="12.75" x14ac:dyDescent="0.2">
      <c r="A453" s="5"/>
      <c r="B453" s="5"/>
    </row>
    <row r="454" spans="1:2" s="2" customFormat="1" ht="12.75" x14ac:dyDescent="0.2">
      <c r="A454" s="5"/>
      <c r="B454" s="5"/>
    </row>
    <row r="455" spans="1:2" s="2" customFormat="1" ht="12.75" x14ac:dyDescent="0.2">
      <c r="A455" s="5"/>
      <c r="B455" s="5"/>
    </row>
    <row r="456" spans="1:2" s="2" customFormat="1" ht="12.75" x14ac:dyDescent="0.2">
      <c r="A456" s="5"/>
      <c r="B456" s="5"/>
    </row>
    <row r="457" spans="1:2" s="2" customFormat="1" ht="12.75" x14ac:dyDescent="0.2">
      <c r="A457" s="5"/>
      <c r="B457" s="5"/>
    </row>
    <row r="458" spans="1:2" s="2" customFormat="1" ht="12.75" x14ac:dyDescent="0.2">
      <c r="A458" s="5"/>
      <c r="B458" s="5"/>
    </row>
    <row r="459" spans="1:2" s="2" customFormat="1" ht="12.75" x14ac:dyDescent="0.2">
      <c r="A459" s="5"/>
      <c r="B459" s="5"/>
    </row>
    <row r="460" spans="1:2" s="2" customFormat="1" ht="12.75" x14ac:dyDescent="0.2">
      <c r="A460" s="5"/>
      <c r="B460" s="5"/>
    </row>
    <row r="461" spans="1:2" s="2" customFormat="1" ht="12.75" x14ac:dyDescent="0.2">
      <c r="A461" s="5"/>
      <c r="B461" s="5"/>
    </row>
    <row r="462" spans="1:2" s="2" customFormat="1" ht="12.75" x14ac:dyDescent="0.2">
      <c r="A462" s="5"/>
      <c r="B462" s="5"/>
    </row>
  </sheetData>
  <mergeCells count="38">
    <mergeCell ref="A1:B6"/>
    <mergeCell ref="C1:I2"/>
    <mergeCell ref="C3:I3"/>
    <mergeCell ref="C4:I4"/>
    <mergeCell ref="C5:I5"/>
    <mergeCell ref="C6:I7"/>
    <mergeCell ref="H8:I8"/>
    <mergeCell ref="A10:A15"/>
    <mergeCell ref="A18:I19"/>
    <mergeCell ref="A20:G20"/>
    <mergeCell ref="E21:F21"/>
    <mergeCell ref="G21:H21"/>
    <mergeCell ref="A8:A9"/>
    <mergeCell ref="B8:B9"/>
    <mergeCell ref="C8:C9"/>
    <mergeCell ref="D8:D9"/>
    <mergeCell ref="E8:E9"/>
    <mergeCell ref="F8:G8"/>
    <mergeCell ref="E22:F22"/>
    <mergeCell ref="G22:H22"/>
    <mergeCell ref="E23:F23"/>
    <mergeCell ref="G23:H23"/>
    <mergeCell ref="E24:F24"/>
    <mergeCell ref="G24:H24"/>
    <mergeCell ref="E27:F27"/>
    <mergeCell ref="G27:H27"/>
    <mergeCell ref="E28:F28"/>
    <mergeCell ref="G28:H28"/>
    <mergeCell ref="E29:F29"/>
    <mergeCell ref="G29:H29"/>
    <mergeCell ref="A36:XFD36"/>
    <mergeCell ref="A37:G37"/>
    <mergeCell ref="E30:F30"/>
    <mergeCell ref="G30:H30"/>
    <mergeCell ref="A31:G31"/>
    <mergeCell ref="A33:G33"/>
    <mergeCell ref="A34:G34"/>
    <mergeCell ref="A35:XFD35"/>
  </mergeCells>
  <pageMargins left="0.7" right="0.7" top="0.75" bottom="0.75" header="0.3" footer="0.3"/>
  <pageSetup scale="61" orientation="portrait" r:id="rId1"/>
  <drawing r:id="rId2"/>
  <legacyDrawing r:id="rId3"/>
</worksheet>
</file>

<file path=xl/worksheets/sheet7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462"/>
  <sheetViews>
    <sheetView view="pageBreakPreview" zoomScale="60" zoomScaleNormal="100" workbookViewId="0">
      <selection activeCell="L26" sqref="L26"/>
    </sheetView>
  </sheetViews>
  <sheetFormatPr baseColWidth="10" defaultColWidth="11.42578125" defaultRowHeight="15" x14ac:dyDescent="0.25"/>
  <cols>
    <col min="1" max="1" width="19.140625" style="9" customWidth="1"/>
    <col min="2" max="2" width="12.140625" style="9" customWidth="1"/>
    <col min="3" max="3" width="35.5703125" style="1" customWidth="1"/>
    <col min="4" max="4" width="7.42578125" style="1" customWidth="1"/>
    <col min="5" max="5" width="10.42578125" style="1" customWidth="1"/>
    <col min="6" max="6" width="11.28515625" style="1" customWidth="1"/>
    <col min="7" max="7" width="13.140625" style="1" customWidth="1"/>
    <col min="8" max="8" width="15.140625" style="1" customWidth="1"/>
    <col min="9" max="9" width="23" style="1" customWidth="1"/>
    <col min="10" max="10" width="0.140625" style="1" hidden="1" customWidth="1"/>
    <col min="11" max="16384" width="11.42578125" style="1"/>
  </cols>
  <sheetData>
    <row r="1" spans="1:9" ht="15" customHeight="1" x14ac:dyDescent="0.25">
      <c r="A1" s="88"/>
      <c r="B1" s="89"/>
      <c r="C1" s="94" t="s">
        <v>3</v>
      </c>
      <c r="D1" s="95"/>
      <c r="E1" s="95"/>
      <c r="F1" s="95"/>
      <c r="G1" s="95"/>
      <c r="H1" s="95"/>
      <c r="I1" s="96"/>
    </row>
    <row r="2" spans="1:9" ht="15" customHeight="1" thickBot="1" x14ac:dyDescent="0.3">
      <c r="A2" s="90"/>
      <c r="B2" s="91"/>
      <c r="C2" s="97"/>
      <c r="D2" s="98"/>
      <c r="E2" s="98"/>
      <c r="F2" s="98"/>
      <c r="G2" s="98"/>
      <c r="H2" s="98"/>
      <c r="I2" s="99"/>
    </row>
    <row r="3" spans="1:9" ht="21.75" thickBot="1" x14ac:dyDescent="0.3">
      <c r="A3" s="90"/>
      <c r="B3" s="91"/>
      <c r="C3" s="100" t="s">
        <v>7</v>
      </c>
      <c r="D3" s="101"/>
      <c r="E3" s="101"/>
      <c r="F3" s="101"/>
      <c r="G3" s="101"/>
      <c r="H3" s="101"/>
      <c r="I3" s="102"/>
    </row>
    <row r="4" spans="1:9" ht="21.75" customHeight="1" thickBot="1" x14ac:dyDescent="0.3">
      <c r="A4" s="90"/>
      <c r="B4" s="91"/>
      <c r="C4" s="103" t="s">
        <v>352</v>
      </c>
      <c r="D4" s="104"/>
      <c r="E4" s="104"/>
      <c r="F4" s="104"/>
      <c r="G4" s="104"/>
      <c r="H4" s="104"/>
      <c r="I4" s="105"/>
    </row>
    <row r="5" spans="1:9" ht="21.75" customHeight="1" thickBot="1" x14ac:dyDescent="0.3">
      <c r="A5" s="90"/>
      <c r="B5" s="91"/>
      <c r="C5" s="106" t="s">
        <v>29</v>
      </c>
      <c r="D5" s="107"/>
      <c r="E5" s="107"/>
      <c r="F5" s="107"/>
      <c r="G5" s="107"/>
      <c r="H5" s="107"/>
      <c r="I5" s="108"/>
    </row>
    <row r="6" spans="1:9" ht="18.75" customHeight="1" thickBot="1" x14ac:dyDescent="0.3">
      <c r="A6" s="92"/>
      <c r="B6" s="93"/>
      <c r="C6" s="109" t="s">
        <v>326</v>
      </c>
      <c r="D6" s="110"/>
      <c r="E6" s="110"/>
      <c r="F6" s="110"/>
      <c r="G6" s="110"/>
      <c r="H6" s="110"/>
      <c r="I6" s="111"/>
    </row>
    <row r="7" spans="1:9" s="2" customFormat="1" ht="0.75" customHeight="1" thickBot="1" x14ac:dyDescent="0.25">
      <c r="A7" s="7"/>
      <c r="B7" s="7"/>
      <c r="C7" s="112"/>
      <c r="D7" s="113"/>
      <c r="E7" s="113"/>
      <c r="F7" s="113"/>
      <c r="G7" s="113"/>
      <c r="H7" s="113"/>
      <c r="I7" s="114"/>
    </row>
    <row r="8" spans="1:9" s="2" customFormat="1" ht="29.25" customHeight="1" thickBot="1" x14ac:dyDescent="0.25">
      <c r="A8" s="124" t="s">
        <v>1</v>
      </c>
      <c r="B8" s="126" t="s">
        <v>9</v>
      </c>
      <c r="C8" s="124" t="s">
        <v>8</v>
      </c>
      <c r="D8" s="126" t="s">
        <v>10</v>
      </c>
      <c r="E8" s="126" t="s">
        <v>11</v>
      </c>
      <c r="F8" s="115" t="s">
        <v>12</v>
      </c>
      <c r="G8" s="128"/>
      <c r="H8" s="115" t="s">
        <v>15</v>
      </c>
      <c r="I8" s="116"/>
    </row>
    <row r="9" spans="1:9" s="6" customFormat="1" ht="36.75" thickBot="1" x14ac:dyDescent="0.25">
      <c r="A9" s="125"/>
      <c r="B9" s="127"/>
      <c r="C9" s="125"/>
      <c r="D9" s="127"/>
      <c r="E9" s="127"/>
      <c r="F9" s="13" t="s">
        <v>13</v>
      </c>
      <c r="G9" s="13" t="s">
        <v>14</v>
      </c>
      <c r="H9" s="13" t="s">
        <v>16</v>
      </c>
      <c r="I9" s="17" t="s">
        <v>17</v>
      </c>
    </row>
    <row r="10" spans="1:9" s="6" customFormat="1" ht="38.25" customHeight="1" x14ac:dyDescent="0.2">
      <c r="A10" s="142" t="s">
        <v>35</v>
      </c>
      <c r="B10" s="28">
        <v>1</v>
      </c>
      <c r="C10" s="12" t="s">
        <v>333</v>
      </c>
      <c r="D10" s="12">
        <v>1</v>
      </c>
      <c r="E10" s="12">
        <v>518</v>
      </c>
      <c r="F10" s="33">
        <v>43647</v>
      </c>
      <c r="G10" s="33">
        <v>43677</v>
      </c>
      <c r="H10" s="33">
        <v>44362</v>
      </c>
      <c r="I10" s="33">
        <v>47284</v>
      </c>
    </row>
    <row r="11" spans="1:9" s="6" customFormat="1" ht="39" customHeight="1" x14ac:dyDescent="0.2">
      <c r="A11" s="143"/>
      <c r="B11" s="29">
        <v>2</v>
      </c>
      <c r="C11" s="12" t="s">
        <v>334</v>
      </c>
      <c r="D11" s="10">
        <v>2</v>
      </c>
      <c r="E11" s="10">
        <f>383+132</f>
        <v>515</v>
      </c>
      <c r="F11" s="34">
        <v>43678</v>
      </c>
      <c r="G11" s="34">
        <v>43708</v>
      </c>
      <c r="H11" s="34">
        <v>44362</v>
      </c>
      <c r="I11" s="34">
        <v>47284</v>
      </c>
    </row>
    <row r="12" spans="1:9" s="6" customFormat="1" ht="39" customHeight="1" x14ac:dyDescent="0.2">
      <c r="A12" s="143"/>
      <c r="B12" s="29">
        <v>3</v>
      </c>
      <c r="C12" s="12" t="s">
        <v>335</v>
      </c>
      <c r="D12" s="10">
        <v>1</v>
      </c>
      <c r="E12" s="10">
        <v>356</v>
      </c>
      <c r="F12" s="34">
        <v>43709</v>
      </c>
      <c r="G12" s="34">
        <v>43738</v>
      </c>
      <c r="H12" s="34">
        <v>44362</v>
      </c>
      <c r="I12" s="34">
        <v>47284</v>
      </c>
    </row>
    <row r="13" spans="1:9" s="6" customFormat="1" ht="40.5" customHeight="1" x14ac:dyDescent="0.2">
      <c r="A13" s="143"/>
      <c r="B13" s="29">
        <v>4</v>
      </c>
      <c r="C13" s="12" t="s">
        <v>336</v>
      </c>
      <c r="D13" s="10">
        <v>1</v>
      </c>
      <c r="E13" s="10">
        <v>320</v>
      </c>
      <c r="F13" s="34">
        <v>43739</v>
      </c>
      <c r="G13" s="34">
        <v>43769</v>
      </c>
      <c r="H13" s="34">
        <v>44362</v>
      </c>
      <c r="I13" s="34">
        <v>47284</v>
      </c>
    </row>
    <row r="14" spans="1:9" s="6" customFormat="1" ht="38.25" customHeight="1" x14ac:dyDescent="0.2">
      <c r="A14" s="143"/>
      <c r="B14" s="29">
        <v>5</v>
      </c>
      <c r="C14" s="12" t="s">
        <v>323</v>
      </c>
      <c r="D14" s="10">
        <v>2</v>
      </c>
      <c r="E14" s="10">
        <f>267+347</f>
        <v>614</v>
      </c>
      <c r="F14" s="34">
        <v>43770</v>
      </c>
      <c r="G14" s="34">
        <v>43799</v>
      </c>
      <c r="H14" s="34">
        <v>44362</v>
      </c>
      <c r="I14" s="34">
        <v>47284</v>
      </c>
    </row>
    <row r="15" spans="1:9" s="6" customFormat="1" ht="39" customHeight="1" thickBot="1" x14ac:dyDescent="0.25">
      <c r="A15" s="144"/>
      <c r="B15" s="30">
        <v>6</v>
      </c>
      <c r="C15" s="47" t="s">
        <v>324</v>
      </c>
      <c r="D15" s="11">
        <v>2</v>
      </c>
      <c r="E15" s="11">
        <f>508+374</f>
        <v>882</v>
      </c>
      <c r="F15" s="46">
        <v>43800</v>
      </c>
      <c r="G15" s="46">
        <v>43830</v>
      </c>
      <c r="H15" s="46">
        <v>44362</v>
      </c>
      <c r="I15" s="46">
        <v>47284</v>
      </c>
    </row>
    <row r="16" spans="1:9" s="2" customFormat="1" ht="12.75" x14ac:dyDescent="0.2"/>
    <row r="17" spans="1:9" s="2" customFormat="1" ht="12.75" x14ac:dyDescent="0.2">
      <c r="H17" s="40"/>
    </row>
    <row r="18" spans="1:9" s="2" customFormat="1" ht="12.75" x14ac:dyDescent="0.2">
      <c r="A18" s="120" t="s">
        <v>337</v>
      </c>
      <c r="B18" s="120"/>
      <c r="C18" s="120"/>
      <c r="D18" s="120"/>
      <c r="E18" s="120"/>
      <c r="F18" s="120"/>
      <c r="G18" s="120"/>
      <c r="H18" s="120"/>
      <c r="I18" s="120"/>
    </row>
    <row r="19" spans="1:9" s="2" customFormat="1" ht="12.75" x14ac:dyDescent="0.2">
      <c r="A19" s="120"/>
      <c r="B19" s="120"/>
      <c r="C19" s="120"/>
      <c r="D19" s="120"/>
      <c r="E19" s="120"/>
      <c r="F19" s="120"/>
      <c r="G19" s="120"/>
      <c r="H19" s="120"/>
      <c r="I19" s="120"/>
    </row>
    <row r="20" spans="1:9" s="2" customFormat="1" ht="12.75" x14ac:dyDescent="0.2">
      <c r="A20" s="121"/>
      <c r="B20" s="121"/>
      <c r="C20" s="121"/>
      <c r="D20" s="121"/>
      <c r="E20" s="121"/>
      <c r="F20" s="121"/>
      <c r="G20" s="121"/>
      <c r="H20" s="40"/>
    </row>
    <row r="21" spans="1:9" s="2" customFormat="1" ht="12.75" x14ac:dyDescent="0.2">
      <c r="A21" s="40"/>
      <c r="B21" s="42" t="s">
        <v>20</v>
      </c>
      <c r="C21" s="43" t="s">
        <v>33</v>
      </c>
      <c r="D21" s="40"/>
      <c r="E21" s="122" t="s">
        <v>24</v>
      </c>
      <c r="F21" s="122"/>
      <c r="G21" s="123" t="s">
        <v>684</v>
      </c>
      <c r="H21" s="123"/>
    </row>
    <row r="22" spans="1:9" s="2" customFormat="1" ht="12.75" x14ac:dyDescent="0.2">
      <c r="A22" s="40"/>
      <c r="B22" s="42" t="s">
        <v>21</v>
      </c>
      <c r="C22" s="43" t="s">
        <v>34</v>
      </c>
      <c r="D22" s="40"/>
      <c r="E22" s="122" t="s">
        <v>21</v>
      </c>
      <c r="F22" s="122"/>
      <c r="G22" s="123" t="s">
        <v>366</v>
      </c>
      <c r="H22" s="123"/>
    </row>
    <row r="23" spans="1:9" s="2" customFormat="1" ht="12.75" x14ac:dyDescent="0.2">
      <c r="A23" s="40"/>
      <c r="B23" s="42" t="s">
        <v>22</v>
      </c>
      <c r="C23" s="35">
        <v>44362</v>
      </c>
      <c r="D23" s="40"/>
      <c r="E23" s="122" t="s">
        <v>22</v>
      </c>
      <c r="F23" s="122"/>
      <c r="G23" s="129">
        <v>44362</v>
      </c>
      <c r="H23" s="123"/>
    </row>
    <row r="24" spans="1:9" s="2" customFormat="1" ht="12.75" x14ac:dyDescent="0.2">
      <c r="A24" s="40"/>
      <c r="B24" s="42" t="s">
        <v>23</v>
      </c>
      <c r="C24" s="42"/>
      <c r="D24" s="40"/>
      <c r="E24" s="122" t="s">
        <v>25</v>
      </c>
      <c r="F24" s="122"/>
      <c r="G24" s="123"/>
      <c r="H24" s="123"/>
    </row>
    <row r="25" spans="1:9" s="2" customFormat="1" ht="12.75" x14ac:dyDescent="0.2">
      <c r="A25" s="40"/>
      <c r="B25" s="21"/>
      <c r="C25" s="21"/>
      <c r="D25" s="40"/>
      <c r="E25" s="22"/>
      <c r="F25" s="22"/>
      <c r="G25" s="22"/>
      <c r="H25" s="22"/>
    </row>
    <row r="26" spans="1:9" s="2" customFormat="1" ht="12.75" x14ac:dyDescent="0.2">
      <c r="A26" s="40"/>
      <c r="B26" s="21"/>
      <c r="C26" s="21"/>
      <c r="D26" s="40"/>
      <c r="E26" s="22"/>
      <c r="F26" s="22"/>
      <c r="G26" s="22"/>
      <c r="H26" s="22"/>
    </row>
    <row r="27" spans="1:9" s="2" customFormat="1" ht="12.75" x14ac:dyDescent="0.2">
      <c r="A27" s="40"/>
      <c r="B27" s="21"/>
      <c r="C27" s="21"/>
      <c r="D27" s="40"/>
      <c r="E27" s="122" t="s">
        <v>26</v>
      </c>
      <c r="F27" s="122"/>
      <c r="G27" s="123" t="s">
        <v>367</v>
      </c>
      <c r="H27" s="123"/>
    </row>
    <row r="28" spans="1:9" s="2" customFormat="1" ht="12.75" x14ac:dyDescent="0.2">
      <c r="A28" s="40"/>
      <c r="B28" s="21"/>
      <c r="C28" s="21"/>
      <c r="D28" s="40"/>
      <c r="E28" s="122" t="s">
        <v>21</v>
      </c>
      <c r="F28" s="122"/>
      <c r="G28" s="123" t="s">
        <v>36</v>
      </c>
      <c r="H28" s="123"/>
    </row>
    <row r="29" spans="1:9" s="2" customFormat="1" ht="12.75" x14ac:dyDescent="0.2">
      <c r="A29" s="40"/>
      <c r="B29" s="21"/>
      <c r="C29" s="21"/>
      <c r="D29" s="40"/>
      <c r="E29" s="122" t="s">
        <v>27</v>
      </c>
      <c r="F29" s="122"/>
      <c r="G29" s="129">
        <v>44362</v>
      </c>
      <c r="H29" s="123"/>
    </row>
    <row r="30" spans="1:9" s="2" customFormat="1" ht="12.75" x14ac:dyDescent="0.2">
      <c r="A30" s="23"/>
      <c r="B30" s="23"/>
      <c r="C30" s="23"/>
      <c r="D30" s="23"/>
      <c r="E30" s="131" t="s">
        <v>25</v>
      </c>
      <c r="F30" s="131"/>
      <c r="G30" s="132"/>
      <c r="H30" s="132"/>
    </row>
    <row r="31" spans="1:9" s="2" customFormat="1" ht="12.75" x14ac:dyDescent="0.2">
      <c r="A31" s="130"/>
      <c r="B31" s="130"/>
      <c r="C31" s="130"/>
      <c r="D31" s="130"/>
      <c r="E31" s="130"/>
      <c r="F31" s="130"/>
      <c r="G31" s="130"/>
      <c r="H31" s="41"/>
    </row>
    <row r="32" spans="1:9" s="2" customFormat="1" ht="12.75" x14ac:dyDescent="0.2">
      <c r="A32" s="8" t="s">
        <v>0</v>
      </c>
      <c r="B32" s="8"/>
      <c r="C32" s="4"/>
      <c r="D32" s="4"/>
      <c r="E32" s="4"/>
      <c r="H32" s="41"/>
    </row>
    <row r="33" spans="1:10" s="2" customFormat="1" ht="12.75" x14ac:dyDescent="0.2">
      <c r="A33" s="121" t="s">
        <v>5</v>
      </c>
      <c r="B33" s="121"/>
      <c r="C33" s="121"/>
      <c r="D33" s="121"/>
      <c r="E33" s="121"/>
      <c r="F33" s="121"/>
      <c r="G33" s="121"/>
      <c r="H33" s="41"/>
    </row>
    <row r="34" spans="1:10" s="2" customFormat="1" x14ac:dyDescent="0.25">
      <c r="A34" s="121" t="s">
        <v>4</v>
      </c>
      <c r="B34" s="121"/>
      <c r="C34" s="121"/>
      <c r="D34" s="121"/>
      <c r="E34" s="121"/>
      <c r="F34" s="121"/>
      <c r="G34" s="121"/>
      <c r="H34" s="41"/>
      <c r="I34" s="3"/>
      <c r="J34"/>
    </row>
    <row r="35" spans="1:10" s="121" customFormat="1" ht="15" customHeight="1" x14ac:dyDescent="0.2">
      <c r="A35" s="121" t="s">
        <v>19</v>
      </c>
    </row>
    <row r="36" spans="1:10" s="121" customFormat="1" ht="15" customHeight="1" x14ac:dyDescent="0.2">
      <c r="A36" s="121" t="s">
        <v>18</v>
      </c>
    </row>
    <row r="37" spans="1:10" s="2" customFormat="1" x14ac:dyDescent="0.25">
      <c r="A37" s="121" t="s">
        <v>6</v>
      </c>
      <c r="B37" s="121"/>
      <c r="C37" s="121"/>
      <c r="D37" s="121"/>
      <c r="E37" s="121"/>
      <c r="F37" s="121"/>
      <c r="G37" s="121"/>
      <c r="H37" s="41"/>
      <c r="J37"/>
    </row>
    <row r="38" spans="1:10" s="2" customFormat="1" ht="12.75" x14ac:dyDescent="0.2">
      <c r="A38" s="5"/>
      <c r="B38" s="5"/>
    </row>
    <row r="39" spans="1:10" s="2" customFormat="1" ht="12.75" x14ac:dyDescent="0.2">
      <c r="A39" s="5"/>
      <c r="B39" s="5"/>
    </row>
    <row r="40" spans="1:10" s="2" customFormat="1" ht="12.75" x14ac:dyDescent="0.2">
      <c r="A40" s="5"/>
      <c r="B40" s="5"/>
    </row>
    <row r="41" spans="1:10" s="2" customFormat="1" ht="12.75" x14ac:dyDescent="0.2">
      <c r="A41" s="5"/>
      <c r="B41" s="5"/>
    </row>
    <row r="42" spans="1:10" s="2" customFormat="1" ht="12.75" x14ac:dyDescent="0.2">
      <c r="A42" s="5"/>
      <c r="B42" s="5"/>
    </row>
    <row r="43" spans="1:10" s="2" customFormat="1" ht="12.75" x14ac:dyDescent="0.2">
      <c r="A43" s="5"/>
      <c r="B43" s="5"/>
    </row>
    <row r="44" spans="1:10" s="2" customFormat="1" ht="12.75" x14ac:dyDescent="0.2">
      <c r="A44" s="5"/>
      <c r="B44" s="5"/>
    </row>
    <row r="45" spans="1:10" s="2" customFormat="1" ht="12.75" x14ac:dyDescent="0.2">
      <c r="A45" s="5"/>
      <c r="B45" s="5"/>
    </row>
    <row r="46" spans="1:10" s="2" customFormat="1" ht="12.75" x14ac:dyDescent="0.2">
      <c r="A46" s="5"/>
      <c r="B46" s="5"/>
    </row>
    <row r="47" spans="1:10" s="2" customFormat="1" ht="12.75" x14ac:dyDescent="0.2">
      <c r="A47" s="5"/>
      <c r="B47" s="5"/>
    </row>
    <row r="48" spans="1:10" s="2" customFormat="1" ht="12.75" x14ac:dyDescent="0.2">
      <c r="A48" s="5"/>
      <c r="B48" s="5"/>
    </row>
    <row r="49" spans="1:2" s="2" customFormat="1" ht="12.75" x14ac:dyDescent="0.2">
      <c r="A49" s="5"/>
      <c r="B49" s="5"/>
    </row>
    <row r="50" spans="1:2" s="2" customFormat="1" ht="12.75" x14ac:dyDescent="0.2">
      <c r="A50" s="5"/>
      <c r="B50" s="5"/>
    </row>
    <row r="51" spans="1:2" s="2" customFormat="1" ht="12.75" x14ac:dyDescent="0.2">
      <c r="A51" s="5"/>
      <c r="B51" s="5"/>
    </row>
    <row r="52" spans="1:2" s="2" customFormat="1" ht="12.75" x14ac:dyDescent="0.2">
      <c r="A52" s="5"/>
      <c r="B52" s="5"/>
    </row>
    <row r="53" spans="1:2" s="2" customFormat="1" ht="12.75" x14ac:dyDescent="0.2">
      <c r="A53" s="5"/>
      <c r="B53" s="5"/>
    </row>
    <row r="54" spans="1:2" s="2" customFormat="1" ht="12.75" x14ac:dyDescent="0.2">
      <c r="A54" s="5"/>
      <c r="B54" s="5"/>
    </row>
    <row r="55" spans="1:2" s="2" customFormat="1" ht="12.75" x14ac:dyDescent="0.2">
      <c r="A55" s="5"/>
      <c r="B55" s="5"/>
    </row>
    <row r="56" spans="1:2" s="2" customFormat="1" ht="12.75" x14ac:dyDescent="0.2">
      <c r="A56" s="5"/>
      <c r="B56" s="5"/>
    </row>
    <row r="57" spans="1:2" s="2" customFormat="1" ht="12.75" x14ac:dyDescent="0.2">
      <c r="A57" s="5"/>
      <c r="B57" s="5"/>
    </row>
    <row r="58" spans="1:2" s="2" customFormat="1" ht="12.75" x14ac:dyDescent="0.2">
      <c r="A58" s="5"/>
      <c r="B58" s="5"/>
    </row>
    <row r="59" spans="1:2" s="2" customFormat="1" ht="12.75" x14ac:dyDescent="0.2">
      <c r="A59" s="5"/>
      <c r="B59" s="5"/>
    </row>
    <row r="60" spans="1:2" s="2" customFormat="1" ht="12.75" x14ac:dyDescent="0.2">
      <c r="A60" s="5"/>
      <c r="B60" s="5"/>
    </row>
    <row r="61" spans="1:2" s="2" customFormat="1" ht="12.75" x14ac:dyDescent="0.2">
      <c r="A61" s="5"/>
      <c r="B61" s="5"/>
    </row>
    <row r="62" spans="1:2" s="2" customFormat="1" ht="12.75" x14ac:dyDescent="0.2">
      <c r="A62" s="5"/>
      <c r="B62" s="5"/>
    </row>
    <row r="63" spans="1:2" s="2" customFormat="1" ht="12.75" x14ac:dyDescent="0.2">
      <c r="A63" s="5"/>
      <c r="B63" s="5"/>
    </row>
    <row r="64" spans="1:2" s="2" customFormat="1" ht="12.75" x14ac:dyDescent="0.2">
      <c r="A64" s="5"/>
      <c r="B64" s="5"/>
    </row>
    <row r="65" spans="1:2" s="2" customFormat="1" ht="12.75" x14ac:dyDescent="0.2">
      <c r="A65" s="5"/>
      <c r="B65" s="5"/>
    </row>
    <row r="66" spans="1:2" s="2" customFormat="1" ht="12.75" x14ac:dyDescent="0.2">
      <c r="A66" s="5"/>
      <c r="B66" s="5"/>
    </row>
    <row r="67" spans="1:2" s="2" customFormat="1" ht="12.75" x14ac:dyDescent="0.2">
      <c r="A67" s="5"/>
      <c r="B67" s="5"/>
    </row>
    <row r="68" spans="1:2" s="2" customFormat="1" ht="12.75" x14ac:dyDescent="0.2">
      <c r="A68" s="5"/>
      <c r="B68" s="5"/>
    </row>
    <row r="69" spans="1:2" s="2" customFormat="1" ht="12.75" x14ac:dyDescent="0.2">
      <c r="A69" s="5"/>
      <c r="B69" s="5"/>
    </row>
    <row r="70" spans="1:2" s="2" customFormat="1" ht="12.75" x14ac:dyDescent="0.2">
      <c r="A70" s="5"/>
      <c r="B70" s="5"/>
    </row>
    <row r="71" spans="1:2" s="2" customFormat="1" ht="12.75" x14ac:dyDescent="0.2">
      <c r="A71" s="5"/>
      <c r="B71" s="5"/>
    </row>
    <row r="72" spans="1:2" s="2" customFormat="1" ht="12.75" x14ac:dyDescent="0.2">
      <c r="A72" s="5"/>
      <c r="B72" s="5"/>
    </row>
    <row r="73" spans="1:2" s="2" customFormat="1" ht="12.75" x14ac:dyDescent="0.2">
      <c r="A73" s="5"/>
      <c r="B73" s="5"/>
    </row>
    <row r="74" spans="1:2" s="2" customFormat="1" ht="12.75" x14ac:dyDescent="0.2">
      <c r="A74" s="5"/>
      <c r="B74" s="5"/>
    </row>
    <row r="75" spans="1:2" s="2" customFormat="1" ht="12.75" x14ac:dyDescent="0.2">
      <c r="A75" s="5"/>
      <c r="B75" s="5"/>
    </row>
    <row r="76" spans="1:2" s="2" customFormat="1" ht="12.75" x14ac:dyDescent="0.2">
      <c r="A76" s="5"/>
      <c r="B76" s="5"/>
    </row>
    <row r="77" spans="1:2" s="2" customFormat="1" ht="12.75" x14ac:dyDescent="0.2">
      <c r="A77" s="5"/>
      <c r="B77" s="5"/>
    </row>
    <row r="78" spans="1:2" s="2" customFormat="1" ht="12.75" x14ac:dyDescent="0.2">
      <c r="A78" s="5"/>
      <c r="B78" s="5"/>
    </row>
    <row r="79" spans="1:2" s="2" customFormat="1" ht="12.75" x14ac:dyDescent="0.2">
      <c r="A79" s="5"/>
      <c r="B79" s="5"/>
    </row>
    <row r="80" spans="1:2" s="2" customFormat="1" ht="12.75" x14ac:dyDescent="0.2">
      <c r="A80" s="5"/>
      <c r="B80" s="5"/>
    </row>
    <row r="81" spans="1:2" s="2" customFormat="1" ht="12.75" x14ac:dyDescent="0.2">
      <c r="A81" s="5"/>
      <c r="B81" s="5"/>
    </row>
    <row r="82" spans="1:2" s="2" customFormat="1" ht="12.75" x14ac:dyDescent="0.2">
      <c r="A82" s="5"/>
      <c r="B82" s="5"/>
    </row>
    <row r="83" spans="1:2" s="2" customFormat="1" ht="12.75" x14ac:dyDescent="0.2">
      <c r="A83" s="5"/>
      <c r="B83" s="5"/>
    </row>
    <row r="84" spans="1:2" s="2" customFormat="1" ht="12.75" x14ac:dyDescent="0.2">
      <c r="A84" s="5"/>
      <c r="B84" s="5"/>
    </row>
    <row r="85" spans="1:2" s="2" customFormat="1" ht="12.75" x14ac:dyDescent="0.2">
      <c r="A85" s="5"/>
      <c r="B85" s="5"/>
    </row>
    <row r="86" spans="1:2" s="2" customFormat="1" ht="12.75" x14ac:dyDescent="0.2">
      <c r="A86" s="5"/>
      <c r="B86" s="5"/>
    </row>
    <row r="87" spans="1:2" s="2" customFormat="1" ht="12.75" x14ac:dyDescent="0.2">
      <c r="A87" s="5"/>
      <c r="B87" s="5"/>
    </row>
    <row r="88" spans="1:2" s="2" customFormat="1" ht="12.75" x14ac:dyDescent="0.2">
      <c r="A88" s="5"/>
      <c r="B88" s="5"/>
    </row>
    <row r="89" spans="1:2" s="2" customFormat="1" ht="12.75" x14ac:dyDescent="0.2">
      <c r="A89" s="5"/>
      <c r="B89" s="5"/>
    </row>
    <row r="90" spans="1:2" s="2" customFormat="1" ht="12.75" x14ac:dyDescent="0.2">
      <c r="A90" s="5"/>
      <c r="B90" s="5"/>
    </row>
    <row r="91" spans="1:2" s="2" customFormat="1" ht="12.75" x14ac:dyDescent="0.2">
      <c r="A91" s="5"/>
      <c r="B91" s="5"/>
    </row>
    <row r="92" spans="1:2" s="2" customFormat="1" ht="12.75" x14ac:dyDescent="0.2">
      <c r="A92" s="5"/>
      <c r="B92" s="5"/>
    </row>
    <row r="93" spans="1:2" s="2" customFormat="1" ht="12.75" x14ac:dyDescent="0.2">
      <c r="A93" s="5"/>
      <c r="B93" s="5"/>
    </row>
    <row r="94" spans="1:2" s="2" customFormat="1" ht="12.75" x14ac:dyDescent="0.2">
      <c r="A94" s="5"/>
      <c r="B94" s="5"/>
    </row>
    <row r="95" spans="1:2" s="2" customFormat="1" ht="12.75" x14ac:dyDescent="0.2">
      <c r="A95" s="5"/>
      <c r="B95" s="5"/>
    </row>
    <row r="96" spans="1:2" s="2" customFormat="1" ht="12.75" x14ac:dyDescent="0.2">
      <c r="A96" s="5"/>
      <c r="B96" s="5"/>
    </row>
    <row r="97" spans="1:2" s="2" customFormat="1" ht="12.75" x14ac:dyDescent="0.2">
      <c r="A97" s="5"/>
      <c r="B97" s="5"/>
    </row>
    <row r="98" spans="1:2" s="2" customFormat="1" ht="12.75" x14ac:dyDescent="0.2">
      <c r="A98" s="5"/>
      <c r="B98" s="5"/>
    </row>
    <row r="99" spans="1:2" s="2" customFormat="1" ht="12.75" x14ac:dyDescent="0.2">
      <c r="A99" s="5"/>
      <c r="B99" s="5"/>
    </row>
    <row r="100" spans="1:2" s="2" customFormat="1" ht="12.75" x14ac:dyDescent="0.2">
      <c r="A100" s="5"/>
      <c r="B100" s="5"/>
    </row>
    <row r="101" spans="1:2" s="2" customFormat="1" ht="12.75" x14ac:dyDescent="0.2">
      <c r="A101" s="5"/>
      <c r="B101" s="5"/>
    </row>
    <row r="102" spans="1:2" s="2" customFormat="1" ht="12.75" x14ac:dyDescent="0.2">
      <c r="A102" s="5"/>
      <c r="B102" s="5"/>
    </row>
    <row r="103" spans="1:2" s="2" customFormat="1" ht="12.75" x14ac:dyDescent="0.2">
      <c r="A103" s="5"/>
      <c r="B103" s="5"/>
    </row>
    <row r="104" spans="1:2" s="2" customFormat="1" ht="12.75" x14ac:dyDescent="0.2">
      <c r="A104" s="5"/>
      <c r="B104" s="5"/>
    </row>
    <row r="105" spans="1:2" s="2" customFormat="1" ht="12.75" x14ac:dyDescent="0.2">
      <c r="A105" s="5"/>
      <c r="B105" s="5"/>
    </row>
    <row r="106" spans="1:2" s="2" customFormat="1" ht="12.75" x14ac:dyDescent="0.2">
      <c r="A106" s="5"/>
      <c r="B106" s="5"/>
    </row>
    <row r="107" spans="1:2" s="2" customFormat="1" ht="12.75" x14ac:dyDescent="0.2">
      <c r="A107" s="5"/>
      <c r="B107" s="5"/>
    </row>
    <row r="108" spans="1:2" s="2" customFormat="1" ht="12.75" x14ac:dyDescent="0.2">
      <c r="A108" s="5"/>
      <c r="B108" s="5"/>
    </row>
    <row r="109" spans="1:2" s="2" customFormat="1" ht="12.75" x14ac:dyDescent="0.2">
      <c r="A109" s="5"/>
      <c r="B109" s="5"/>
    </row>
    <row r="110" spans="1:2" s="2" customFormat="1" ht="12.75" x14ac:dyDescent="0.2">
      <c r="A110" s="5"/>
      <c r="B110" s="5"/>
    </row>
    <row r="111" spans="1:2" s="2" customFormat="1" ht="12.75" x14ac:dyDescent="0.2">
      <c r="A111" s="5"/>
      <c r="B111" s="5"/>
    </row>
    <row r="112" spans="1:2" s="2" customFormat="1" ht="12.75" x14ac:dyDescent="0.2">
      <c r="A112" s="5"/>
      <c r="B112" s="5"/>
    </row>
    <row r="113" spans="1:2" s="2" customFormat="1" ht="12.75" x14ac:dyDescent="0.2">
      <c r="A113" s="5"/>
      <c r="B113" s="5"/>
    </row>
    <row r="114" spans="1:2" s="2" customFormat="1" ht="12.75" x14ac:dyDescent="0.2">
      <c r="A114" s="5"/>
      <c r="B114" s="5"/>
    </row>
    <row r="115" spans="1:2" s="2" customFormat="1" ht="12.75" x14ac:dyDescent="0.2">
      <c r="A115" s="5"/>
      <c r="B115" s="5"/>
    </row>
    <row r="116" spans="1:2" s="2" customFormat="1" ht="12.75" x14ac:dyDescent="0.2">
      <c r="A116" s="5"/>
      <c r="B116" s="5"/>
    </row>
    <row r="117" spans="1:2" s="2" customFormat="1" ht="12.75" x14ac:dyDescent="0.2">
      <c r="A117" s="5"/>
      <c r="B117" s="5"/>
    </row>
    <row r="118" spans="1:2" s="2" customFormat="1" ht="12.75" x14ac:dyDescent="0.2">
      <c r="A118" s="5"/>
      <c r="B118" s="5"/>
    </row>
    <row r="119" spans="1:2" s="2" customFormat="1" ht="12.75" x14ac:dyDescent="0.2">
      <c r="A119" s="5"/>
      <c r="B119" s="5"/>
    </row>
    <row r="120" spans="1:2" s="2" customFormat="1" ht="12.75" x14ac:dyDescent="0.2">
      <c r="A120" s="5"/>
      <c r="B120" s="5"/>
    </row>
    <row r="121" spans="1:2" s="2" customFormat="1" ht="12.75" x14ac:dyDescent="0.2">
      <c r="A121" s="5"/>
      <c r="B121" s="5"/>
    </row>
    <row r="122" spans="1:2" s="2" customFormat="1" ht="12.75" x14ac:dyDescent="0.2">
      <c r="A122" s="5"/>
      <c r="B122" s="5"/>
    </row>
    <row r="123" spans="1:2" s="2" customFormat="1" ht="12.75" x14ac:dyDescent="0.2">
      <c r="A123" s="5"/>
      <c r="B123" s="5"/>
    </row>
    <row r="124" spans="1:2" s="2" customFormat="1" ht="12.75" x14ac:dyDescent="0.2">
      <c r="A124" s="5"/>
      <c r="B124" s="5"/>
    </row>
    <row r="125" spans="1:2" s="2" customFormat="1" ht="12.75" x14ac:dyDescent="0.2">
      <c r="A125" s="5"/>
      <c r="B125" s="5"/>
    </row>
    <row r="126" spans="1:2" s="2" customFormat="1" ht="12.75" x14ac:dyDescent="0.2">
      <c r="A126" s="5"/>
      <c r="B126" s="5"/>
    </row>
    <row r="127" spans="1:2" s="2" customFormat="1" ht="12.75" x14ac:dyDescent="0.2">
      <c r="A127" s="5"/>
      <c r="B127" s="5"/>
    </row>
    <row r="128" spans="1:2" s="2" customFormat="1" ht="12.75" x14ac:dyDescent="0.2">
      <c r="A128" s="5"/>
      <c r="B128" s="5"/>
    </row>
    <row r="129" spans="1:2" s="2" customFormat="1" ht="12.75" x14ac:dyDescent="0.2">
      <c r="A129" s="5"/>
      <c r="B129" s="5"/>
    </row>
    <row r="130" spans="1:2" s="2" customFormat="1" ht="12.75" x14ac:dyDescent="0.2">
      <c r="A130" s="5"/>
      <c r="B130" s="5"/>
    </row>
    <row r="131" spans="1:2" s="2" customFormat="1" ht="12.75" x14ac:dyDescent="0.2">
      <c r="A131" s="5"/>
      <c r="B131" s="5"/>
    </row>
    <row r="132" spans="1:2" s="2" customFormat="1" ht="12.75" x14ac:dyDescent="0.2">
      <c r="A132" s="5"/>
      <c r="B132" s="5"/>
    </row>
    <row r="133" spans="1:2" s="2" customFormat="1" ht="12.75" x14ac:dyDescent="0.2">
      <c r="A133" s="5"/>
      <c r="B133" s="5"/>
    </row>
    <row r="134" spans="1:2" s="2" customFormat="1" ht="12.75" x14ac:dyDescent="0.2">
      <c r="A134" s="5"/>
      <c r="B134" s="5"/>
    </row>
    <row r="135" spans="1:2" s="2" customFormat="1" ht="12.75" x14ac:dyDescent="0.2">
      <c r="A135" s="5"/>
      <c r="B135" s="5"/>
    </row>
    <row r="136" spans="1:2" s="2" customFormat="1" ht="12.75" x14ac:dyDescent="0.2">
      <c r="A136" s="5"/>
      <c r="B136" s="5"/>
    </row>
    <row r="137" spans="1:2" s="2" customFormat="1" ht="12.75" x14ac:dyDescent="0.2">
      <c r="A137" s="5"/>
      <c r="B137" s="5"/>
    </row>
    <row r="138" spans="1:2" s="2" customFormat="1" ht="12.75" x14ac:dyDescent="0.2">
      <c r="A138" s="5"/>
      <c r="B138" s="5"/>
    </row>
    <row r="139" spans="1:2" s="2" customFormat="1" ht="12.75" x14ac:dyDescent="0.2">
      <c r="A139" s="5"/>
      <c r="B139" s="5"/>
    </row>
    <row r="140" spans="1:2" s="2" customFormat="1" ht="12.75" x14ac:dyDescent="0.2">
      <c r="A140" s="5"/>
      <c r="B140" s="5"/>
    </row>
    <row r="141" spans="1:2" s="2" customFormat="1" ht="12.75" x14ac:dyDescent="0.2">
      <c r="A141" s="5"/>
      <c r="B141" s="5"/>
    </row>
    <row r="142" spans="1:2" s="2" customFormat="1" ht="12.75" x14ac:dyDescent="0.2">
      <c r="A142" s="5"/>
      <c r="B142" s="5"/>
    </row>
    <row r="143" spans="1:2" s="2" customFormat="1" ht="12.75" x14ac:dyDescent="0.2">
      <c r="A143" s="5"/>
      <c r="B143" s="5"/>
    </row>
    <row r="144" spans="1:2" s="2" customFormat="1" ht="12.75" x14ac:dyDescent="0.2">
      <c r="A144" s="5"/>
      <c r="B144" s="5"/>
    </row>
    <row r="145" spans="1:2" s="2" customFormat="1" ht="12.75" x14ac:dyDescent="0.2">
      <c r="A145" s="5"/>
      <c r="B145" s="5"/>
    </row>
    <row r="146" spans="1:2" s="2" customFormat="1" ht="12.75" x14ac:dyDescent="0.2">
      <c r="A146" s="5"/>
      <c r="B146" s="5"/>
    </row>
    <row r="147" spans="1:2" s="2" customFormat="1" ht="12.75" x14ac:dyDescent="0.2">
      <c r="A147" s="5"/>
      <c r="B147" s="5"/>
    </row>
    <row r="148" spans="1:2" s="2" customFormat="1" ht="12.75" x14ac:dyDescent="0.2">
      <c r="A148" s="5"/>
      <c r="B148" s="5"/>
    </row>
    <row r="149" spans="1:2" s="2" customFormat="1" ht="12.75" x14ac:dyDescent="0.2">
      <c r="A149" s="5"/>
      <c r="B149" s="5"/>
    </row>
    <row r="150" spans="1:2" s="2" customFormat="1" ht="12.75" x14ac:dyDescent="0.2">
      <c r="A150" s="5"/>
      <c r="B150" s="5"/>
    </row>
    <row r="151" spans="1:2" s="2" customFormat="1" ht="12.75" x14ac:dyDescent="0.2">
      <c r="A151" s="5"/>
      <c r="B151" s="5"/>
    </row>
    <row r="152" spans="1:2" s="2" customFormat="1" ht="12.75" x14ac:dyDescent="0.2">
      <c r="A152" s="5"/>
      <c r="B152" s="5"/>
    </row>
    <row r="153" spans="1:2" s="2" customFormat="1" ht="12.75" x14ac:dyDescent="0.2">
      <c r="A153" s="5"/>
      <c r="B153" s="5"/>
    </row>
    <row r="154" spans="1:2" s="2" customFormat="1" ht="12.75" x14ac:dyDescent="0.2">
      <c r="A154" s="5"/>
      <c r="B154" s="5"/>
    </row>
    <row r="155" spans="1:2" s="2" customFormat="1" ht="12.75" x14ac:dyDescent="0.2">
      <c r="A155" s="5"/>
      <c r="B155" s="5"/>
    </row>
    <row r="156" spans="1:2" s="2" customFormat="1" ht="12.75" x14ac:dyDescent="0.2">
      <c r="A156" s="5"/>
      <c r="B156" s="5"/>
    </row>
    <row r="157" spans="1:2" s="2" customFormat="1" ht="12.75" x14ac:dyDescent="0.2">
      <c r="A157" s="5"/>
      <c r="B157" s="5"/>
    </row>
    <row r="158" spans="1:2" s="2" customFormat="1" ht="12.75" x14ac:dyDescent="0.2">
      <c r="A158" s="5"/>
      <c r="B158" s="5"/>
    </row>
    <row r="159" spans="1:2" s="2" customFormat="1" ht="12.75" x14ac:dyDescent="0.2">
      <c r="A159" s="5"/>
      <c r="B159" s="5"/>
    </row>
    <row r="160" spans="1:2" s="2" customFormat="1" ht="12.75" x14ac:dyDescent="0.2">
      <c r="A160" s="5"/>
      <c r="B160" s="5"/>
    </row>
    <row r="161" spans="1:2" s="2" customFormat="1" ht="12.75" x14ac:dyDescent="0.2">
      <c r="A161" s="5"/>
      <c r="B161" s="5"/>
    </row>
    <row r="162" spans="1:2" s="2" customFormat="1" ht="12.75" x14ac:dyDescent="0.2">
      <c r="A162" s="5"/>
      <c r="B162" s="5"/>
    </row>
    <row r="163" spans="1:2" s="2" customFormat="1" ht="12.75" x14ac:dyDescent="0.2">
      <c r="A163" s="5"/>
      <c r="B163" s="5"/>
    </row>
    <row r="164" spans="1:2" s="2" customFormat="1" ht="12.75" x14ac:dyDescent="0.2">
      <c r="A164" s="5"/>
      <c r="B164" s="5"/>
    </row>
    <row r="165" spans="1:2" s="2" customFormat="1" ht="12.75" x14ac:dyDescent="0.2">
      <c r="A165" s="5"/>
      <c r="B165" s="5"/>
    </row>
    <row r="166" spans="1:2" s="2" customFormat="1" ht="12.75" x14ac:dyDescent="0.2">
      <c r="A166" s="5"/>
      <c r="B166" s="5"/>
    </row>
    <row r="167" spans="1:2" s="2" customFormat="1" ht="12.75" x14ac:dyDescent="0.2">
      <c r="A167" s="5"/>
      <c r="B167" s="5"/>
    </row>
    <row r="168" spans="1:2" s="2" customFormat="1" ht="12.75" x14ac:dyDescent="0.2">
      <c r="A168" s="5"/>
      <c r="B168" s="5"/>
    </row>
    <row r="169" spans="1:2" s="2" customFormat="1" ht="12.75" x14ac:dyDescent="0.2">
      <c r="A169" s="5"/>
      <c r="B169" s="5"/>
    </row>
    <row r="170" spans="1:2" s="2" customFormat="1" ht="12.75" x14ac:dyDescent="0.2">
      <c r="A170" s="5"/>
      <c r="B170" s="5"/>
    </row>
    <row r="171" spans="1:2" s="2" customFormat="1" ht="12.75" x14ac:dyDescent="0.2">
      <c r="A171" s="5"/>
      <c r="B171" s="5"/>
    </row>
    <row r="172" spans="1:2" s="2" customFormat="1" ht="12.75" x14ac:dyDescent="0.2">
      <c r="A172" s="5"/>
      <c r="B172" s="5"/>
    </row>
    <row r="173" spans="1:2" s="2" customFormat="1" ht="12.75" x14ac:dyDescent="0.2">
      <c r="A173" s="5"/>
      <c r="B173" s="5"/>
    </row>
    <row r="174" spans="1:2" s="2" customFormat="1" ht="12.75" x14ac:dyDescent="0.2">
      <c r="A174" s="5"/>
      <c r="B174" s="5"/>
    </row>
    <row r="175" spans="1:2" s="2" customFormat="1" ht="12.75" x14ac:dyDescent="0.2">
      <c r="A175" s="5"/>
      <c r="B175" s="5"/>
    </row>
    <row r="176" spans="1:2" s="2" customFormat="1" ht="12.75" x14ac:dyDescent="0.2">
      <c r="A176" s="5"/>
      <c r="B176" s="5"/>
    </row>
    <row r="177" spans="1:2" s="2" customFormat="1" ht="12.75" x14ac:dyDescent="0.2">
      <c r="A177" s="5"/>
      <c r="B177" s="5"/>
    </row>
    <row r="178" spans="1:2" s="2" customFormat="1" ht="12.75" x14ac:dyDescent="0.2">
      <c r="A178" s="5"/>
      <c r="B178" s="5"/>
    </row>
    <row r="179" spans="1:2" s="2" customFormat="1" ht="12.75" x14ac:dyDescent="0.2">
      <c r="A179" s="5"/>
      <c r="B179" s="5"/>
    </row>
    <row r="180" spans="1:2" s="2" customFormat="1" ht="12.75" x14ac:dyDescent="0.2">
      <c r="A180" s="5"/>
      <c r="B180" s="5"/>
    </row>
    <row r="181" spans="1:2" s="2" customFormat="1" ht="12.75" x14ac:dyDescent="0.2">
      <c r="A181" s="5"/>
      <c r="B181" s="5"/>
    </row>
    <row r="182" spans="1:2" s="2" customFormat="1" ht="12.75" x14ac:dyDescent="0.2">
      <c r="A182" s="5"/>
      <c r="B182" s="5"/>
    </row>
    <row r="183" spans="1:2" s="2" customFormat="1" ht="12.75" x14ac:dyDescent="0.2">
      <c r="A183" s="5"/>
      <c r="B183" s="5"/>
    </row>
    <row r="184" spans="1:2" s="2" customFormat="1" ht="12.75" x14ac:dyDescent="0.2">
      <c r="A184" s="5"/>
      <c r="B184" s="5"/>
    </row>
    <row r="185" spans="1:2" s="2" customFormat="1" ht="12.75" x14ac:dyDescent="0.2">
      <c r="A185" s="5"/>
      <c r="B185" s="5"/>
    </row>
    <row r="186" spans="1:2" s="2" customFormat="1" ht="12.75" x14ac:dyDescent="0.2">
      <c r="A186" s="5"/>
      <c r="B186" s="5"/>
    </row>
    <row r="187" spans="1:2" s="2" customFormat="1" ht="12.75" x14ac:dyDescent="0.2">
      <c r="A187" s="5"/>
      <c r="B187" s="5"/>
    </row>
    <row r="188" spans="1:2" s="2" customFormat="1" ht="12.75" x14ac:dyDescent="0.2">
      <c r="A188" s="5"/>
      <c r="B188" s="5"/>
    </row>
    <row r="189" spans="1:2" s="2" customFormat="1" ht="12.75" x14ac:dyDescent="0.2">
      <c r="A189" s="5"/>
      <c r="B189" s="5"/>
    </row>
    <row r="190" spans="1:2" s="2" customFormat="1" ht="12.75" x14ac:dyDescent="0.2">
      <c r="A190" s="5"/>
      <c r="B190" s="5"/>
    </row>
    <row r="191" spans="1:2" s="2" customFormat="1" ht="12.75" x14ac:dyDescent="0.2">
      <c r="A191" s="5"/>
      <c r="B191" s="5"/>
    </row>
    <row r="192" spans="1:2" s="2" customFormat="1" ht="12.75" x14ac:dyDescent="0.2">
      <c r="A192" s="5"/>
      <c r="B192" s="5"/>
    </row>
    <row r="193" spans="1:2" s="2" customFormat="1" ht="12.75" x14ac:dyDescent="0.2">
      <c r="A193" s="5"/>
      <c r="B193" s="5"/>
    </row>
    <row r="194" spans="1:2" s="2" customFormat="1" ht="12.75" x14ac:dyDescent="0.2">
      <c r="A194" s="5"/>
      <c r="B194" s="5"/>
    </row>
    <row r="195" spans="1:2" s="2" customFormat="1" ht="12.75" x14ac:dyDescent="0.2">
      <c r="A195" s="5"/>
      <c r="B195" s="5"/>
    </row>
    <row r="196" spans="1:2" s="2" customFormat="1" ht="12.75" x14ac:dyDescent="0.2">
      <c r="A196" s="5"/>
      <c r="B196" s="5"/>
    </row>
    <row r="197" spans="1:2" s="2" customFormat="1" ht="12.75" x14ac:dyDescent="0.2">
      <c r="A197" s="5"/>
      <c r="B197" s="5"/>
    </row>
    <row r="198" spans="1:2" s="2" customFormat="1" ht="12.75" x14ac:dyDescent="0.2">
      <c r="A198" s="5"/>
      <c r="B198" s="5"/>
    </row>
    <row r="199" spans="1:2" s="2" customFormat="1" ht="12.75" x14ac:dyDescent="0.2">
      <c r="A199" s="5"/>
      <c r="B199" s="5"/>
    </row>
    <row r="200" spans="1:2" s="2" customFormat="1" ht="12.75" x14ac:dyDescent="0.2">
      <c r="A200" s="5"/>
      <c r="B200" s="5"/>
    </row>
    <row r="201" spans="1:2" s="2" customFormat="1" ht="12.75" x14ac:dyDescent="0.2">
      <c r="A201" s="5"/>
      <c r="B201" s="5"/>
    </row>
    <row r="202" spans="1:2" s="2" customFormat="1" ht="12.75" x14ac:dyDescent="0.2">
      <c r="A202" s="5"/>
      <c r="B202" s="5"/>
    </row>
    <row r="203" spans="1:2" s="2" customFormat="1" ht="12.75" x14ac:dyDescent="0.2">
      <c r="A203" s="5"/>
      <c r="B203" s="5"/>
    </row>
    <row r="204" spans="1:2" s="2" customFormat="1" ht="12.75" x14ac:dyDescent="0.2">
      <c r="A204" s="5"/>
      <c r="B204" s="5"/>
    </row>
    <row r="205" spans="1:2" s="2" customFormat="1" ht="12.75" x14ac:dyDescent="0.2">
      <c r="A205" s="5"/>
      <c r="B205" s="5"/>
    </row>
    <row r="206" spans="1:2" s="2" customFormat="1" ht="12.75" x14ac:dyDescent="0.2">
      <c r="A206" s="5"/>
      <c r="B206" s="5"/>
    </row>
    <row r="207" spans="1:2" s="2" customFormat="1" ht="12.75" x14ac:dyDescent="0.2">
      <c r="A207" s="5"/>
      <c r="B207" s="5"/>
    </row>
    <row r="208" spans="1:2" s="2" customFormat="1" ht="12.75" x14ac:dyDescent="0.2">
      <c r="A208" s="5"/>
      <c r="B208" s="5"/>
    </row>
    <row r="209" spans="1:2" s="2" customFormat="1" ht="12.75" x14ac:dyDescent="0.2">
      <c r="A209" s="5"/>
      <c r="B209" s="5"/>
    </row>
    <row r="210" spans="1:2" s="2" customFormat="1" ht="12.75" x14ac:dyDescent="0.2">
      <c r="A210" s="5"/>
      <c r="B210" s="5"/>
    </row>
    <row r="211" spans="1:2" s="2" customFormat="1" ht="12.75" x14ac:dyDescent="0.2">
      <c r="A211" s="5"/>
      <c r="B211" s="5"/>
    </row>
    <row r="212" spans="1:2" s="2" customFormat="1" ht="12.75" x14ac:dyDescent="0.2">
      <c r="A212" s="5"/>
      <c r="B212" s="5"/>
    </row>
    <row r="213" spans="1:2" s="2" customFormat="1" ht="12.75" x14ac:dyDescent="0.2">
      <c r="A213" s="5"/>
      <c r="B213" s="5"/>
    </row>
    <row r="214" spans="1:2" s="2" customFormat="1" ht="12.75" x14ac:dyDescent="0.2">
      <c r="A214" s="5"/>
      <c r="B214" s="5"/>
    </row>
    <row r="215" spans="1:2" s="2" customFormat="1" ht="12.75" x14ac:dyDescent="0.2">
      <c r="A215" s="5"/>
      <c r="B215" s="5"/>
    </row>
    <row r="216" spans="1:2" s="2" customFormat="1" ht="12.75" x14ac:dyDescent="0.2">
      <c r="A216" s="5"/>
      <c r="B216" s="5"/>
    </row>
    <row r="217" spans="1:2" s="2" customFormat="1" ht="12.75" x14ac:dyDescent="0.2">
      <c r="A217" s="5"/>
      <c r="B217" s="5"/>
    </row>
    <row r="218" spans="1:2" s="2" customFormat="1" ht="12.75" x14ac:dyDescent="0.2">
      <c r="A218" s="5"/>
      <c r="B218" s="5"/>
    </row>
    <row r="219" spans="1:2" s="2" customFormat="1" ht="12.75" x14ac:dyDescent="0.2">
      <c r="A219" s="5"/>
      <c r="B219" s="5"/>
    </row>
    <row r="220" spans="1:2" s="2" customFormat="1" ht="12.75" x14ac:dyDescent="0.2">
      <c r="A220" s="5"/>
      <c r="B220" s="5"/>
    </row>
    <row r="221" spans="1:2" s="2" customFormat="1" ht="12.75" x14ac:dyDescent="0.2">
      <c r="A221" s="5"/>
      <c r="B221" s="5"/>
    </row>
    <row r="222" spans="1:2" s="2" customFormat="1" ht="12.75" x14ac:dyDescent="0.2">
      <c r="A222" s="5"/>
      <c r="B222" s="5"/>
    </row>
    <row r="223" spans="1:2" s="2" customFormat="1" ht="12.75" x14ac:dyDescent="0.2">
      <c r="A223" s="5"/>
      <c r="B223" s="5"/>
    </row>
    <row r="224" spans="1:2" s="2" customFormat="1" ht="12.75" x14ac:dyDescent="0.2">
      <c r="A224" s="5"/>
      <c r="B224" s="5"/>
    </row>
    <row r="225" spans="1:2" s="2" customFormat="1" ht="12.75" x14ac:dyDescent="0.2">
      <c r="A225" s="5"/>
      <c r="B225" s="5"/>
    </row>
    <row r="226" spans="1:2" s="2" customFormat="1" ht="12.75" x14ac:dyDescent="0.2">
      <c r="A226" s="5"/>
      <c r="B226" s="5"/>
    </row>
    <row r="227" spans="1:2" s="2" customFormat="1" ht="12.75" x14ac:dyDescent="0.2">
      <c r="A227" s="5"/>
      <c r="B227" s="5"/>
    </row>
    <row r="228" spans="1:2" s="2" customFormat="1" ht="12.75" x14ac:dyDescent="0.2">
      <c r="A228" s="5"/>
      <c r="B228" s="5"/>
    </row>
    <row r="229" spans="1:2" s="2" customFormat="1" ht="12.75" x14ac:dyDescent="0.2">
      <c r="A229" s="5"/>
      <c r="B229" s="5"/>
    </row>
    <row r="230" spans="1:2" s="2" customFormat="1" ht="12.75" x14ac:dyDescent="0.2">
      <c r="A230" s="5"/>
      <c r="B230" s="5"/>
    </row>
    <row r="231" spans="1:2" s="2" customFormat="1" ht="12.75" x14ac:dyDescent="0.2">
      <c r="A231" s="5"/>
      <c r="B231" s="5"/>
    </row>
    <row r="232" spans="1:2" s="2" customFormat="1" ht="12.75" x14ac:dyDescent="0.2">
      <c r="A232" s="5"/>
      <c r="B232" s="5"/>
    </row>
    <row r="233" spans="1:2" s="2" customFormat="1" ht="12.75" x14ac:dyDescent="0.2">
      <c r="A233" s="5"/>
      <c r="B233" s="5"/>
    </row>
    <row r="234" spans="1:2" s="2" customFormat="1" ht="12.75" x14ac:dyDescent="0.2">
      <c r="A234" s="5"/>
      <c r="B234" s="5"/>
    </row>
    <row r="235" spans="1:2" s="2" customFormat="1" ht="12.75" x14ac:dyDescent="0.2">
      <c r="A235" s="5"/>
      <c r="B235" s="5"/>
    </row>
    <row r="236" spans="1:2" s="2" customFormat="1" ht="12.75" x14ac:dyDescent="0.2">
      <c r="A236" s="5"/>
      <c r="B236" s="5"/>
    </row>
    <row r="237" spans="1:2" s="2" customFormat="1" ht="12.75" x14ac:dyDescent="0.2">
      <c r="A237" s="5"/>
      <c r="B237" s="5"/>
    </row>
    <row r="238" spans="1:2" s="2" customFormat="1" ht="12.75" x14ac:dyDescent="0.2">
      <c r="A238" s="5"/>
      <c r="B238" s="5"/>
    </row>
    <row r="239" spans="1:2" s="2" customFormat="1" ht="12.75" x14ac:dyDescent="0.2">
      <c r="A239" s="5"/>
      <c r="B239" s="5"/>
    </row>
    <row r="240" spans="1:2" s="2" customFormat="1" ht="12.75" x14ac:dyDescent="0.2">
      <c r="A240" s="5"/>
      <c r="B240" s="5"/>
    </row>
    <row r="241" spans="1:2" s="2" customFormat="1" ht="12.75" x14ac:dyDescent="0.2">
      <c r="A241" s="5"/>
      <c r="B241" s="5"/>
    </row>
    <row r="242" spans="1:2" s="2" customFormat="1" ht="12.75" x14ac:dyDescent="0.2">
      <c r="A242" s="5"/>
      <c r="B242" s="5"/>
    </row>
    <row r="243" spans="1:2" s="2" customFormat="1" ht="12.75" x14ac:dyDescent="0.2">
      <c r="A243" s="5"/>
      <c r="B243" s="5"/>
    </row>
    <row r="244" spans="1:2" s="2" customFormat="1" ht="12.75" x14ac:dyDescent="0.2">
      <c r="A244" s="5"/>
      <c r="B244" s="5"/>
    </row>
    <row r="245" spans="1:2" s="2" customFormat="1" ht="12.75" x14ac:dyDescent="0.2">
      <c r="A245" s="5"/>
      <c r="B245" s="5"/>
    </row>
    <row r="246" spans="1:2" s="2" customFormat="1" ht="12.75" x14ac:dyDescent="0.2">
      <c r="A246" s="5"/>
      <c r="B246" s="5"/>
    </row>
    <row r="247" spans="1:2" s="2" customFormat="1" ht="12.75" x14ac:dyDescent="0.2">
      <c r="A247" s="5"/>
      <c r="B247" s="5"/>
    </row>
    <row r="248" spans="1:2" s="2" customFormat="1" ht="12.75" x14ac:dyDescent="0.2">
      <c r="A248" s="5"/>
      <c r="B248" s="5"/>
    </row>
    <row r="249" spans="1:2" s="2" customFormat="1" ht="12.75" x14ac:dyDescent="0.2">
      <c r="A249" s="5"/>
      <c r="B249" s="5"/>
    </row>
    <row r="250" spans="1:2" s="2" customFormat="1" ht="12.75" x14ac:dyDescent="0.2">
      <c r="A250" s="5"/>
      <c r="B250" s="5"/>
    </row>
    <row r="251" spans="1:2" s="2" customFormat="1" ht="12.75" x14ac:dyDescent="0.2">
      <c r="A251" s="5"/>
      <c r="B251" s="5"/>
    </row>
    <row r="252" spans="1:2" s="2" customFormat="1" ht="12.75" x14ac:dyDescent="0.2">
      <c r="A252" s="5"/>
      <c r="B252" s="5"/>
    </row>
    <row r="253" spans="1:2" s="2" customFormat="1" ht="12.75" x14ac:dyDescent="0.2">
      <c r="A253" s="5"/>
      <c r="B253" s="5"/>
    </row>
    <row r="254" spans="1:2" s="2" customFormat="1" ht="12.75" x14ac:dyDescent="0.2">
      <c r="A254" s="5"/>
      <c r="B254" s="5"/>
    </row>
    <row r="255" spans="1:2" s="2" customFormat="1" ht="12.75" x14ac:dyDescent="0.2">
      <c r="A255" s="5"/>
      <c r="B255" s="5"/>
    </row>
    <row r="256" spans="1:2" s="2" customFormat="1" ht="12.75" x14ac:dyDescent="0.2">
      <c r="A256" s="5"/>
      <c r="B256" s="5"/>
    </row>
    <row r="257" spans="1:2" s="2" customFormat="1" ht="12.75" x14ac:dyDescent="0.2">
      <c r="A257" s="5"/>
      <c r="B257" s="5"/>
    </row>
    <row r="258" spans="1:2" s="2" customFormat="1" ht="12.75" x14ac:dyDescent="0.2">
      <c r="A258" s="5"/>
      <c r="B258" s="5"/>
    </row>
    <row r="259" spans="1:2" s="2" customFormat="1" ht="12.75" x14ac:dyDescent="0.2">
      <c r="A259" s="5"/>
      <c r="B259" s="5"/>
    </row>
    <row r="260" spans="1:2" s="2" customFormat="1" ht="12.75" x14ac:dyDescent="0.2">
      <c r="A260" s="5"/>
      <c r="B260" s="5"/>
    </row>
    <row r="261" spans="1:2" s="2" customFormat="1" ht="12.75" x14ac:dyDescent="0.2">
      <c r="A261" s="5"/>
      <c r="B261" s="5"/>
    </row>
    <row r="262" spans="1:2" s="2" customFormat="1" ht="12.75" x14ac:dyDescent="0.2">
      <c r="A262" s="5"/>
      <c r="B262" s="5"/>
    </row>
    <row r="263" spans="1:2" s="2" customFormat="1" ht="12.75" x14ac:dyDescent="0.2">
      <c r="A263" s="5"/>
      <c r="B263" s="5"/>
    </row>
    <row r="264" spans="1:2" s="2" customFormat="1" ht="12.75" x14ac:dyDescent="0.2">
      <c r="A264" s="5"/>
      <c r="B264" s="5"/>
    </row>
    <row r="265" spans="1:2" s="2" customFormat="1" ht="12.75" x14ac:dyDescent="0.2">
      <c r="A265" s="5"/>
      <c r="B265" s="5"/>
    </row>
    <row r="266" spans="1:2" s="2" customFormat="1" ht="12.75" x14ac:dyDescent="0.2">
      <c r="A266" s="5"/>
      <c r="B266" s="5"/>
    </row>
    <row r="267" spans="1:2" s="2" customFormat="1" ht="12.75" x14ac:dyDescent="0.2">
      <c r="A267" s="5"/>
      <c r="B267" s="5"/>
    </row>
    <row r="268" spans="1:2" s="2" customFormat="1" ht="12.75" x14ac:dyDescent="0.2">
      <c r="A268" s="5"/>
      <c r="B268" s="5"/>
    </row>
    <row r="269" spans="1:2" s="2" customFormat="1" ht="12.75" x14ac:dyDescent="0.2">
      <c r="A269" s="5"/>
      <c r="B269" s="5"/>
    </row>
    <row r="270" spans="1:2" s="2" customFormat="1" ht="12.75" x14ac:dyDescent="0.2">
      <c r="A270" s="5"/>
      <c r="B270" s="5"/>
    </row>
    <row r="271" spans="1:2" s="2" customFormat="1" ht="12.75" x14ac:dyDescent="0.2">
      <c r="A271" s="5"/>
      <c r="B271" s="5"/>
    </row>
    <row r="272" spans="1:2" s="2" customFormat="1" ht="12.75" x14ac:dyDescent="0.2">
      <c r="A272" s="5"/>
      <c r="B272" s="5"/>
    </row>
    <row r="273" spans="1:2" s="2" customFormat="1" ht="12.75" x14ac:dyDescent="0.2">
      <c r="A273" s="5"/>
      <c r="B273" s="5"/>
    </row>
    <row r="274" spans="1:2" s="2" customFormat="1" ht="12.75" x14ac:dyDescent="0.2">
      <c r="A274" s="5"/>
      <c r="B274" s="5"/>
    </row>
    <row r="275" spans="1:2" s="2" customFormat="1" ht="12.75" x14ac:dyDescent="0.2">
      <c r="A275" s="5"/>
      <c r="B275" s="5"/>
    </row>
    <row r="276" spans="1:2" s="2" customFormat="1" ht="12.75" x14ac:dyDescent="0.2">
      <c r="A276" s="5"/>
      <c r="B276" s="5"/>
    </row>
    <row r="277" spans="1:2" s="2" customFormat="1" ht="12.75" x14ac:dyDescent="0.2">
      <c r="A277" s="5"/>
      <c r="B277" s="5"/>
    </row>
    <row r="278" spans="1:2" s="2" customFormat="1" ht="12.75" x14ac:dyDescent="0.2">
      <c r="A278" s="5"/>
      <c r="B278" s="5"/>
    </row>
    <row r="279" spans="1:2" s="2" customFormat="1" ht="12.75" x14ac:dyDescent="0.2">
      <c r="A279" s="5"/>
      <c r="B279" s="5"/>
    </row>
    <row r="280" spans="1:2" s="2" customFormat="1" ht="12.75" x14ac:dyDescent="0.2">
      <c r="A280" s="5"/>
      <c r="B280" s="5"/>
    </row>
    <row r="281" spans="1:2" s="2" customFormat="1" ht="12.75" x14ac:dyDescent="0.2">
      <c r="A281" s="5"/>
      <c r="B281" s="5"/>
    </row>
    <row r="282" spans="1:2" s="2" customFormat="1" ht="12.75" x14ac:dyDescent="0.2">
      <c r="A282" s="5"/>
      <c r="B282" s="5"/>
    </row>
    <row r="283" spans="1:2" s="2" customFormat="1" ht="12.75" x14ac:dyDescent="0.2">
      <c r="A283" s="5"/>
      <c r="B283" s="5"/>
    </row>
    <row r="284" spans="1:2" s="2" customFormat="1" ht="12.75" x14ac:dyDescent="0.2">
      <c r="A284" s="5"/>
      <c r="B284" s="5"/>
    </row>
    <row r="285" spans="1:2" s="2" customFormat="1" ht="12.75" x14ac:dyDescent="0.2">
      <c r="A285" s="5"/>
      <c r="B285" s="5"/>
    </row>
    <row r="286" spans="1:2" s="2" customFormat="1" ht="12.75" x14ac:dyDescent="0.2">
      <c r="A286" s="5"/>
      <c r="B286" s="5"/>
    </row>
    <row r="287" spans="1:2" s="2" customFormat="1" ht="12.75" x14ac:dyDescent="0.2">
      <c r="A287" s="5"/>
      <c r="B287" s="5"/>
    </row>
    <row r="288" spans="1:2" s="2" customFormat="1" ht="12.75" x14ac:dyDescent="0.2">
      <c r="A288" s="5"/>
      <c r="B288" s="5"/>
    </row>
    <row r="289" spans="1:2" s="2" customFormat="1" ht="12.75" x14ac:dyDescent="0.2">
      <c r="A289" s="5"/>
      <c r="B289" s="5"/>
    </row>
    <row r="290" spans="1:2" s="2" customFormat="1" ht="12.75" x14ac:dyDescent="0.2">
      <c r="A290" s="5"/>
      <c r="B290" s="5"/>
    </row>
    <row r="291" spans="1:2" s="2" customFormat="1" ht="12.75" x14ac:dyDescent="0.2">
      <c r="A291" s="5"/>
      <c r="B291" s="5"/>
    </row>
    <row r="292" spans="1:2" s="2" customFormat="1" ht="12.75" x14ac:dyDescent="0.2">
      <c r="A292" s="5"/>
      <c r="B292" s="5"/>
    </row>
    <row r="293" spans="1:2" s="2" customFormat="1" ht="12.75" x14ac:dyDescent="0.2">
      <c r="A293" s="5"/>
      <c r="B293" s="5"/>
    </row>
    <row r="294" spans="1:2" s="2" customFormat="1" ht="12.75" x14ac:dyDescent="0.2">
      <c r="A294" s="5"/>
      <c r="B294" s="5"/>
    </row>
    <row r="295" spans="1:2" s="2" customFormat="1" ht="12.75" x14ac:dyDescent="0.2">
      <c r="A295" s="5"/>
      <c r="B295" s="5"/>
    </row>
    <row r="296" spans="1:2" s="2" customFormat="1" ht="12.75" x14ac:dyDescent="0.2">
      <c r="A296" s="5"/>
      <c r="B296" s="5"/>
    </row>
    <row r="297" spans="1:2" s="2" customFormat="1" ht="12.75" x14ac:dyDescent="0.2">
      <c r="A297" s="5"/>
      <c r="B297" s="5"/>
    </row>
    <row r="298" spans="1:2" s="2" customFormat="1" ht="12.75" x14ac:dyDescent="0.2">
      <c r="A298" s="5"/>
      <c r="B298" s="5"/>
    </row>
    <row r="299" spans="1:2" s="2" customFormat="1" ht="12.75" x14ac:dyDescent="0.2">
      <c r="A299" s="5"/>
      <c r="B299" s="5"/>
    </row>
    <row r="300" spans="1:2" s="2" customFormat="1" ht="12.75" x14ac:dyDescent="0.2">
      <c r="A300" s="5"/>
      <c r="B300" s="5"/>
    </row>
    <row r="301" spans="1:2" s="2" customFormat="1" ht="12.75" x14ac:dyDescent="0.2">
      <c r="A301" s="5"/>
      <c r="B301" s="5"/>
    </row>
    <row r="302" spans="1:2" s="2" customFormat="1" ht="12.75" x14ac:dyDescent="0.2">
      <c r="A302" s="5"/>
      <c r="B302" s="5"/>
    </row>
    <row r="303" spans="1:2" s="2" customFormat="1" ht="12.75" x14ac:dyDescent="0.2">
      <c r="A303" s="5"/>
      <c r="B303" s="5"/>
    </row>
    <row r="304" spans="1:2" s="2" customFormat="1" ht="12.75" x14ac:dyDescent="0.2">
      <c r="A304" s="5"/>
      <c r="B304" s="5"/>
    </row>
    <row r="305" spans="1:2" s="2" customFormat="1" ht="12.75" x14ac:dyDescent="0.2">
      <c r="A305" s="5"/>
      <c r="B305" s="5"/>
    </row>
    <row r="306" spans="1:2" s="2" customFormat="1" ht="12.75" x14ac:dyDescent="0.2">
      <c r="A306" s="5"/>
      <c r="B306" s="5"/>
    </row>
    <row r="307" spans="1:2" s="2" customFormat="1" ht="12.75" x14ac:dyDescent="0.2">
      <c r="A307" s="5"/>
      <c r="B307" s="5"/>
    </row>
    <row r="308" spans="1:2" s="2" customFormat="1" ht="12.75" x14ac:dyDescent="0.2">
      <c r="A308" s="5"/>
      <c r="B308" s="5"/>
    </row>
    <row r="309" spans="1:2" s="2" customFormat="1" ht="12.75" x14ac:dyDescent="0.2">
      <c r="A309" s="5"/>
      <c r="B309" s="5"/>
    </row>
    <row r="310" spans="1:2" s="2" customFormat="1" ht="12.75" x14ac:dyDescent="0.2">
      <c r="A310" s="5"/>
      <c r="B310" s="5"/>
    </row>
    <row r="311" spans="1:2" s="2" customFormat="1" ht="12.75" x14ac:dyDescent="0.2">
      <c r="A311" s="5"/>
      <c r="B311" s="5"/>
    </row>
    <row r="312" spans="1:2" s="2" customFormat="1" ht="12.75" x14ac:dyDescent="0.2">
      <c r="A312" s="5"/>
      <c r="B312" s="5"/>
    </row>
    <row r="313" spans="1:2" s="2" customFormat="1" ht="12.75" x14ac:dyDescent="0.2">
      <c r="A313" s="5"/>
      <c r="B313" s="5"/>
    </row>
    <row r="314" spans="1:2" s="2" customFormat="1" ht="12.75" x14ac:dyDescent="0.2">
      <c r="A314" s="5"/>
      <c r="B314" s="5"/>
    </row>
    <row r="315" spans="1:2" s="2" customFormat="1" ht="12.75" x14ac:dyDescent="0.2">
      <c r="A315" s="5"/>
      <c r="B315" s="5"/>
    </row>
    <row r="316" spans="1:2" s="2" customFormat="1" ht="12.75" x14ac:dyDescent="0.2">
      <c r="A316" s="5"/>
      <c r="B316" s="5"/>
    </row>
    <row r="317" spans="1:2" s="2" customFormat="1" ht="12.75" x14ac:dyDescent="0.2">
      <c r="A317" s="5"/>
      <c r="B317" s="5"/>
    </row>
    <row r="318" spans="1:2" s="2" customFormat="1" ht="12.75" x14ac:dyDescent="0.2">
      <c r="A318" s="5"/>
      <c r="B318" s="5"/>
    </row>
    <row r="319" spans="1:2" s="2" customFormat="1" ht="12.75" x14ac:dyDescent="0.2">
      <c r="A319" s="5"/>
      <c r="B319" s="5"/>
    </row>
    <row r="320" spans="1:2" s="2" customFormat="1" ht="12.75" x14ac:dyDescent="0.2">
      <c r="A320" s="5"/>
      <c r="B320" s="5"/>
    </row>
    <row r="321" spans="1:2" s="2" customFormat="1" ht="12.75" x14ac:dyDescent="0.2">
      <c r="A321" s="5"/>
      <c r="B321" s="5"/>
    </row>
    <row r="322" spans="1:2" s="2" customFormat="1" ht="12.75" x14ac:dyDescent="0.2">
      <c r="A322" s="5"/>
      <c r="B322" s="5"/>
    </row>
    <row r="323" spans="1:2" s="2" customFormat="1" ht="12.75" x14ac:dyDescent="0.2">
      <c r="A323" s="5"/>
      <c r="B323" s="5"/>
    </row>
    <row r="324" spans="1:2" s="2" customFormat="1" ht="12.75" x14ac:dyDescent="0.2">
      <c r="A324" s="5"/>
      <c r="B324" s="5"/>
    </row>
    <row r="325" spans="1:2" s="2" customFormat="1" ht="12.75" x14ac:dyDescent="0.2">
      <c r="A325" s="5"/>
      <c r="B325" s="5"/>
    </row>
    <row r="326" spans="1:2" s="2" customFormat="1" ht="12.75" x14ac:dyDescent="0.2">
      <c r="A326" s="5"/>
      <c r="B326" s="5"/>
    </row>
    <row r="327" spans="1:2" s="2" customFormat="1" ht="12.75" x14ac:dyDescent="0.2">
      <c r="A327" s="5"/>
      <c r="B327" s="5"/>
    </row>
    <row r="328" spans="1:2" s="2" customFormat="1" ht="12.75" x14ac:dyDescent="0.2">
      <c r="A328" s="5"/>
      <c r="B328" s="5"/>
    </row>
    <row r="329" spans="1:2" s="2" customFormat="1" ht="12.75" x14ac:dyDescent="0.2">
      <c r="A329" s="5"/>
      <c r="B329" s="5"/>
    </row>
    <row r="330" spans="1:2" s="2" customFormat="1" ht="12.75" x14ac:dyDescent="0.2">
      <c r="A330" s="5"/>
      <c r="B330" s="5"/>
    </row>
    <row r="331" spans="1:2" s="2" customFormat="1" ht="12.75" x14ac:dyDescent="0.2">
      <c r="A331" s="5"/>
      <c r="B331" s="5"/>
    </row>
    <row r="332" spans="1:2" s="2" customFormat="1" ht="12.75" x14ac:dyDescent="0.2">
      <c r="A332" s="5"/>
      <c r="B332" s="5"/>
    </row>
    <row r="333" spans="1:2" s="2" customFormat="1" ht="12.75" x14ac:dyDescent="0.2">
      <c r="A333" s="5"/>
      <c r="B333" s="5"/>
    </row>
    <row r="334" spans="1:2" s="2" customFormat="1" ht="12.75" x14ac:dyDescent="0.2">
      <c r="A334" s="5"/>
      <c r="B334" s="5"/>
    </row>
    <row r="335" spans="1:2" s="2" customFormat="1" ht="12.75" x14ac:dyDescent="0.2">
      <c r="A335" s="5"/>
      <c r="B335" s="5"/>
    </row>
    <row r="336" spans="1:2" s="2" customFormat="1" ht="12.75" x14ac:dyDescent="0.2">
      <c r="A336" s="5"/>
      <c r="B336" s="5"/>
    </row>
    <row r="337" spans="1:2" s="2" customFormat="1" ht="12.75" x14ac:dyDescent="0.2">
      <c r="A337" s="5"/>
      <c r="B337" s="5"/>
    </row>
    <row r="338" spans="1:2" s="2" customFormat="1" ht="12.75" x14ac:dyDescent="0.2">
      <c r="A338" s="5"/>
      <c r="B338" s="5"/>
    </row>
    <row r="339" spans="1:2" s="2" customFormat="1" ht="12.75" x14ac:dyDescent="0.2">
      <c r="A339" s="5"/>
      <c r="B339" s="5"/>
    </row>
    <row r="340" spans="1:2" s="2" customFormat="1" ht="12.75" x14ac:dyDescent="0.2">
      <c r="A340" s="5"/>
      <c r="B340" s="5"/>
    </row>
    <row r="341" spans="1:2" s="2" customFormat="1" ht="12.75" x14ac:dyDescent="0.2">
      <c r="A341" s="5"/>
      <c r="B341" s="5"/>
    </row>
    <row r="342" spans="1:2" s="2" customFormat="1" ht="12.75" x14ac:dyDescent="0.2">
      <c r="A342" s="5"/>
      <c r="B342" s="5"/>
    </row>
    <row r="343" spans="1:2" s="2" customFormat="1" ht="12.75" x14ac:dyDescent="0.2">
      <c r="A343" s="5"/>
      <c r="B343" s="5"/>
    </row>
    <row r="344" spans="1:2" s="2" customFormat="1" ht="12.75" x14ac:dyDescent="0.2">
      <c r="A344" s="5"/>
      <c r="B344" s="5"/>
    </row>
    <row r="345" spans="1:2" s="2" customFormat="1" ht="12.75" x14ac:dyDescent="0.2">
      <c r="A345" s="5"/>
      <c r="B345" s="5"/>
    </row>
    <row r="346" spans="1:2" s="2" customFormat="1" ht="12.75" x14ac:dyDescent="0.2">
      <c r="A346" s="5"/>
      <c r="B346" s="5"/>
    </row>
    <row r="347" spans="1:2" s="2" customFormat="1" ht="12.75" x14ac:dyDescent="0.2">
      <c r="A347" s="5"/>
      <c r="B347" s="5"/>
    </row>
    <row r="348" spans="1:2" s="2" customFormat="1" ht="12.75" x14ac:dyDescent="0.2">
      <c r="A348" s="5"/>
      <c r="B348" s="5"/>
    </row>
    <row r="349" spans="1:2" s="2" customFormat="1" ht="12.75" x14ac:dyDescent="0.2">
      <c r="A349" s="5"/>
      <c r="B349" s="5"/>
    </row>
    <row r="350" spans="1:2" s="2" customFormat="1" ht="12.75" x14ac:dyDescent="0.2">
      <c r="A350" s="5"/>
      <c r="B350" s="5"/>
    </row>
    <row r="351" spans="1:2" s="2" customFormat="1" ht="12.75" x14ac:dyDescent="0.2">
      <c r="A351" s="5"/>
      <c r="B351" s="5"/>
    </row>
    <row r="352" spans="1:2" s="2" customFormat="1" ht="12.75" x14ac:dyDescent="0.2">
      <c r="A352" s="5"/>
      <c r="B352" s="5"/>
    </row>
    <row r="353" spans="1:2" s="2" customFormat="1" ht="12.75" x14ac:dyDescent="0.2">
      <c r="A353" s="5"/>
      <c r="B353" s="5"/>
    </row>
    <row r="354" spans="1:2" s="2" customFormat="1" ht="12.75" x14ac:dyDescent="0.2">
      <c r="A354" s="5"/>
      <c r="B354" s="5"/>
    </row>
    <row r="355" spans="1:2" s="2" customFormat="1" ht="12.75" x14ac:dyDescent="0.2">
      <c r="A355" s="5"/>
      <c r="B355" s="5"/>
    </row>
    <row r="356" spans="1:2" s="2" customFormat="1" ht="12.75" x14ac:dyDescent="0.2">
      <c r="A356" s="5"/>
      <c r="B356" s="5"/>
    </row>
    <row r="357" spans="1:2" s="2" customFormat="1" ht="12.75" x14ac:dyDescent="0.2">
      <c r="A357" s="5"/>
      <c r="B357" s="5"/>
    </row>
    <row r="358" spans="1:2" s="2" customFormat="1" ht="12.75" x14ac:dyDescent="0.2">
      <c r="A358" s="5"/>
      <c r="B358" s="5"/>
    </row>
    <row r="359" spans="1:2" s="2" customFormat="1" ht="12.75" x14ac:dyDescent="0.2">
      <c r="A359" s="5"/>
      <c r="B359" s="5"/>
    </row>
    <row r="360" spans="1:2" s="2" customFormat="1" ht="12.75" x14ac:dyDescent="0.2">
      <c r="A360" s="5"/>
      <c r="B360" s="5"/>
    </row>
    <row r="361" spans="1:2" s="2" customFormat="1" ht="12.75" x14ac:dyDescent="0.2">
      <c r="A361" s="5"/>
      <c r="B361" s="5"/>
    </row>
    <row r="362" spans="1:2" s="2" customFormat="1" ht="12.75" x14ac:dyDescent="0.2">
      <c r="A362" s="5"/>
      <c r="B362" s="5"/>
    </row>
    <row r="363" spans="1:2" s="2" customFormat="1" ht="12.75" x14ac:dyDescent="0.2">
      <c r="A363" s="5"/>
      <c r="B363" s="5"/>
    </row>
    <row r="364" spans="1:2" s="2" customFormat="1" ht="12.75" x14ac:dyDescent="0.2">
      <c r="A364" s="5"/>
      <c r="B364" s="5"/>
    </row>
    <row r="365" spans="1:2" s="2" customFormat="1" ht="12.75" x14ac:dyDescent="0.2">
      <c r="A365" s="5"/>
      <c r="B365" s="5"/>
    </row>
    <row r="366" spans="1:2" s="2" customFormat="1" ht="12.75" x14ac:dyDescent="0.2">
      <c r="A366" s="5"/>
      <c r="B366" s="5"/>
    </row>
    <row r="367" spans="1:2" s="2" customFormat="1" ht="12.75" x14ac:dyDescent="0.2">
      <c r="A367" s="5"/>
      <c r="B367" s="5"/>
    </row>
    <row r="368" spans="1:2" s="2" customFormat="1" ht="12.75" x14ac:dyDescent="0.2">
      <c r="A368" s="5"/>
      <c r="B368" s="5"/>
    </row>
    <row r="369" spans="1:2" s="2" customFormat="1" ht="12.75" x14ac:dyDescent="0.2">
      <c r="A369" s="5"/>
      <c r="B369" s="5"/>
    </row>
    <row r="370" spans="1:2" s="2" customFormat="1" ht="12.75" x14ac:dyDescent="0.2">
      <c r="A370" s="5"/>
      <c r="B370" s="5"/>
    </row>
    <row r="371" spans="1:2" s="2" customFormat="1" ht="12.75" x14ac:dyDescent="0.2">
      <c r="A371" s="5"/>
      <c r="B371" s="5"/>
    </row>
    <row r="372" spans="1:2" s="2" customFormat="1" ht="12.75" x14ac:dyDescent="0.2">
      <c r="A372" s="5"/>
      <c r="B372" s="5"/>
    </row>
    <row r="373" spans="1:2" s="2" customFormat="1" ht="12.75" x14ac:dyDescent="0.2">
      <c r="A373" s="5"/>
      <c r="B373" s="5"/>
    </row>
    <row r="374" spans="1:2" s="2" customFormat="1" ht="12.75" x14ac:dyDescent="0.2">
      <c r="A374" s="5"/>
      <c r="B374" s="5"/>
    </row>
    <row r="375" spans="1:2" s="2" customFormat="1" ht="12.75" x14ac:dyDescent="0.2">
      <c r="A375" s="5"/>
      <c r="B375" s="5"/>
    </row>
    <row r="376" spans="1:2" s="2" customFormat="1" ht="12.75" x14ac:dyDescent="0.2">
      <c r="A376" s="5"/>
      <c r="B376" s="5"/>
    </row>
    <row r="377" spans="1:2" s="2" customFormat="1" ht="12.75" x14ac:dyDescent="0.2">
      <c r="A377" s="5"/>
      <c r="B377" s="5"/>
    </row>
    <row r="378" spans="1:2" s="2" customFormat="1" ht="12.75" x14ac:dyDescent="0.2">
      <c r="A378" s="5"/>
      <c r="B378" s="5"/>
    </row>
    <row r="379" spans="1:2" s="2" customFormat="1" ht="12.75" x14ac:dyDescent="0.2">
      <c r="A379" s="5"/>
      <c r="B379" s="5"/>
    </row>
    <row r="380" spans="1:2" s="2" customFormat="1" ht="12.75" x14ac:dyDescent="0.2">
      <c r="A380" s="5"/>
      <c r="B380" s="5"/>
    </row>
    <row r="381" spans="1:2" s="2" customFormat="1" ht="12.75" x14ac:dyDescent="0.2">
      <c r="A381" s="5"/>
      <c r="B381" s="5"/>
    </row>
    <row r="382" spans="1:2" s="2" customFormat="1" ht="12.75" x14ac:dyDescent="0.2">
      <c r="A382" s="5"/>
      <c r="B382" s="5"/>
    </row>
    <row r="383" spans="1:2" s="2" customFormat="1" ht="12.75" x14ac:dyDescent="0.2">
      <c r="A383" s="5"/>
      <c r="B383" s="5"/>
    </row>
    <row r="384" spans="1:2" s="2" customFormat="1" ht="12.75" x14ac:dyDescent="0.2">
      <c r="A384" s="5"/>
      <c r="B384" s="5"/>
    </row>
    <row r="385" spans="1:2" s="2" customFormat="1" ht="12.75" x14ac:dyDescent="0.2">
      <c r="A385" s="5"/>
      <c r="B385" s="5"/>
    </row>
    <row r="386" spans="1:2" s="2" customFormat="1" ht="12.75" x14ac:dyDescent="0.2">
      <c r="A386" s="5"/>
      <c r="B386" s="5"/>
    </row>
    <row r="387" spans="1:2" s="2" customFormat="1" ht="12.75" x14ac:dyDescent="0.2">
      <c r="A387" s="5"/>
      <c r="B387" s="5"/>
    </row>
    <row r="388" spans="1:2" s="2" customFormat="1" ht="12.75" x14ac:dyDescent="0.2">
      <c r="A388" s="5"/>
      <c r="B388" s="5"/>
    </row>
    <row r="389" spans="1:2" s="2" customFormat="1" ht="12.75" x14ac:dyDescent="0.2">
      <c r="A389" s="5"/>
      <c r="B389" s="5"/>
    </row>
    <row r="390" spans="1:2" s="2" customFormat="1" ht="12.75" x14ac:dyDescent="0.2">
      <c r="A390" s="5"/>
      <c r="B390" s="5"/>
    </row>
    <row r="391" spans="1:2" s="2" customFormat="1" ht="12.75" x14ac:dyDescent="0.2">
      <c r="A391" s="5"/>
      <c r="B391" s="5"/>
    </row>
    <row r="392" spans="1:2" s="2" customFormat="1" ht="12.75" x14ac:dyDescent="0.2">
      <c r="A392" s="5"/>
      <c r="B392" s="5"/>
    </row>
    <row r="393" spans="1:2" s="2" customFormat="1" ht="12.75" x14ac:dyDescent="0.2">
      <c r="A393" s="5"/>
      <c r="B393" s="5"/>
    </row>
    <row r="394" spans="1:2" s="2" customFormat="1" ht="12.75" x14ac:dyDescent="0.2">
      <c r="A394" s="5"/>
      <c r="B394" s="5"/>
    </row>
    <row r="395" spans="1:2" s="2" customFormat="1" ht="12.75" x14ac:dyDescent="0.2">
      <c r="A395" s="5"/>
      <c r="B395" s="5"/>
    </row>
    <row r="396" spans="1:2" s="2" customFormat="1" ht="12.75" x14ac:dyDescent="0.2">
      <c r="A396" s="5"/>
      <c r="B396" s="5"/>
    </row>
    <row r="397" spans="1:2" s="2" customFormat="1" ht="12.75" x14ac:dyDescent="0.2">
      <c r="A397" s="5"/>
      <c r="B397" s="5"/>
    </row>
    <row r="398" spans="1:2" s="2" customFormat="1" ht="12.75" x14ac:dyDescent="0.2">
      <c r="A398" s="5"/>
      <c r="B398" s="5"/>
    </row>
    <row r="399" spans="1:2" s="2" customFormat="1" ht="12.75" x14ac:dyDescent="0.2">
      <c r="A399" s="5"/>
      <c r="B399" s="5"/>
    </row>
    <row r="400" spans="1:2" s="2" customFormat="1" ht="12.75" x14ac:dyDescent="0.2">
      <c r="A400" s="5"/>
      <c r="B400" s="5"/>
    </row>
    <row r="401" spans="1:2" s="2" customFormat="1" ht="12.75" x14ac:dyDescent="0.2">
      <c r="A401" s="5"/>
      <c r="B401" s="5"/>
    </row>
    <row r="402" spans="1:2" s="2" customFormat="1" ht="12.75" x14ac:dyDescent="0.2">
      <c r="A402" s="5"/>
      <c r="B402" s="5"/>
    </row>
    <row r="403" spans="1:2" s="2" customFormat="1" ht="12.75" x14ac:dyDescent="0.2">
      <c r="A403" s="5"/>
      <c r="B403" s="5"/>
    </row>
    <row r="404" spans="1:2" s="2" customFormat="1" ht="12.75" x14ac:dyDescent="0.2">
      <c r="A404" s="5"/>
      <c r="B404" s="5"/>
    </row>
    <row r="405" spans="1:2" s="2" customFormat="1" ht="12.75" x14ac:dyDescent="0.2">
      <c r="A405" s="5"/>
      <c r="B405" s="5"/>
    </row>
    <row r="406" spans="1:2" s="2" customFormat="1" ht="12.75" x14ac:dyDescent="0.2">
      <c r="A406" s="5"/>
      <c r="B406" s="5"/>
    </row>
    <row r="407" spans="1:2" s="2" customFormat="1" ht="12.75" x14ac:dyDescent="0.2">
      <c r="A407" s="5"/>
      <c r="B407" s="5"/>
    </row>
    <row r="408" spans="1:2" s="2" customFormat="1" ht="12.75" x14ac:dyDescent="0.2">
      <c r="A408" s="5"/>
      <c r="B408" s="5"/>
    </row>
    <row r="409" spans="1:2" s="2" customFormat="1" ht="12.75" x14ac:dyDescent="0.2">
      <c r="A409" s="5"/>
      <c r="B409" s="5"/>
    </row>
    <row r="410" spans="1:2" s="2" customFormat="1" ht="12.75" x14ac:dyDescent="0.2">
      <c r="A410" s="5"/>
      <c r="B410" s="5"/>
    </row>
    <row r="411" spans="1:2" s="2" customFormat="1" ht="12.75" x14ac:dyDescent="0.2">
      <c r="A411" s="5"/>
      <c r="B411" s="5"/>
    </row>
    <row r="412" spans="1:2" s="2" customFormat="1" ht="12.75" x14ac:dyDescent="0.2">
      <c r="A412" s="5"/>
      <c r="B412" s="5"/>
    </row>
    <row r="413" spans="1:2" s="2" customFormat="1" ht="12.75" x14ac:dyDescent="0.2">
      <c r="A413" s="5"/>
      <c r="B413" s="5"/>
    </row>
    <row r="414" spans="1:2" s="2" customFormat="1" ht="12.75" x14ac:dyDescent="0.2">
      <c r="A414" s="5"/>
      <c r="B414" s="5"/>
    </row>
    <row r="415" spans="1:2" s="2" customFormat="1" ht="12.75" x14ac:dyDescent="0.2">
      <c r="A415" s="5"/>
      <c r="B415" s="5"/>
    </row>
    <row r="416" spans="1:2" s="2" customFormat="1" ht="12.75" x14ac:dyDescent="0.2">
      <c r="A416" s="5"/>
      <c r="B416" s="5"/>
    </row>
    <row r="417" spans="1:2" s="2" customFormat="1" ht="12.75" x14ac:dyDescent="0.2">
      <c r="A417" s="5"/>
      <c r="B417" s="5"/>
    </row>
    <row r="418" spans="1:2" s="2" customFormat="1" ht="12.75" x14ac:dyDescent="0.2">
      <c r="A418" s="5"/>
      <c r="B418" s="5"/>
    </row>
    <row r="419" spans="1:2" s="2" customFormat="1" ht="12.75" x14ac:dyDescent="0.2">
      <c r="A419" s="5"/>
      <c r="B419" s="5"/>
    </row>
    <row r="420" spans="1:2" s="2" customFormat="1" ht="12.75" x14ac:dyDescent="0.2">
      <c r="A420" s="5"/>
      <c r="B420" s="5"/>
    </row>
    <row r="421" spans="1:2" s="2" customFormat="1" ht="12.75" x14ac:dyDescent="0.2">
      <c r="A421" s="5"/>
      <c r="B421" s="5"/>
    </row>
    <row r="422" spans="1:2" s="2" customFormat="1" ht="12.75" x14ac:dyDescent="0.2">
      <c r="A422" s="5"/>
      <c r="B422" s="5"/>
    </row>
    <row r="423" spans="1:2" s="2" customFormat="1" ht="12.75" x14ac:dyDescent="0.2">
      <c r="A423" s="5"/>
      <c r="B423" s="5"/>
    </row>
    <row r="424" spans="1:2" s="2" customFormat="1" ht="12.75" x14ac:dyDescent="0.2">
      <c r="A424" s="5"/>
      <c r="B424" s="5"/>
    </row>
    <row r="425" spans="1:2" s="2" customFormat="1" ht="12.75" x14ac:dyDescent="0.2">
      <c r="A425" s="5"/>
      <c r="B425" s="5"/>
    </row>
    <row r="426" spans="1:2" s="2" customFormat="1" ht="12.75" x14ac:dyDescent="0.2">
      <c r="A426" s="5"/>
      <c r="B426" s="5"/>
    </row>
    <row r="427" spans="1:2" s="2" customFormat="1" ht="12.75" x14ac:dyDescent="0.2">
      <c r="A427" s="5"/>
      <c r="B427" s="5"/>
    </row>
    <row r="428" spans="1:2" s="2" customFormat="1" ht="12.75" x14ac:dyDescent="0.2">
      <c r="A428" s="5"/>
      <c r="B428" s="5"/>
    </row>
    <row r="429" spans="1:2" s="2" customFormat="1" ht="12.75" x14ac:dyDescent="0.2">
      <c r="A429" s="5"/>
      <c r="B429" s="5"/>
    </row>
    <row r="430" spans="1:2" s="2" customFormat="1" ht="12.75" x14ac:dyDescent="0.2">
      <c r="A430" s="5"/>
      <c r="B430" s="5"/>
    </row>
    <row r="431" spans="1:2" s="2" customFormat="1" ht="12.75" x14ac:dyDescent="0.2">
      <c r="A431" s="5"/>
      <c r="B431" s="5"/>
    </row>
    <row r="432" spans="1:2" s="2" customFormat="1" ht="12.75" x14ac:dyDescent="0.2">
      <c r="A432" s="5"/>
      <c r="B432" s="5"/>
    </row>
    <row r="433" spans="1:2" s="2" customFormat="1" ht="12.75" x14ac:dyDescent="0.2">
      <c r="A433" s="5"/>
      <c r="B433" s="5"/>
    </row>
    <row r="434" spans="1:2" s="2" customFormat="1" ht="12.75" x14ac:dyDescent="0.2">
      <c r="A434" s="5"/>
      <c r="B434" s="5"/>
    </row>
    <row r="435" spans="1:2" s="2" customFormat="1" ht="12.75" x14ac:dyDescent="0.2">
      <c r="A435" s="5"/>
      <c r="B435" s="5"/>
    </row>
    <row r="436" spans="1:2" s="2" customFormat="1" ht="12.75" x14ac:dyDescent="0.2">
      <c r="A436" s="5"/>
      <c r="B436" s="5"/>
    </row>
    <row r="437" spans="1:2" s="2" customFormat="1" ht="12.75" x14ac:dyDescent="0.2">
      <c r="A437" s="5"/>
      <c r="B437" s="5"/>
    </row>
    <row r="438" spans="1:2" s="2" customFormat="1" ht="12.75" x14ac:dyDescent="0.2">
      <c r="A438" s="5"/>
      <c r="B438" s="5"/>
    </row>
    <row r="439" spans="1:2" s="2" customFormat="1" ht="12.75" x14ac:dyDescent="0.2">
      <c r="A439" s="5"/>
      <c r="B439" s="5"/>
    </row>
    <row r="440" spans="1:2" s="2" customFormat="1" ht="12.75" x14ac:dyDescent="0.2">
      <c r="A440" s="5"/>
      <c r="B440" s="5"/>
    </row>
    <row r="441" spans="1:2" s="2" customFormat="1" ht="12.75" x14ac:dyDescent="0.2">
      <c r="A441" s="5"/>
      <c r="B441" s="5"/>
    </row>
    <row r="442" spans="1:2" s="2" customFormat="1" ht="12.75" x14ac:dyDescent="0.2">
      <c r="A442" s="5"/>
      <c r="B442" s="5"/>
    </row>
    <row r="443" spans="1:2" s="2" customFormat="1" ht="12.75" x14ac:dyDescent="0.2">
      <c r="A443" s="5"/>
      <c r="B443" s="5"/>
    </row>
    <row r="444" spans="1:2" s="2" customFormat="1" ht="12.75" x14ac:dyDescent="0.2">
      <c r="A444" s="5"/>
      <c r="B444" s="5"/>
    </row>
    <row r="445" spans="1:2" s="2" customFormat="1" ht="12.75" x14ac:dyDescent="0.2">
      <c r="A445" s="5"/>
      <c r="B445" s="5"/>
    </row>
    <row r="446" spans="1:2" s="2" customFormat="1" ht="12.75" x14ac:dyDescent="0.2">
      <c r="A446" s="5"/>
      <c r="B446" s="5"/>
    </row>
    <row r="447" spans="1:2" s="2" customFormat="1" ht="12.75" x14ac:dyDescent="0.2">
      <c r="A447" s="5"/>
      <c r="B447" s="5"/>
    </row>
    <row r="448" spans="1:2" s="2" customFormat="1" ht="12.75" x14ac:dyDescent="0.2">
      <c r="A448" s="5"/>
      <c r="B448" s="5"/>
    </row>
    <row r="449" spans="1:2" s="2" customFormat="1" ht="12.75" x14ac:dyDescent="0.2">
      <c r="A449" s="5"/>
      <c r="B449" s="5"/>
    </row>
    <row r="450" spans="1:2" s="2" customFormat="1" ht="12.75" x14ac:dyDescent="0.2">
      <c r="A450" s="5"/>
      <c r="B450" s="5"/>
    </row>
    <row r="451" spans="1:2" s="2" customFormat="1" ht="12.75" x14ac:dyDescent="0.2">
      <c r="A451" s="5"/>
      <c r="B451" s="5"/>
    </row>
    <row r="452" spans="1:2" s="2" customFormat="1" ht="12.75" x14ac:dyDescent="0.2">
      <c r="A452" s="5"/>
      <c r="B452" s="5"/>
    </row>
    <row r="453" spans="1:2" s="2" customFormat="1" ht="12.75" x14ac:dyDescent="0.2">
      <c r="A453" s="5"/>
      <c r="B453" s="5"/>
    </row>
    <row r="454" spans="1:2" s="2" customFormat="1" ht="12.75" x14ac:dyDescent="0.2">
      <c r="A454" s="5"/>
      <c r="B454" s="5"/>
    </row>
    <row r="455" spans="1:2" s="2" customFormat="1" ht="12.75" x14ac:dyDescent="0.2">
      <c r="A455" s="5"/>
      <c r="B455" s="5"/>
    </row>
    <row r="456" spans="1:2" s="2" customFormat="1" ht="12.75" x14ac:dyDescent="0.2">
      <c r="A456" s="5"/>
      <c r="B456" s="5"/>
    </row>
    <row r="457" spans="1:2" s="2" customFormat="1" ht="12.75" x14ac:dyDescent="0.2">
      <c r="A457" s="5"/>
      <c r="B457" s="5"/>
    </row>
    <row r="458" spans="1:2" s="2" customFormat="1" ht="12.75" x14ac:dyDescent="0.2">
      <c r="A458" s="5"/>
      <c r="B458" s="5"/>
    </row>
    <row r="459" spans="1:2" s="2" customFormat="1" ht="12.75" x14ac:dyDescent="0.2">
      <c r="A459" s="5"/>
      <c r="B459" s="5"/>
    </row>
    <row r="460" spans="1:2" s="2" customFormat="1" ht="12.75" x14ac:dyDescent="0.2">
      <c r="A460" s="5"/>
      <c r="B460" s="5"/>
    </row>
    <row r="461" spans="1:2" s="2" customFormat="1" ht="12.75" x14ac:dyDescent="0.2">
      <c r="A461" s="5"/>
      <c r="B461" s="5"/>
    </row>
    <row r="462" spans="1:2" s="2" customFormat="1" ht="12.75" x14ac:dyDescent="0.2">
      <c r="A462" s="5"/>
      <c r="B462" s="5"/>
    </row>
  </sheetData>
  <mergeCells count="38">
    <mergeCell ref="A1:B6"/>
    <mergeCell ref="C1:I2"/>
    <mergeCell ref="C3:I3"/>
    <mergeCell ref="C4:I4"/>
    <mergeCell ref="C5:I5"/>
    <mergeCell ref="C6:I7"/>
    <mergeCell ref="H8:I8"/>
    <mergeCell ref="A10:A15"/>
    <mergeCell ref="A18:I19"/>
    <mergeCell ref="A20:G20"/>
    <mergeCell ref="E21:F21"/>
    <mergeCell ref="G21:H21"/>
    <mergeCell ref="A8:A9"/>
    <mergeCell ref="B8:B9"/>
    <mergeCell ref="C8:C9"/>
    <mergeCell ref="D8:D9"/>
    <mergeCell ref="E8:E9"/>
    <mergeCell ref="F8:G8"/>
    <mergeCell ref="E22:F22"/>
    <mergeCell ref="G22:H22"/>
    <mergeCell ref="E23:F23"/>
    <mergeCell ref="G23:H23"/>
    <mergeCell ref="E24:F24"/>
    <mergeCell ref="G24:H24"/>
    <mergeCell ref="E27:F27"/>
    <mergeCell ref="G27:H27"/>
    <mergeCell ref="E28:F28"/>
    <mergeCell ref="G28:H28"/>
    <mergeCell ref="E29:F29"/>
    <mergeCell ref="G29:H29"/>
    <mergeCell ref="A36:XFD36"/>
    <mergeCell ref="A37:G37"/>
    <mergeCell ref="E30:F30"/>
    <mergeCell ref="G30:H30"/>
    <mergeCell ref="A31:G31"/>
    <mergeCell ref="A33:G33"/>
    <mergeCell ref="A34:G34"/>
    <mergeCell ref="A35:XFD35"/>
  </mergeCells>
  <pageMargins left="0.7" right="0.7" top="0.75" bottom="0.75" header="0.3" footer="0.3"/>
  <pageSetup scale="61" orientation="portrait" r:id="rId1"/>
  <drawing r:id="rId2"/>
  <legacyDrawing r:id="rId3"/>
</worksheet>
</file>

<file path=xl/worksheets/sheet7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460"/>
  <sheetViews>
    <sheetView view="pageBreakPreview" topLeftCell="A4" zoomScale="60" zoomScaleNormal="100" workbookViewId="0">
      <selection activeCell="L26" sqref="L26"/>
    </sheetView>
  </sheetViews>
  <sheetFormatPr baseColWidth="10" defaultColWidth="11.42578125" defaultRowHeight="15" x14ac:dyDescent="0.25"/>
  <cols>
    <col min="1" max="1" width="19.140625" style="9" customWidth="1"/>
    <col min="2" max="2" width="12.140625" style="9" customWidth="1"/>
    <col min="3" max="3" width="35.5703125" style="1" customWidth="1"/>
    <col min="4" max="4" width="7.42578125" style="1" customWidth="1"/>
    <col min="5" max="5" width="10.42578125" style="1" customWidth="1"/>
    <col min="6" max="6" width="11.28515625" style="1" customWidth="1"/>
    <col min="7" max="7" width="13.140625" style="1" customWidth="1"/>
    <col min="8" max="8" width="15.140625" style="1" customWidth="1"/>
    <col min="9" max="9" width="23" style="1" customWidth="1"/>
    <col min="10" max="10" width="0.140625" style="1" hidden="1" customWidth="1"/>
    <col min="11" max="16384" width="11.42578125" style="1"/>
  </cols>
  <sheetData>
    <row r="1" spans="1:9" ht="15" customHeight="1" x14ac:dyDescent="0.25">
      <c r="A1" s="88"/>
      <c r="B1" s="89"/>
      <c r="C1" s="94" t="s">
        <v>3</v>
      </c>
      <c r="D1" s="95"/>
      <c r="E1" s="95"/>
      <c r="F1" s="95"/>
      <c r="G1" s="95"/>
      <c r="H1" s="95"/>
      <c r="I1" s="96"/>
    </row>
    <row r="2" spans="1:9" ht="15" customHeight="1" thickBot="1" x14ac:dyDescent="0.3">
      <c r="A2" s="90"/>
      <c r="B2" s="91"/>
      <c r="C2" s="97"/>
      <c r="D2" s="98"/>
      <c r="E2" s="98"/>
      <c r="F2" s="98"/>
      <c r="G2" s="98"/>
      <c r="H2" s="98"/>
      <c r="I2" s="99"/>
    </row>
    <row r="3" spans="1:9" ht="21.75" thickBot="1" x14ac:dyDescent="0.3">
      <c r="A3" s="90"/>
      <c r="B3" s="91"/>
      <c r="C3" s="100" t="s">
        <v>7</v>
      </c>
      <c r="D3" s="101"/>
      <c r="E3" s="101"/>
      <c r="F3" s="101"/>
      <c r="G3" s="101"/>
      <c r="H3" s="101"/>
      <c r="I3" s="102"/>
    </row>
    <row r="4" spans="1:9" ht="21.75" customHeight="1" thickBot="1" x14ac:dyDescent="0.3">
      <c r="A4" s="90"/>
      <c r="B4" s="91"/>
      <c r="C4" s="103" t="s">
        <v>352</v>
      </c>
      <c r="D4" s="104"/>
      <c r="E4" s="104"/>
      <c r="F4" s="104"/>
      <c r="G4" s="104"/>
      <c r="H4" s="104"/>
      <c r="I4" s="105"/>
    </row>
    <row r="5" spans="1:9" ht="21.75" customHeight="1" thickBot="1" x14ac:dyDescent="0.3">
      <c r="A5" s="90"/>
      <c r="B5" s="91"/>
      <c r="C5" s="106" t="s">
        <v>29</v>
      </c>
      <c r="D5" s="107"/>
      <c r="E5" s="107"/>
      <c r="F5" s="107"/>
      <c r="G5" s="107"/>
      <c r="H5" s="107"/>
      <c r="I5" s="108"/>
    </row>
    <row r="6" spans="1:9" ht="18.75" customHeight="1" thickBot="1" x14ac:dyDescent="0.3">
      <c r="A6" s="92"/>
      <c r="B6" s="93"/>
      <c r="C6" s="109" t="s">
        <v>338</v>
      </c>
      <c r="D6" s="110"/>
      <c r="E6" s="110"/>
      <c r="F6" s="110"/>
      <c r="G6" s="110"/>
      <c r="H6" s="110"/>
      <c r="I6" s="111"/>
    </row>
    <row r="7" spans="1:9" s="2" customFormat="1" ht="0.75" customHeight="1" thickBot="1" x14ac:dyDescent="0.25">
      <c r="A7" s="7"/>
      <c r="B7" s="7"/>
      <c r="C7" s="112"/>
      <c r="D7" s="113"/>
      <c r="E7" s="113"/>
      <c r="F7" s="113"/>
      <c r="G7" s="113"/>
      <c r="H7" s="113"/>
      <c r="I7" s="114"/>
    </row>
    <row r="8" spans="1:9" s="2" customFormat="1" ht="29.25" customHeight="1" thickBot="1" x14ac:dyDescent="0.25">
      <c r="A8" s="124" t="s">
        <v>1</v>
      </c>
      <c r="B8" s="126" t="s">
        <v>9</v>
      </c>
      <c r="C8" s="124" t="s">
        <v>8</v>
      </c>
      <c r="D8" s="126" t="s">
        <v>10</v>
      </c>
      <c r="E8" s="126" t="s">
        <v>11</v>
      </c>
      <c r="F8" s="115" t="s">
        <v>12</v>
      </c>
      <c r="G8" s="128"/>
      <c r="H8" s="115" t="s">
        <v>15</v>
      </c>
      <c r="I8" s="116"/>
    </row>
    <row r="9" spans="1:9" s="6" customFormat="1" ht="36.75" thickBot="1" x14ac:dyDescent="0.25">
      <c r="A9" s="125"/>
      <c r="B9" s="127"/>
      <c r="C9" s="125"/>
      <c r="D9" s="127"/>
      <c r="E9" s="127"/>
      <c r="F9" s="13" t="s">
        <v>13</v>
      </c>
      <c r="G9" s="13" t="s">
        <v>14</v>
      </c>
      <c r="H9" s="13" t="s">
        <v>16</v>
      </c>
      <c r="I9" s="17" t="s">
        <v>17</v>
      </c>
    </row>
    <row r="10" spans="1:9" s="6" customFormat="1" ht="116.25" customHeight="1" x14ac:dyDescent="0.2">
      <c r="A10" s="142" t="s">
        <v>40</v>
      </c>
      <c r="B10" s="28">
        <v>1</v>
      </c>
      <c r="C10" s="12" t="s">
        <v>339</v>
      </c>
      <c r="D10" s="12">
        <v>1</v>
      </c>
      <c r="E10" s="12">
        <f>62+74+21+58+90+178</f>
        <v>483</v>
      </c>
      <c r="F10" s="33">
        <v>43466</v>
      </c>
      <c r="G10" s="33">
        <v>43830</v>
      </c>
      <c r="H10" s="33">
        <v>44362</v>
      </c>
      <c r="I10" s="33">
        <v>47284</v>
      </c>
    </row>
    <row r="11" spans="1:9" s="6" customFormat="1" ht="125.25" customHeight="1" x14ac:dyDescent="0.2">
      <c r="A11" s="143"/>
      <c r="B11" s="29">
        <v>2</v>
      </c>
      <c r="C11" s="12" t="s">
        <v>340</v>
      </c>
      <c r="D11" s="10">
        <v>1</v>
      </c>
      <c r="E11" s="10">
        <f>135+55+60+79+67+95+21</f>
        <v>512</v>
      </c>
      <c r="F11" s="34">
        <v>43466</v>
      </c>
      <c r="G11" s="34">
        <v>43830</v>
      </c>
      <c r="H11" s="34">
        <v>44362</v>
      </c>
      <c r="I11" s="34">
        <v>47284</v>
      </c>
    </row>
    <row r="12" spans="1:9" s="6" customFormat="1" ht="54.75" customHeight="1" x14ac:dyDescent="0.2">
      <c r="A12" s="143"/>
      <c r="B12" s="29">
        <v>3</v>
      </c>
      <c r="C12" s="12" t="s">
        <v>341</v>
      </c>
      <c r="D12" s="10">
        <v>1</v>
      </c>
      <c r="E12" s="10">
        <v>106</v>
      </c>
      <c r="F12" s="34">
        <v>43466</v>
      </c>
      <c r="G12" s="34">
        <v>43830</v>
      </c>
      <c r="H12" s="34">
        <v>44362</v>
      </c>
      <c r="I12" s="34">
        <v>47284</v>
      </c>
    </row>
    <row r="13" spans="1:9" s="6" customFormat="1" ht="53.25" customHeight="1" thickBot="1" x14ac:dyDescent="0.25">
      <c r="A13" s="144"/>
      <c r="B13" s="30">
        <v>4</v>
      </c>
      <c r="C13" s="47" t="s">
        <v>342</v>
      </c>
      <c r="D13" s="11">
        <v>1</v>
      </c>
      <c r="E13" s="11">
        <v>54</v>
      </c>
      <c r="F13" s="46">
        <v>43466</v>
      </c>
      <c r="G13" s="46">
        <v>43830</v>
      </c>
      <c r="H13" s="46">
        <v>44362</v>
      </c>
      <c r="I13" s="46">
        <v>47284</v>
      </c>
    </row>
    <row r="14" spans="1:9" s="2" customFormat="1" ht="12.75" x14ac:dyDescent="0.2"/>
    <row r="15" spans="1:9" s="2" customFormat="1" ht="12.75" x14ac:dyDescent="0.2">
      <c r="H15" s="40"/>
    </row>
    <row r="16" spans="1:9" s="2" customFormat="1" ht="12.75" x14ac:dyDescent="0.2">
      <c r="A16" s="120" t="s">
        <v>343</v>
      </c>
      <c r="B16" s="120"/>
      <c r="C16" s="120"/>
      <c r="D16" s="120"/>
      <c r="E16" s="120"/>
      <c r="F16" s="120"/>
      <c r="G16" s="120"/>
      <c r="H16" s="120"/>
      <c r="I16" s="120"/>
    </row>
    <row r="17" spans="1:10" s="2" customFormat="1" ht="12.75" x14ac:dyDescent="0.2">
      <c r="A17" s="120"/>
      <c r="B17" s="120"/>
      <c r="C17" s="120"/>
      <c r="D17" s="120"/>
      <c r="E17" s="120"/>
      <c r="F17" s="120"/>
      <c r="G17" s="120"/>
      <c r="H17" s="120"/>
      <c r="I17" s="120"/>
    </row>
    <row r="18" spans="1:10" s="2" customFormat="1" ht="12.75" x14ac:dyDescent="0.2">
      <c r="A18" s="121"/>
      <c r="B18" s="121"/>
      <c r="C18" s="121"/>
      <c r="D18" s="121"/>
      <c r="E18" s="121"/>
      <c r="F18" s="121"/>
      <c r="G18" s="121"/>
      <c r="H18" s="40"/>
    </row>
    <row r="19" spans="1:10" s="2" customFormat="1" ht="12.75" x14ac:dyDescent="0.2">
      <c r="A19" s="40"/>
      <c r="B19" s="42" t="s">
        <v>20</v>
      </c>
      <c r="C19" s="43" t="s">
        <v>33</v>
      </c>
      <c r="D19" s="40"/>
      <c r="E19" s="122" t="s">
        <v>24</v>
      </c>
      <c r="F19" s="122"/>
      <c r="G19" s="123" t="s">
        <v>684</v>
      </c>
      <c r="H19" s="123"/>
    </row>
    <row r="20" spans="1:10" s="2" customFormat="1" ht="12.75" x14ac:dyDescent="0.2">
      <c r="A20" s="40"/>
      <c r="B20" s="42" t="s">
        <v>21</v>
      </c>
      <c r="C20" s="43" t="s">
        <v>34</v>
      </c>
      <c r="D20" s="40"/>
      <c r="E20" s="122" t="s">
        <v>21</v>
      </c>
      <c r="F20" s="122"/>
      <c r="G20" s="123" t="s">
        <v>366</v>
      </c>
      <c r="H20" s="123"/>
    </row>
    <row r="21" spans="1:10" s="2" customFormat="1" ht="12.75" x14ac:dyDescent="0.2">
      <c r="A21" s="40"/>
      <c r="B21" s="42" t="s">
        <v>22</v>
      </c>
      <c r="C21" s="35">
        <v>44362</v>
      </c>
      <c r="D21" s="40"/>
      <c r="E21" s="122" t="s">
        <v>22</v>
      </c>
      <c r="F21" s="122"/>
      <c r="G21" s="129">
        <v>44362</v>
      </c>
      <c r="H21" s="123"/>
    </row>
    <row r="22" spans="1:10" s="2" customFormat="1" ht="12.75" x14ac:dyDescent="0.2">
      <c r="A22" s="40"/>
      <c r="B22" s="42" t="s">
        <v>23</v>
      </c>
      <c r="C22" s="42"/>
      <c r="D22" s="40"/>
      <c r="E22" s="122" t="s">
        <v>25</v>
      </c>
      <c r="F22" s="122"/>
      <c r="G22" s="123"/>
      <c r="H22" s="123"/>
    </row>
    <row r="23" spans="1:10" s="2" customFormat="1" ht="12.75" x14ac:dyDescent="0.2">
      <c r="A23" s="40"/>
      <c r="B23" s="21"/>
      <c r="C23" s="21"/>
      <c r="D23" s="40"/>
      <c r="E23" s="22"/>
      <c r="F23" s="22"/>
      <c r="G23" s="22"/>
      <c r="H23" s="22"/>
    </row>
    <row r="24" spans="1:10" s="2" customFormat="1" ht="12.75" x14ac:dyDescent="0.2">
      <c r="A24" s="40"/>
      <c r="B24" s="21"/>
      <c r="C24" s="21"/>
      <c r="D24" s="40"/>
      <c r="E24" s="22"/>
      <c r="F24" s="22"/>
      <c r="G24" s="22"/>
      <c r="H24" s="22"/>
    </row>
    <row r="25" spans="1:10" s="2" customFormat="1" ht="12.75" x14ac:dyDescent="0.2">
      <c r="A25" s="40"/>
      <c r="B25" s="21"/>
      <c r="C25" s="21"/>
      <c r="D25" s="40"/>
      <c r="E25" s="122" t="s">
        <v>26</v>
      </c>
      <c r="F25" s="122"/>
      <c r="G25" s="123" t="s">
        <v>367</v>
      </c>
      <c r="H25" s="123"/>
    </row>
    <row r="26" spans="1:10" s="2" customFormat="1" ht="12.75" x14ac:dyDescent="0.2">
      <c r="A26" s="40"/>
      <c r="B26" s="21"/>
      <c r="C26" s="21"/>
      <c r="D26" s="40"/>
      <c r="E26" s="122" t="s">
        <v>21</v>
      </c>
      <c r="F26" s="122"/>
      <c r="G26" s="123" t="s">
        <v>36</v>
      </c>
      <c r="H26" s="123"/>
    </row>
    <row r="27" spans="1:10" s="2" customFormat="1" ht="12.75" x14ac:dyDescent="0.2">
      <c r="A27" s="40"/>
      <c r="B27" s="21"/>
      <c r="C27" s="21"/>
      <c r="D27" s="40"/>
      <c r="E27" s="122" t="s">
        <v>27</v>
      </c>
      <c r="F27" s="122"/>
      <c r="G27" s="129">
        <v>44362</v>
      </c>
      <c r="H27" s="123"/>
    </row>
    <row r="28" spans="1:10" s="2" customFormat="1" ht="12.75" x14ac:dyDescent="0.2">
      <c r="A28" s="23"/>
      <c r="B28" s="23"/>
      <c r="C28" s="23"/>
      <c r="D28" s="23"/>
      <c r="E28" s="131" t="s">
        <v>25</v>
      </c>
      <c r="F28" s="131"/>
      <c r="G28" s="132"/>
      <c r="H28" s="132"/>
    </row>
    <row r="29" spans="1:10" s="2" customFormat="1" ht="12.75" x14ac:dyDescent="0.2">
      <c r="A29" s="130"/>
      <c r="B29" s="130"/>
      <c r="C29" s="130"/>
      <c r="D29" s="130"/>
      <c r="E29" s="130"/>
      <c r="F29" s="130"/>
      <c r="G29" s="130"/>
      <c r="H29" s="41"/>
    </row>
    <row r="30" spans="1:10" s="2" customFormat="1" ht="12.75" x14ac:dyDescent="0.2">
      <c r="A30" s="8" t="s">
        <v>0</v>
      </c>
      <c r="B30" s="8"/>
      <c r="C30" s="4"/>
      <c r="D30" s="4"/>
      <c r="E30" s="4"/>
      <c r="H30" s="41"/>
    </row>
    <row r="31" spans="1:10" s="2" customFormat="1" ht="12.75" x14ac:dyDescent="0.2">
      <c r="A31" s="121" t="s">
        <v>5</v>
      </c>
      <c r="B31" s="121"/>
      <c r="C31" s="121"/>
      <c r="D31" s="121"/>
      <c r="E31" s="121"/>
      <c r="F31" s="121"/>
      <c r="G31" s="121"/>
      <c r="H31" s="41"/>
    </row>
    <row r="32" spans="1:10" s="2" customFormat="1" x14ac:dyDescent="0.25">
      <c r="A32" s="121" t="s">
        <v>4</v>
      </c>
      <c r="B32" s="121"/>
      <c r="C32" s="121"/>
      <c r="D32" s="121"/>
      <c r="E32" s="121"/>
      <c r="F32" s="121"/>
      <c r="G32" s="121"/>
      <c r="H32" s="41"/>
      <c r="I32" s="3"/>
      <c r="J32"/>
    </row>
    <row r="33" spans="1:10" s="121" customFormat="1" ht="15" customHeight="1" x14ac:dyDescent="0.2">
      <c r="A33" s="121" t="s">
        <v>19</v>
      </c>
    </row>
    <row r="34" spans="1:10" s="121" customFormat="1" ht="15" customHeight="1" x14ac:dyDescent="0.2">
      <c r="A34" s="121" t="s">
        <v>18</v>
      </c>
    </row>
    <row r="35" spans="1:10" s="2" customFormat="1" x14ac:dyDescent="0.25">
      <c r="A35" s="121" t="s">
        <v>6</v>
      </c>
      <c r="B35" s="121"/>
      <c r="C35" s="121"/>
      <c r="D35" s="121"/>
      <c r="E35" s="121"/>
      <c r="F35" s="121"/>
      <c r="G35" s="121"/>
      <c r="H35" s="41"/>
      <c r="J35"/>
    </row>
    <row r="36" spans="1:10" s="2" customFormat="1" ht="12.75" x14ac:dyDescent="0.2">
      <c r="A36" s="5"/>
      <c r="B36" s="5"/>
    </row>
    <row r="37" spans="1:10" s="2" customFormat="1" ht="12.75" x14ac:dyDescent="0.2">
      <c r="A37" s="5"/>
      <c r="B37" s="5"/>
    </row>
    <row r="38" spans="1:10" s="2" customFormat="1" ht="12.75" x14ac:dyDescent="0.2">
      <c r="A38" s="5"/>
      <c r="B38" s="5"/>
    </row>
    <row r="39" spans="1:10" s="2" customFormat="1" ht="12.75" x14ac:dyDescent="0.2">
      <c r="A39" s="5"/>
      <c r="B39" s="5"/>
    </row>
    <row r="40" spans="1:10" s="2" customFormat="1" ht="12.75" x14ac:dyDescent="0.2">
      <c r="A40" s="5"/>
      <c r="B40" s="5"/>
    </row>
    <row r="41" spans="1:10" s="2" customFormat="1" ht="12.75" x14ac:dyDescent="0.2">
      <c r="A41" s="5"/>
      <c r="B41" s="5"/>
    </row>
    <row r="42" spans="1:10" s="2" customFormat="1" ht="12.75" x14ac:dyDescent="0.2">
      <c r="A42" s="5"/>
      <c r="B42" s="5"/>
    </row>
    <row r="43" spans="1:10" s="2" customFormat="1" ht="12.75" x14ac:dyDescent="0.2">
      <c r="A43" s="5"/>
      <c r="B43" s="5"/>
    </row>
    <row r="44" spans="1:10" s="2" customFormat="1" ht="12.75" x14ac:dyDescent="0.2">
      <c r="A44" s="5"/>
      <c r="B44" s="5"/>
    </row>
    <row r="45" spans="1:10" s="2" customFormat="1" ht="12.75" x14ac:dyDescent="0.2">
      <c r="A45" s="5"/>
      <c r="B45" s="5"/>
    </row>
    <row r="46" spans="1:10" s="2" customFormat="1" ht="12.75" x14ac:dyDescent="0.2">
      <c r="A46" s="5"/>
      <c r="B46" s="5"/>
    </row>
    <row r="47" spans="1:10" s="2" customFormat="1" ht="12.75" x14ac:dyDescent="0.2">
      <c r="A47" s="5"/>
      <c r="B47" s="5"/>
    </row>
    <row r="48" spans="1:10" s="2" customFormat="1" ht="12.75" x14ac:dyDescent="0.2">
      <c r="A48" s="5"/>
      <c r="B48" s="5"/>
    </row>
    <row r="49" spans="1:2" s="2" customFormat="1" ht="12.75" x14ac:dyDescent="0.2">
      <c r="A49" s="5"/>
      <c r="B49" s="5"/>
    </row>
    <row r="50" spans="1:2" s="2" customFormat="1" ht="12.75" x14ac:dyDescent="0.2">
      <c r="A50" s="5"/>
      <c r="B50" s="5"/>
    </row>
    <row r="51" spans="1:2" s="2" customFormat="1" ht="12.75" x14ac:dyDescent="0.2">
      <c r="A51" s="5"/>
      <c r="B51" s="5"/>
    </row>
    <row r="52" spans="1:2" s="2" customFormat="1" ht="12.75" x14ac:dyDescent="0.2">
      <c r="A52" s="5"/>
      <c r="B52" s="5"/>
    </row>
    <row r="53" spans="1:2" s="2" customFormat="1" ht="12.75" x14ac:dyDescent="0.2">
      <c r="A53" s="5"/>
      <c r="B53" s="5"/>
    </row>
    <row r="54" spans="1:2" s="2" customFormat="1" ht="12.75" x14ac:dyDescent="0.2">
      <c r="A54" s="5"/>
      <c r="B54" s="5"/>
    </row>
    <row r="55" spans="1:2" s="2" customFormat="1" ht="12.75" x14ac:dyDescent="0.2">
      <c r="A55" s="5"/>
      <c r="B55" s="5"/>
    </row>
    <row r="56" spans="1:2" s="2" customFormat="1" ht="12.75" x14ac:dyDescent="0.2">
      <c r="A56" s="5"/>
      <c r="B56" s="5"/>
    </row>
    <row r="57" spans="1:2" s="2" customFormat="1" ht="12.75" x14ac:dyDescent="0.2">
      <c r="A57" s="5"/>
      <c r="B57" s="5"/>
    </row>
    <row r="58" spans="1:2" s="2" customFormat="1" ht="12.75" x14ac:dyDescent="0.2">
      <c r="A58" s="5"/>
      <c r="B58" s="5"/>
    </row>
    <row r="59" spans="1:2" s="2" customFormat="1" ht="12.75" x14ac:dyDescent="0.2">
      <c r="A59" s="5"/>
      <c r="B59" s="5"/>
    </row>
    <row r="60" spans="1:2" s="2" customFormat="1" ht="12.75" x14ac:dyDescent="0.2">
      <c r="A60" s="5"/>
      <c r="B60" s="5"/>
    </row>
    <row r="61" spans="1:2" s="2" customFormat="1" ht="12.75" x14ac:dyDescent="0.2">
      <c r="A61" s="5"/>
      <c r="B61" s="5"/>
    </row>
    <row r="62" spans="1:2" s="2" customFormat="1" ht="12.75" x14ac:dyDescent="0.2">
      <c r="A62" s="5"/>
      <c r="B62" s="5"/>
    </row>
    <row r="63" spans="1:2" s="2" customFormat="1" ht="12.75" x14ac:dyDescent="0.2">
      <c r="A63" s="5"/>
      <c r="B63" s="5"/>
    </row>
    <row r="64" spans="1:2" s="2" customFormat="1" ht="12.75" x14ac:dyDescent="0.2">
      <c r="A64" s="5"/>
      <c r="B64" s="5"/>
    </row>
    <row r="65" spans="1:2" s="2" customFormat="1" ht="12.75" x14ac:dyDescent="0.2">
      <c r="A65" s="5"/>
      <c r="B65" s="5"/>
    </row>
    <row r="66" spans="1:2" s="2" customFormat="1" ht="12.75" x14ac:dyDescent="0.2">
      <c r="A66" s="5"/>
      <c r="B66" s="5"/>
    </row>
    <row r="67" spans="1:2" s="2" customFormat="1" ht="12.75" x14ac:dyDescent="0.2">
      <c r="A67" s="5"/>
      <c r="B67" s="5"/>
    </row>
    <row r="68" spans="1:2" s="2" customFormat="1" ht="12.75" x14ac:dyDescent="0.2">
      <c r="A68" s="5"/>
      <c r="B68" s="5"/>
    </row>
    <row r="69" spans="1:2" s="2" customFormat="1" ht="12.75" x14ac:dyDescent="0.2">
      <c r="A69" s="5"/>
      <c r="B69" s="5"/>
    </row>
    <row r="70" spans="1:2" s="2" customFormat="1" ht="12.75" x14ac:dyDescent="0.2">
      <c r="A70" s="5"/>
      <c r="B70" s="5"/>
    </row>
    <row r="71" spans="1:2" s="2" customFormat="1" ht="12.75" x14ac:dyDescent="0.2">
      <c r="A71" s="5"/>
      <c r="B71" s="5"/>
    </row>
    <row r="72" spans="1:2" s="2" customFormat="1" ht="12.75" x14ac:dyDescent="0.2">
      <c r="A72" s="5"/>
      <c r="B72" s="5"/>
    </row>
    <row r="73" spans="1:2" s="2" customFormat="1" ht="12.75" x14ac:dyDescent="0.2">
      <c r="A73" s="5"/>
      <c r="B73" s="5"/>
    </row>
    <row r="74" spans="1:2" s="2" customFormat="1" ht="12.75" x14ac:dyDescent="0.2">
      <c r="A74" s="5"/>
      <c r="B74" s="5"/>
    </row>
    <row r="75" spans="1:2" s="2" customFormat="1" ht="12.75" x14ac:dyDescent="0.2">
      <c r="A75" s="5"/>
      <c r="B75" s="5"/>
    </row>
    <row r="76" spans="1:2" s="2" customFormat="1" ht="12.75" x14ac:dyDescent="0.2">
      <c r="A76" s="5"/>
      <c r="B76" s="5"/>
    </row>
    <row r="77" spans="1:2" s="2" customFormat="1" ht="12.75" x14ac:dyDescent="0.2">
      <c r="A77" s="5"/>
      <c r="B77" s="5"/>
    </row>
    <row r="78" spans="1:2" s="2" customFormat="1" ht="12.75" x14ac:dyDescent="0.2">
      <c r="A78" s="5"/>
      <c r="B78" s="5"/>
    </row>
    <row r="79" spans="1:2" s="2" customFormat="1" ht="12.75" x14ac:dyDescent="0.2">
      <c r="A79" s="5"/>
      <c r="B79" s="5"/>
    </row>
    <row r="80" spans="1:2" s="2" customFormat="1" ht="12.75" x14ac:dyDescent="0.2">
      <c r="A80" s="5"/>
      <c r="B80" s="5"/>
    </row>
    <row r="81" spans="1:2" s="2" customFormat="1" ht="12.75" x14ac:dyDescent="0.2">
      <c r="A81" s="5"/>
      <c r="B81" s="5"/>
    </row>
    <row r="82" spans="1:2" s="2" customFormat="1" ht="12.75" x14ac:dyDescent="0.2">
      <c r="A82" s="5"/>
      <c r="B82" s="5"/>
    </row>
    <row r="83" spans="1:2" s="2" customFormat="1" ht="12.75" x14ac:dyDescent="0.2">
      <c r="A83" s="5"/>
      <c r="B83" s="5"/>
    </row>
    <row r="84" spans="1:2" s="2" customFormat="1" ht="12.75" x14ac:dyDescent="0.2">
      <c r="A84" s="5"/>
      <c r="B84" s="5"/>
    </row>
    <row r="85" spans="1:2" s="2" customFormat="1" ht="12.75" x14ac:dyDescent="0.2">
      <c r="A85" s="5"/>
      <c r="B85" s="5"/>
    </row>
    <row r="86" spans="1:2" s="2" customFormat="1" ht="12.75" x14ac:dyDescent="0.2">
      <c r="A86" s="5"/>
      <c r="B86" s="5"/>
    </row>
    <row r="87" spans="1:2" s="2" customFormat="1" ht="12.75" x14ac:dyDescent="0.2">
      <c r="A87" s="5"/>
      <c r="B87" s="5"/>
    </row>
    <row r="88" spans="1:2" s="2" customFormat="1" ht="12.75" x14ac:dyDescent="0.2">
      <c r="A88" s="5"/>
      <c r="B88" s="5"/>
    </row>
    <row r="89" spans="1:2" s="2" customFormat="1" ht="12.75" x14ac:dyDescent="0.2">
      <c r="A89" s="5"/>
      <c r="B89" s="5"/>
    </row>
    <row r="90" spans="1:2" s="2" customFormat="1" ht="12.75" x14ac:dyDescent="0.2">
      <c r="A90" s="5"/>
      <c r="B90" s="5"/>
    </row>
    <row r="91" spans="1:2" s="2" customFormat="1" ht="12.75" x14ac:dyDescent="0.2">
      <c r="A91" s="5"/>
      <c r="B91" s="5"/>
    </row>
    <row r="92" spans="1:2" s="2" customFormat="1" ht="12.75" x14ac:dyDescent="0.2">
      <c r="A92" s="5"/>
      <c r="B92" s="5"/>
    </row>
    <row r="93" spans="1:2" s="2" customFormat="1" ht="12.75" x14ac:dyDescent="0.2">
      <c r="A93" s="5"/>
      <c r="B93" s="5"/>
    </row>
    <row r="94" spans="1:2" s="2" customFormat="1" ht="12.75" x14ac:dyDescent="0.2">
      <c r="A94" s="5"/>
      <c r="B94" s="5"/>
    </row>
    <row r="95" spans="1:2" s="2" customFormat="1" ht="12.75" x14ac:dyDescent="0.2">
      <c r="A95" s="5"/>
      <c r="B95" s="5"/>
    </row>
    <row r="96" spans="1:2" s="2" customFormat="1" ht="12.75" x14ac:dyDescent="0.2">
      <c r="A96" s="5"/>
      <c r="B96" s="5"/>
    </row>
    <row r="97" spans="1:2" s="2" customFormat="1" ht="12.75" x14ac:dyDescent="0.2">
      <c r="A97" s="5"/>
      <c r="B97" s="5"/>
    </row>
    <row r="98" spans="1:2" s="2" customFormat="1" ht="12.75" x14ac:dyDescent="0.2">
      <c r="A98" s="5"/>
      <c r="B98" s="5"/>
    </row>
    <row r="99" spans="1:2" s="2" customFormat="1" ht="12.75" x14ac:dyDescent="0.2">
      <c r="A99" s="5"/>
      <c r="B99" s="5"/>
    </row>
    <row r="100" spans="1:2" s="2" customFormat="1" ht="12.75" x14ac:dyDescent="0.2">
      <c r="A100" s="5"/>
      <c r="B100" s="5"/>
    </row>
    <row r="101" spans="1:2" s="2" customFormat="1" ht="12.75" x14ac:dyDescent="0.2">
      <c r="A101" s="5"/>
      <c r="B101" s="5"/>
    </row>
    <row r="102" spans="1:2" s="2" customFormat="1" ht="12.75" x14ac:dyDescent="0.2">
      <c r="A102" s="5"/>
      <c r="B102" s="5"/>
    </row>
    <row r="103" spans="1:2" s="2" customFormat="1" ht="12.75" x14ac:dyDescent="0.2">
      <c r="A103" s="5"/>
      <c r="B103" s="5"/>
    </row>
    <row r="104" spans="1:2" s="2" customFormat="1" ht="12.75" x14ac:dyDescent="0.2">
      <c r="A104" s="5"/>
      <c r="B104" s="5"/>
    </row>
    <row r="105" spans="1:2" s="2" customFormat="1" ht="12.75" x14ac:dyDescent="0.2">
      <c r="A105" s="5"/>
      <c r="B105" s="5"/>
    </row>
    <row r="106" spans="1:2" s="2" customFormat="1" ht="12.75" x14ac:dyDescent="0.2">
      <c r="A106" s="5"/>
      <c r="B106" s="5"/>
    </row>
    <row r="107" spans="1:2" s="2" customFormat="1" ht="12.75" x14ac:dyDescent="0.2">
      <c r="A107" s="5"/>
      <c r="B107" s="5"/>
    </row>
    <row r="108" spans="1:2" s="2" customFormat="1" ht="12.75" x14ac:dyDescent="0.2">
      <c r="A108" s="5"/>
      <c r="B108" s="5"/>
    </row>
    <row r="109" spans="1:2" s="2" customFormat="1" ht="12.75" x14ac:dyDescent="0.2">
      <c r="A109" s="5"/>
      <c r="B109" s="5"/>
    </row>
    <row r="110" spans="1:2" s="2" customFormat="1" ht="12.75" x14ac:dyDescent="0.2">
      <c r="A110" s="5"/>
      <c r="B110" s="5"/>
    </row>
    <row r="111" spans="1:2" s="2" customFormat="1" ht="12.75" x14ac:dyDescent="0.2">
      <c r="A111" s="5"/>
      <c r="B111" s="5"/>
    </row>
    <row r="112" spans="1:2" s="2" customFormat="1" ht="12.75" x14ac:dyDescent="0.2">
      <c r="A112" s="5"/>
      <c r="B112" s="5"/>
    </row>
    <row r="113" spans="1:2" s="2" customFormat="1" ht="12.75" x14ac:dyDescent="0.2">
      <c r="A113" s="5"/>
      <c r="B113" s="5"/>
    </row>
    <row r="114" spans="1:2" s="2" customFormat="1" ht="12.75" x14ac:dyDescent="0.2">
      <c r="A114" s="5"/>
      <c r="B114" s="5"/>
    </row>
    <row r="115" spans="1:2" s="2" customFormat="1" ht="12.75" x14ac:dyDescent="0.2">
      <c r="A115" s="5"/>
      <c r="B115" s="5"/>
    </row>
    <row r="116" spans="1:2" s="2" customFormat="1" ht="12.75" x14ac:dyDescent="0.2">
      <c r="A116" s="5"/>
      <c r="B116" s="5"/>
    </row>
    <row r="117" spans="1:2" s="2" customFormat="1" ht="12.75" x14ac:dyDescent="0.2">
      <c r="A117" s="5"/>
      <c r="B117" s="5"/>
    </row>
    <row r="118" spans="1:2" s="2" customFormat="1" ht="12.75" x14ac:dyDescent="0.2">
      <c r="A118" s="5"/>
      <c r="B118" s="5"/>
    </row>
    <row r="119" spans="1:2" s="2" customFormat="1" ht="12.75" x14ac:dyDescent="0.2">
      <c r="A119" s="5"/>
      <c r="B119" s="5"/>
    </row>
    <row r="120" spans="1:2" s="2" customFormat="1" ht="12.75" x14ac:dyDescent="0.2">
      <c r="A120" s="5"/>
      <c r="B120" s="5"/>
    </row>
    <row r="121" spans="1:2" s="2" customFormat="1" ht="12.75" x14ac:dyDescent="0.2">
      <c r="A121" s="5"/>
      <c r="B121" s="5"/>
    </row>
    <row r="122" spans="1:2" s="2" customFormat="1" ht="12.75" x14ac:dyDescent="0.2">
      <c r="A122" s="5"/>
      <c r="B122" s="5"/>
    </row>
    <row r="123" spans="1:2" s="2" customFormat="1" ht="12.75" x14ac:dyDescent="0.2">
      <c r="A123" s="5"/>
      <c r="B123" s="5"/>
    </row>
    <row r="124" spans="1:2" s="2" customFormat="1" ht="12.75" x14ac:dyDescent="0.2">
      <c r="A124" s="5"/>
      <c r="B124" s="5"/>
    </row>
    <row r="125" spans="1:2" s="2" customFormat="1" ht="12.75" x14ac:dyDescent="0.2">
      <c r="A125" s="5"/>
      <c r="B125" s="5"/>
    </row>
    <row r="126" spans="1:2" s="2" customFormat="1" ht="12.75" x14ac:dyDescent="0.2">
      <c r="A126" s="5"/>
      <c r="B126" s="5"/>
    </row>
    <row r="127" spans="1:2" s="2" customFormat="1" ht="12.75" x14ac:dyDescent="0.2">
      <c r="A127" s="5"/>
      <c r="B127" s="5"/>
    </row>
    <row r="128" spans="1:2" s="2" customFormat="1" ht="12.75" x14ac:dyDescent="0.2">
      <c r="A128" s="5"/>
      <c r="B128" s="5"/>
    </row>
    <row r="129" spans="1:2" s="2" customFormat="1" ht="12.75" x14ac:dyDescent="0.2">
      <c r="A129" s="5"/>
      <c r="B129" s="5"/>
    </row>
    <row r="130" spans="1:2" s="2" customFormat="1" ht="12.75" x14ac:dyDescent="0.2">
      <c r="A130" s="5"/>
      <c r="B130" s="5"/>
    </row>
    <row r="131" spans="1:2" s="2" customFormat="1" ht="12.75" x14ac:dyDescent="0.2">
      <c r="A131" s="5"/>
      <c r="B131" s="5"/>
    </row>
    <row r="132" spans="1:2" s="2" customFormat="1" ht="12.75" x14ac:dyDescent="0.2">
      <c r="A132" s="5"/>
      <c r="B132" s="5"/>
    </row>
    <row r="133" spans="1:2" s="2" customFormat="1" ht="12.75" x14ac:dyDescent="0.2">
      <c r="A133" s="5"/>
      <c r="B133" s="5"/>
    </row>
    <row r="134" spans="1:2" s="2" customFormat="1" ht="12.75" x14ac:dyDescent="0.2">
      <c r="A134" s="5"/>
      <c r="B134" s="5"/>
    </row>
    <row r="135" spans="1:2" s="2" customFormat="1" ht="12.75" x14ac:dyDescent="0.2">
      <c r="A135" s="5"/>
      <c r="B135" s="5"/>
    </row>
    <row r="136" spans="1:2" s="2" customFormat="1" ht="12.75" x14ac:dyDescent="0.2">
      <c r="A136" s="5"/>
      <c r="B136" s="5"/>
    </row>
    <row r="137" spans="1:2" s="2" customFormat="1" ht="12.75" x14ac:dyDescent="0.2">
      <c r="A137" s="5"/>
      <c r="B137" s="5"/>
    </row>
    <row r="138" spans="1:2" s="2" customFormat="1" ht="12.75" x14ac:dyDescent="0.2">
      <c r="A138" s="5"/>
      <c r="B138" s="5"/>
    </row>
    <row r="139" spans="1:2" s="2" customFormat="1" ht="12.75" x14ac:dyDescent="0.2">
      <c r="A139" s="5"/>
      <c r="B139" s="5"/>
    </row>
    <row r="140" spans="1:2" s="2" customFormat="1" ht="12.75" x14ac:dyDescent="0.2">
      <c r="A140" s="5"/>
      <c r="B140" s="5"/>
    </row>
    <row r="141" spans="1:2" s="2" customFormat="1" ht="12.75" x14ac:dyDescent="0.2">
      <c r="A141" s="5"/>
      <c r="B141" s="5"/>
    </row>
    <row r="142" spans="1:2" s="2" customFormat="1" ht="12.75" x14ac:dyDescent="0.2">
      <c r="A142" s="5"/>
      <c r="B142" s="5"/>
    </row>
    <row r="143" spans="1:2" s="2" customFormat="1" ht="12.75" x14ac:dyDescent="0.2">
      <c r="A143" s="5"/>
      <c r="B143" s="5"/>
    </row>
    <row r="144" spans="1:2" s="2" customFormat="1" ht="12.75" x14ac:dyDescent="0.2">
      <c r="A144" s="5"/>
      <c r="B144" s="5"/>
    </row>
    <row r="145" spans="1:2" s="2" customFormat="1" ht="12.75" x14ac:dyDescent="0.2">
      <c r="A145" s="5"/>
      <c r="B145" s="5"/>
    </row>
    <row r="146" spans="1:2" s="2" customFormat="1" ht="12.75" x14ac:dyDescent="0.2">
      <c r="A146" s="5"/>
      <c r="B146" s="5"/>
    </row>
    <row r="147" spans="1:2" s="2" customFormat="1" ht="12.75" x14ac:dyDescent="0.2">
      <c r="A147" s="5"/>
      <c r="B147" s="5"/>
    </row>
    <row r="148" spans="1:2" s="2" customFormat="1" ht="12.75" x14ac:dyDescent="0.2">
      <c r="A148" s="5"/>
      <c r="B148" s="5"/>
    </row>
    <row r="149" spans="1:2" s="2" customFormat="1" ht="12.75" x14ac:dyDescent="0.2">
      <c r="A149" s="5"/>
      <c r="B149" s="5"/>
    </row>
    <row r="150" spans="1:2" s="2" customFormat="1" ht="12.75" x14ac:dyDescent="0.2">
      <c r="A150" s="5"/>
      <c r="B150" s="5"/>
    </row>
    <row r="151" spans="1:2" s="2" customFormat="1" ht="12.75" x14ac:dyDescent="0.2">
      <c r="A151" s="5"/>
      <c r="B151" s="5"/>
    </row>
    <row r="152" spans="1:2" s="2" customFormat="1" ht="12.75" x14ac:dyDescent="0.2">
      <c r="A152" s="5"/>
      <c r="B152" s="5"/>
    </row>
    <row r="153" spans="1:2" s="2" customFormat="1" ht="12.75" x14ac:dyDescent="0.2">
      <c r="A153" s="5"/>
      <c r="B153" s="5"/>
    </row>
    <row r="154" spans="1:2" s="2" customFormat="1" ht="12.75" x14ac:dyDescent="0.2">
      <c r="A154" s="5"/>
      <c r="B154" s="5"/>
    </row>
    <row r="155" spans="1:2" s="2" customFormat="1" ht="12.75" x14ac:dyDescent="0.2">
      <c r="A155" s="5"/>
      <c r="B155" s="5"/>
    </row>
    <row r="156" spans="1:2" s="2" customFormat="1" ht="12.75" x14ac:dyDescent="0.2">
      <c r="A156" s="5"/>
      <c r="B156" s="5"/>
    </row>
    <row r="157" spans="1:2" s="2" customFormat="1" ht="12.75" x14ac:dyDescent="0.2">
      <c r="A157" s="5"/>
      <c r="B157" s="5"/>
    </row>
    <row r="158" spans="1:2" s="2" customFormat="1" ht="12.75" x14ac:dyDescent="0.2">
      <c r="A158" s="5"/>
      <c r="B158" s="5"/>
    </row>
    <row r="159" spans="1:2" s="2" customFormat="1" ht="12.75" x14ac:dyDescent="0.2">
      <c r="A159" s="5"/>
      <c r="B159" s="5"/>
    </row>
    <row r="160" spans="1:2" s="2" customFormat="1" ht="12.75" x14ac:dyDescent="0.2">
      <c r="A160" s="5"/>
      <c r="B160" s="5"/>
    </row>
    <row r="161" spans="1:2" s="2" customFormat="1" ht="12.75" x14ac:dyDescent="0.2">
      <c r="A161" s="5"/>
      <c r="B161" s="5"/>
    </row>
    <row r="162" spans="1:2" s="2" customFormat="1" ht="12.75" x14ac:dyDescent="0.2">
      <c r="A162" s="5"/>
      <c r="B162" s="5"/>
    </row>
    <row r="163" spans="1:2" s="2" customFormat="1" ht="12.75" x14ac:dyDescent="0.2">
      <c r="A163" s="5"/>
      <c r="B163" s="5"/>
    </row>
    <row r="164" spans="1:2" s="2" customFormat="1" ht="12.75" x14ac:dyDescent="0.2">
      <c r="A164" s="5"/>
      <c r="B164" s="5"/>
    </row>
    <row r="165" spans="1:2" s="2" customFormat="1" ht="12.75" x14ac:dyDescent="0.2">
      <c r="A165" s="5"/>
      <c r="B165" s="5"/>
    </row>
    <row r="166" spans="1:2" s="2" customFormat="1" ht="12.75" x14ac:dyDescent="0.2">
      <c r="A166" s="5"/>
      <c r="B166" s="5"/>
    </row>
    <row r="167" spans="1:2" s="2" customFormat="1" ht="12.75" x14ac:dyDescent="0.2">
      <c r="A167" s="5"/>
      <c r="B167" s="5"/>
    </row>
    <row r="168" spans="1:2" s="2" customFormat="1" ht="12.75" x14ac:dyDescent="0.2">
      <c r="A168" s="5"/>
      <c r="B168" s="5"/>
    </row>
    <row r="169" spans="1:2" s="2" customFormat="1" ht="12.75" x14ac:dyDescent="0.2">
      <c r="A169" s="5"/>
      <c r="B169" s="5"/>
    </row>
    <row r="170" spans="1:2" s="2" customFormat="1" ht="12.75" x14ac:dyDescent="0.2">
      <c r="A170" s="5"/>
      <c r="B170" s="5"/>
    </row>
    <row r="171" spans="1:2" s="2" customFormat="1" ht="12.75" x14ac:dyDescent="0.2">
      <c r="A171" s="5"/>
      <c r="B171" s="5"/>
    </row>
    <row r="172" spans="1:2" s="2" customFormat="1" ht="12.75" x14ac:dyDescent="0.2">
      <c r="A172" s="5"/>
      <c r="B172" s="5"/>
    </row>
    <row r="173" spans="1:2" s="2" customFormat="1" ht="12.75" x14ac:dyDescent="0.2">
      <c r="A173" s="5"/>
      <c r="B173" s="5"/>
    </row>
    <row r="174" spans="1:2" s="2" customFormat="1" ht="12.75" x14ac:dyDescent="0.2">
      <c r="A174" s="5"/>
      <c r="B174" s="5"/>
    </row>
    <row r="175" spans="1:2" s="2" customFormat="1" ht="12.75" x14ac:dyDescent="0.2">
      <c r="A175" s="5"/>
      <c r="B175" s="5"/>
    </row>
    <row r="176" spans="1:2" s="2" customFormat="1" ht="12.75" x14ac:dyDescent="0.2">
      <c r="A176" s="5"/>
      <c r="B176" s="5"/>
    </row>
    <row r="177" spans="1:2" s="2" customFormat="1" ht="12.75" x14ac:dyDescent="0.2">
      <c r="A177" s="5"/>
      <c r="B177" s="5"/>
    </row>
    <row r="178" spans="1:2" s="2" customFormat="1" ht="12.75" x14ac:dyDescent="0.2">
      <c r="A178" s="5"/>
      <c r="B178" s="5"/>
    </row>
    <row r="179" spans="1:2" s="2" customFormat="1" ht="12.75" x14ac:dyDescent="0.2">
      <c r="A179" s="5"/>
      <c r="B179" s="5"/>
    </row>
    <row r="180" spans="1:2" s="2" customFormat="1" ht="12.75" x14ac:dyDescent="0.2">
      <c r="A180" s="5"/>
      <c r="B180" s="5"/>
    </row>
    <row r="181" spans="1:2" s="2" customFormat="1" ht="12.75" x14ac:dyDescent="0.2">
      <c r="A181" s="5"/>
      <c r="B181" s="5"/>
    </row>
    <row r="182" spans="1:2" s="2" customFormat="1" ht="12.75" x14ac:dyDescent="0.2">
      <c r="A182" s="5"/>
      <c r="B182" s="5"/>
    </row>
    <row r="183" spans="1:2" s="2" customFormat="1" ht="12.75" x14ac:dyDescent="0.2">
      <c r="A183" s="5"/>
      <c r="B183" s="5"/>
    </row>
    <row r="184" spans="1:2" s="2" customFormat="1" ht="12.75" x14ac:dyDescent="0.2">
      <c r="A184" s="5"/>
      <c r="B184" s="5"/>
    </row>
    <row r="185" spans="1:2" s="2" customFormat="1" ht="12.75" x14ac:dyDescent="0.2">
      <c r="A185" s="5"/>
      <c r="B185" s="5"/>
    </row>
    <row r="186" spans="1:2" s="2" customFormat="1" ht="12.75" x14ac:dyDescent="0.2">
      <c r="A186" s="5"/>
      <c r="B186" s="5"/>
    </row>
    <row r="187" spans="1:2" s="2" customFormat="1" ht="12.75" x14ac:dyDescent="0.2">
      <c r="A187" s="5"/>
      <c r="B187" s="5"/>
    </row>
    <row r="188" spans="1:2" s="2" customFormat="1" ht="12.75" x14ac:dyDescent="0.2">
      <c r="A188" s="5"/>
      <c r="B188" s="5"/>
    </row>
    <row r="189" spans="1:2" s="2" customFormat="1" ht="12.75" x14ac:dyDescent="0.2">
      <c r="A189" s="5"/>
      <c r="B189" s="5"/>
    </row>
    <row r="190" spans="1:2" s="2" customFormat="1" ht="12.75" x14ac:dyDescent="0.2">
      <c r="A190" s="5"/>
      <c r="B190" s="5"/>
    </row>
    <row r="191" spans="1:2" s="2" customFormat="1" ht="12.75" x14ac:dyDescent="0.2">
      <c r="A191" s="5"/>
      <c r="B191" s="5"/>
    </row>
    <row r="192" spans="1:2" s="2" customFormat="1" ht="12.75" x14ac:dyDescent="0.2">
      <c r="A192" s="5"/>
      <c r="B192" s="5"/>
    </row>
    <row r="193" spans="1:2" s="2" customFormat="1" ht="12.75" x14ac:dyDescent="0.2">
      <c r="A193" s="5"/>
      <c r="B193" s="5"/>
    </row>
    <row r="194" spans="1:2" s="2" customFormat="1" ht="12.75" x14ac:dyDescent="0.2">
      <c r="A194" s="5"/>
      <c r="B194" s="5"/>
    </row>
    <row r="195" spans="1:2" s="2" customFormat="1" ht="12.75" x14ac:dyDescent="0.2">
      <c r="A195" s="5"/>
      <c r="B195" s="5"/>
    </row>
    <row r="196" spans="1:2" s="2" customFormat="1" ht="12.75" x14ac:dyDescent="0.2">
      <c r="A196" s="5"/>
      <c r="B196" s="5"/>
    </row>
    <row r="197" spans="1:2" s="2" customFormat="1" ht="12.75" x14ac:dyDescent="0.2">
      <c r="A197" s="5"/>
      <c r="B197" s="5"/>
    </row>
    <row r="198" spans="1:2" s="2" customFormat="1" ht="12.75" x14ac:dyDescent="0.2">
      <c r="A198" s="5"/>
      <c r="B198" s="5"/>
    </row>
    <row r="199" spans="1:2" s="2" customFormat="1" ht="12.75" x14ac:dyDescent="0.2">
      <c r="A199" s="5"/>
      <c r="B199" s="5"/>
    </row>
    <row r="200" spans="1:2" s="2" customFormat="1" ht="12.75" x14ac:dyDescent="0.2">
      <c r="A200" s="5"/>
      <c r="B200" s="5"/>
    </row>
    <row r="201" spans="1:2" s="2" customFormat="1" ht="12.75" x14ac:dyDescent="0.2">
      <c r="A201" s="5"/>
      <c r="B201" s="5"/>
    </row>
    <row r="202" spans="1:2" s="2" customFormat="1" ht="12.75" x14ac:dyDescent="0.2">
      <c r="A202" s="5"/>
      <c r="B202" s="5"/>
    </row>
    <row r="203" spans="1:2" s="2" customFormat="1" ht="12.75" x14ac:dyDescent="0.2">
      <c r="A203" s="5"/>
      <c r="B203" s="5"/>
    </row>
    <row r="204" spans="1:2" s="2" customFormat="1" ht="12.75" x14ac:dyDescent="0.2">
      <c r="A204" s="5"/>
      <c r="B204" s="5"/>
    </row>
    <row r="205" spans="1:2" s="2" customFormat="1" ht="12.75" x14ac:dyDescent="0.2">
      <c r="A205" s="5"/>
      <c r="B205" s="5"/>
    </row>
    <row r="206" spans="1:2" s="2" customFormat="1" ht="12.75" x14ac:dyDescent="0.2">
      <c r="A206" s="5"/>
      <c r="B206" s="5"/>
    </row>
    <row r="207" spans="1:2" s="2" customFormat="1" ht="12.75" x14ac:dyDescent="0.2">
      <c r="A207" s="5"/>
      <c r="B207" s="5"/>
    </row>
    <row r="208" spans="1:2" s="2" customFormat="1" ht="12.75" x14ac:dyDescent="0.2">
      <c r="A208" s="5"/>
      <c r="B208" s="5"/>
    </row>
    <row r="209" spans="1:2" s="2" customFormat="1" ht="12.75" x14ac:dyDescent="0.2">
      <c r="A209" s="5"/>
      <c r="B209" s="5"/>
    </row>
    <row r="210" spans="1:2" s="2" customFormat="1" ht="12.75" x14ac:dyDescent="0.2">
      <c r="A210" s="5"/>
      <c r="B210" s="5"/>
    </row>
    <row r="211" spans="1:2" s="2" customFormat="1" ht="12.75" x14ac:dyDescent="0.2">
      <c r="A211" s="5"/>
      <c r="B211" s="5"/>
    </row>
    <row r="212" spans="1:2" s="2" customFormat="1" ht="12.75" x14ac:dyDescent="0.2">
      <c r="A212" s="5"/>
      <c r="B212" s="5"/>
    </row>
    <row r="213" spans="1:2" s="2" customFormat="1" ht="12.75" x14ac:dyDescent="0.2">
      <c r="A213" s="5"/>
      <c r="B213" s="5"/>
    </row>
    <row r="214" spans="1:2" s="2" customFormat="1" ht="12.75" x14ac:dyDescent="0.2">
      <c r="A214" s="5"/>
      <c r="B214" s="5"/>
    </row>
    <row r="215" spans="1:2" s="2" customFormat="1" ht="12.75" x14ac:dyDescent="0.2">
      <c r="A215" s="5"/>
      <c r="B215" s="5"/>
    </row>
    <row r="216" spans="1:2" s="2" customFormat="1" ht="12.75" x14ac:dyDescent="0.2">
      <c r="A216" s="5"/>
      <c r="B216" s="5"/>
    </row>
    <row r="217" spans="1:2" s="2" customFormat="1" ht="12.75" x14ac:dyDescent="0.2">
      <c r="A217" s="5"/>
      <c r="B217" s="5"/>
    </row>
    <row r="218" spans="1:2" s="2" customFormat="1" ht="12.75" x14ac:dyDescent="0.2">
      <c r="A218" s="5"/>
      <c r="B218" s="5"/>
    </row>
    <row r="219" spans="1:2" s="2" customFormat="1" ht="12.75" x14ac:dyDescent="0.2">
      <c r="A219" s="5"/>
      <c r="B219" s="5"/>
    </row>
    <row r="220" spans="1:2" s="2" customFormat="1" ht="12.75" x14ac:dyDescent="0.2">
      <c r="A220" s="5"/>
      <c r="B220" s="5"/>
    </row>
    <row r="221" spans="1:2" s="2" customFormat="1" ht="12.75" x14ac:dyDescent="0.2">
      <c r="A221" s="5"/>
      <c r="B221" s="5"/>
    </row>
    <row r="222" spans="1:2" s="2" customFormat="1" ht="12.75" x14ac:dyDescent="0.2">
      <c r="A222" s="5"/>
      <c r="B222" s="5"/>
    </row>
    <row r="223" spans="1:2" s="2" customFormat="1" ht="12.75" x14ac:dyDescent="0.2">
      <c r="A223" s="5"/>
      <c r="B223" s="5"/>
    </row>
    <row r="224" spans="1:2" s="2" customFormat="1" ht="12.75" x14ac:dyDescent="0.2">
      <c r="A224" s="5"/>
      <c r="B224" s="5"/>
    </row>
    <row r="225" spans="1:2" s="2" customFormat="1" ht="12.75" x14ac:dyDescent="0.2">
      <c r="A225" s="5"/>
      <c r="B225" s="5"/>
    </row>
    <row r="226" spans="1:2" s="2" customFormat="1" ht="12.75" x14ac:dyDescent="0.2">
      <c r="A226" s="5"/>
      <c r="B226" s="5"/>
    </row>
    <row r="227" spans="1:2" s="2" customFormat="1" ht="12.75" x14ac:dyDescent="0.2">
      <c r="A227" s="5"/>
      <c r="B227" s="5"/>
    </row>
    <row r="228" spans="1:2" s="2" customFormat="1" ht="12.75" x14ac:dyDescent="0.2">
      <c r="A228" s="5"/>
      <c r="B228" s="5"/>
    </row>
    <row r="229" spans="1:2" s="2" customFormat="1" ht="12.75" x14ac:dyDescent="0.2">
      <c r="A229" s="5"/>
      <c r="B229" s="5"/>
    </row>
    <row r="230" spans="1:2" s="2" customFormat="1" ht="12.75" x14ac:dyDescent="0.2">
      <c r="A230" s="5"/>
      <c r="B230" s="5"/>
    </row>
    <row r="231" spans="1:2" s="2" customFormat="1" ht="12.75" x14ac:dyDescent="0.2">
      <c r="A231" s="5"/>
      <c r="B231" s="5"/>
    </row>
    <row r="232" spans="1:2" s="2" customFormat="1" ht="12.75" x14ac:dyDescent="0.2">
      <c r="A232" s="5"/>
      <c r="B232" s="5"/>
    </row>
    <row r="233" spans="1:2" s="2" customFormat="1" ht="12.75" x14ac:dyDescent="0.2">
      <c r="A233" s="5"/>
      <c r="B233" s="5"/>
    </row>
    <row r="234" spans="1:2" s="2" customFormat="1" ht="12.75" x14ac:dyDescent="0.2">
      <c r="A234" s="5"/>
      <c r="B234" s="5"/>
    </row>
    <row r="235" spans="1:2" s="2" customFormat="1" ht="12.75" x14ac:dyDescent="0.2">
      <c r="A235" s="5"/>
      <c r="B235" s="5"/>
    </row>
    <row r="236" spans="1:2" s="2" customFormat="1" ht="12.75" x14ac:dyDescent="0.2">
      <c r="A236" s="5"/>
      <c r="B236" s="5"/>
    </row>
    <row r="237" spans="1:2" s="2" customFormat="1" ht="12.75" x14ac:dyDescent="0.2">
      <c r="A237" s="5"/>
      <c r="B237" s="5"/>
    </row>
    <row r="238" spans="1:2" s="2" customFormat="1" ht="12.75" x14ac:dyDescent="0.2">
      <c r="A238" s="5"/>
      <c r="B238" s="5"/>
    </row>
    <row r="239" spans="1:2" s="2" customFormat="1" ht="12.75" x14ac:dyDescent="0.2">
      <c r="A239" s="5"/>
      <c r="B239" s="5"/>
    </row>
    <row r="240" spans="1:2" s="2" customFormat="1" ht="12.75" x14ac:dyDescent="0.2">
      <c r="A240" s="5"/>
      <c r="B240" s="5"/>
    </row>
    <row r="241" spans="1:2" s="2" customFormat="1" ht="12.75" x14ac:dyDescent="0.2">
      <c r="A241" s="5"/>
      <c r="B241" s="5"/>
    </row>
    <row r="242" spans="1:2" s="2" customFormat="1" ht="12.75" x14ac:dyDescent="0.2">
      <c r="A242" s="5"/>
      <c r="B242" s="5"/>
    </row>
    <row r="243" spans="1:2" s="2" customFormat="1" ht="12.75" x14ac:dyDescent="0.2">
      <c r="A243" s="5"/>
      <c r="B243" s="5"/>
    </row>
    <row r="244" spans="1:2" s="2" customFormat="1" ht="12.75" x14ac:dyDescent="0.2">
      <c r="A244" s="5"/>
      <c r="B244" s="5"/>
    </row>
    <row r="245" spans="1:2" s="2" customFormat="1" ht="12.75" x14ac:dyDescent="0.2">
      <c r="A245" s="5"/>
      <c r="B245" s="5"/>
    </row>
    <row r="246" spans="1:2" s="2" customFormat="1" ht="12.75" x14ac:dyDescent="0.2">
      <c r="A246" s="5"/>
      <c r="B246" s="5"/>
    </row>
    <row r="247" spans="1:2" s="2" customFormat="1" ht="12.75" x14ac:dyDescent="0.2">
      <c r="A247" s="5"/>
      <c r="B247" s="5"/>
    </row>
    <row r="248" spans="1:2" s="2" customFormat="1" ht="12.75" x14ac:dyDescent="0.2">
      <c r="A248" s="5"/>
      <c r="B248" s="5"/>
    </row>
    <row r="249" spans="1:2" s="2" customFormat="1" ht="12.75" x14ac:dyDescent="0.2">
      <c r="A249" s="5"/>
      <c r="B249" s="5"/>
    </row>
    <row r="250" spans="1:2" s="2" customFormat="1" ht="12.75" x14ac:dyDescent="0.2">
      <c r="A250" s="5"/>
      <c r="B250" s="5"/>
    </row>
    <row r="251" spans="1:2" s="2" customFormat="1" ht="12.75" x14ac:dyDescent="0.2">
      <c r="A251" s="5"/>
      <c r="B251" s="5"/>
    </row>
    <row r="252" spans="1:2" s="2" customFormat="1" ht="12.75" x14ac:dyDescent="0.2">
      <c r="A252" s="5"/>
      <c r="B252" s="5"/>
    </row>
    <row r="253" spans="1:2" s="2" customFormat="1" ht="12.75" x14ac:dyDescent="0.2">
      <c r="A253" s="5"/>
      <c r="B253" s="5"/>
    </row>
    <row r="254" spans="1:2" s="2" customFormat="1" ht="12.75" x14ac:dyDescent="0.2">
      <c r="A254" s="5"/>
      <c r="B254" s="5"/>
    </row>
    <row r="255" spans="1:2" s="2" customFormat="1" ht="12.75" x14ac:dyDescent="0.2">
      <c r="A255" s="5"/>
      <c r="B255" s="5"/>
    </row>
    <row r="256" spans="1:2" s="2" customFormat="1" ht="12.75" x14ac:dyDescent="0.2">
      <c r="A256" s="5"/>
      <c r="B256" s="5"/>
    </row>
    <row r="257" spans="1:2" s="2" customFormat="1" ht="12.75" x14ac:dyDescent="0.2">
      <c r="A257" s="5"/>
      <c r="B257" s="5"/>
    </row>
    <row r="258" spans="1:2" s="2" customFormat="1" ht="12.75" x14ac:dyDescent="0.2">
      <c r="A258" s="5"/>
      <c r="B258" s="5"/>
    </row>
    <row r="259" spans="1:2" s="2" customFormat="1" ht="12.75" x14ac:dyDescent="0.2">
      <c r="A259" s="5"/>
      <c r="B259" s="5"/>
    </row>
    <row r="260" spans="1:2" s="2" customFormat="1" ht="12.75" x14ac:dyDescent="0.2">
      <c r="A260" s="5"/>
      <c r="B260" s="5"/>
    </row>
    <row r="261" spans="1:2" s="2" customFormat="1" ht="12.75" x14ac:dyDescent="0.2">
      <c r="A261" s="5"/>
      <c r="B261" s="5"/>
    </row>
    <row r="262" spans="1:2" s="2" customFormat="1" ht="12.75" x14ac:dyDescent="0.2">
      <c r="A262" s="5"/>
      <c r="B262" s="5"/>
    </row>
    <row r="263" spans="1:2" s="2" customFormat="1" ht="12.75" x14ac:dyDescent="0.2">
      <c r="A263" s="5"/>
      <c r="B263" s="5"/>
    </row>
    <row r="264" spans="1:2" s="2" customFormat="1" ht="12.75" x14ac:dyDescent="0.2">
      <c r="A264" s="5"/>
      <c r="B264" s="5"/>
    </row>
    <row r="265" spans="1:2" s="2" customFormat="1" ht="12.75" x14ac:dyDescent="0.2">
      <c r="A265" s="5"/>
      <c r="B265" s="5"/>
    </row>
    <row r="266" spans="1:2" s="2" customFormat="1" ht="12.75" x14ac:dyDescent="0.2">
      <c r="A266" s="5"/>
      <c r="B266" s="5"/>
    </row>
    <row r="267" spans="1:2" s="2" customFormat="1" ht="12.75" x14ac:dyDescent="0.2">
      <c r="A267" s="5"/>
      <c r="B267" s="5"/>
    </row>
    <row r="268" spans="1:2" s="2" customFormat="1" ht="12.75" x14ac:dyDescent="0.2">
      <c r="A268" s="5"/>
      <c r="B268" s="5"/>
    </row>
    <row r="269" spans="1:2" s="2" customFormat="1" ht="12.75" x14ac:dyDescent="0.2">
      <c r="A269" s="5"/>
      <c r="B269" s="5"/>
    </row>
    <row r="270" spans="1:2" s="2" customFormat="1" ht="12.75" x14ac:dyDescent="0.2">
      <c r="A270" s="5"/>
      <c r="B270" s="5"/>
    </row>
    <row r="271" spans="1:2" s="2" customFormat="1" ht="12.75" x14ac:dyDescent="0.2">
      <c r="A271" s="5"/>
      <c r="B271" s="5"/>
    </row>
    <row r="272" spans="1:2" s="2" customFormat="1" ht="12.75" x14ac:dyDescent="0.2">
      <c r="A272" s="5"/>
      <c r="B272" s="5"/>
    </row>
    <row r="273" spans="1:2" s="2" customFormat="1" ht="12.75" x14ac:dyDescent="0.2">
      <c r="A273" s="5"/>
      <c r="B273" s="5"/>
    </row>
    <row r="274" spans="1:2" s="2" customFormat="1" ht="12.75" x14ac:dyDescent="0.2">
      <c r="A274" s="5"/>
      <c r="B274" s="5"/>
    </row>
    <row r="275" spans="1:2" s="2" customFormat="1" ht="12.75" x14ac:dyDescent="0.2">
      <c r="A275" s="5"/>
      <c r="B275" s="5"/>
    </row>
    <row r="276" spans="1:2" s="2" customFormat="1" ht="12.75" x14ac:dyDescent="0.2">
      <c r="A276" s="5"/>
      <c r="B276" s="5"/>
    </row>
    <row r="277" spans="1:2" s="2" customFormat="1" ht="12.75" x14ac:dyDescent="0.2">
      <c r="A277" s="5"/>
      <c r="B277" s="5"/>
    </row>
    <row r="278" spans="1:2" s="2" customFormat="1" ht="12.75" x14ac:dyDescent="0.2">
      <c r="A278" s="5"/>
      <c r="B278" s="5"/>
    </row>
    <row r="279" spans="1:2" s="2" customFormat="1" ht="12.75" x14ac:dyDescent="0.2">
      <c r="A279" s="5"/>
      <c r="B279" s="5"/>
    </row>
    <row r="280" spans="1:2" s="2" customFormat="1" ht="12.75" x14ac:dyDescent="0.2">
      <c r="A280" s="5"/>
      <c r="B280" s="5"/>
    </row>
    <row r="281" spans="1:2" s="2" customFormat="1" ht="12.75" x14ac:dyDescent="0.2">
      <c r="A281" s="5"/>
      <c r="B281" s="5"/>
    </row>
    <row r="282" spans="1:2" s="2" customFormat="1" ht="12.75" x14ac:dyDescent="0.2">
      <c r="A282" s="5"/>
      <c r="B282" s="5"/>
    </row>
    <row r="283" spans="1:2" s="2" customFormat="1" ht="12.75" x14ac:dyDescent="0.2">
      <c r="A283" s="5"/>
      <c r="B283" s="5"/>
    </row>
    <row r="284" spans="1:2" s="2" customFormat="1" ht="12.75" x14ac:dyDescent="0.2">
      <c r="A284" s="5"/>
      <c r="B284" s="5"/>
    </row>
    <row r="285" spans="1:2" s="2" customFormat="1" ht="12.75" x14ac:dyDescent="0.2">
      <c r="A285" s="5"/>
      <c r="B285" s="5"/>
    </row>
    <row r="286" spans="1:2" s="2" customFormat="1" ht="12.75" x14ac:dyDescent="0.2">
      <c r="A286" s="5"/>
      <c r="B286" s="5"/>
    </row>
    <row r="287" spans="1:2" s="2" customFormat="1" ht="12.75" x14ac:dyDescent="0.2">
      <c r="A287" s="5"/>
      <c r="B287" s="5"/>
    </row>
    <row r="288" spans="1:2" s="2" customFormat="1" ht="12.75" x14ac:dyDescent="0.2">
      <c r="A288" s="5"/>
      <c r="B288" s="5"/>
    </row>
    <row r="289" spans="1:2" s="2" customFormat="1" ht="12.75" x14ac:dyDescent="0.2">
      <c r="A289" s="5"/>
      <c r="B289" s="5"/>
    </row>
    <row r="290" spans="1:2" s="2" customFormat="1" ht="12.75" x14ac:dyDescent="0.2">
      <c r="A290" s="5"/>
      <c r="B290" s="5"/>
    </row>
    <row r="291" spans="1:2" s="2" customFormat="1" ht="12.75" x14ac:dyDescent="0.2">
      <c r="A291" s="5"/>
      <c r="B291" s="5"/>
    </row>
    <row r="292" spans="1:2" s="2" customFormat="1" ht="12.75" x14ac:dyDescent="0.2">
      <c r="A292" s="5"/>
      <c r="B292" s="5"/>
    </row>
    <row r="293" spans="1:2" s="2" customFormat="1" ht="12.75" x14ac:dyDescent="0.2">
      <c r="A293" s="5"/>
      <c r="B293" s="5"/>
    </row>
    <row r="294" spans="1:2" s="2" customFormat="1" ht="12.75" x14ac:dyDescent="0.2">
      <c r="A294" s="5"/>
      <c r="B294" s="5"/>
    </row>
    <row r="295" spans="1:2" s="2" customFormat="1" ht="12.75" x14ac:dyDescent="0.2">
      <c r="A295" s="5"/>
      <c r="B295" s="5"/>
    </row>
    <row r="296" spans="1:2" s="2" customFormat="1" ht="12.75" x14ac:dyDescent="0.2">
      <c r="A296" s="5"/>
      <c r="B296" s="5"/>
    </row>
    <row r="297" spans="1:2" s="2" customFormat="1" ht="12.75" x14ac:dyDescent="0.2">
      <c r="A297" s="5"/>
      <c r="B297" s="5"/>
    </row>
    <row r="298" spans="1:2" s="2" customFormat="1" ht="12.75" x14ac:dyDescent="0.2">
      <c r="A298" s="5"/>
      <c r="B298" s="5"/>
    </row>
    <row r="299" spans="1:2" s="2" customFormat="1" ht="12.75" x14ac:dyDescent="0.2">
      <c r="A299" s="5"/>
      <c r="B299" s="5"/>
    </row>
    <row r="300" spans="1:2" s="2" customFormat="1" ht="12.75" x14ac:dyDescent="0.2">
      <c r="A300" s="5"/>
      <c r="B300" s="5"/>
    </row>
    <row r="301" spans="1:2" s="2" customFormat="1" ht="12.75" x14ac:dyDescent="0.2">
      <c r="A301" s="5"/>
      <c r="B301" s="5"/>
    </row>
    <row r="302" spans="1:2" s="2" customFormat="1" ht="12.75" x14ac:dyDescent="0.2">
      <c r="A302" s="5"/>
      <c r="B302" s="5"/>
    </row>
    <row r="303" spans="1:2" s="2" customFormat="1" ht="12.75" x14ac:dyDescent="0.2">
      <c r="A303" s="5"/>
      <c r="B303" s="5"/>
    </row>
    <row r="304" spans="1:2" s="2" customFormat="1" ht="12.75" x14ac:dyDescent="0.2">
      <c r="A304" s="5"/>
      <c r="B304" s="5"/>
    </row>
    <row r="305" spans="1:2" s="2" customFormat="1" ht="12.75" x14ac:dyDescent="0.2">
      <c r="A305" s="5"/>
      <c r="B305" s="5"/>
    </row>
    <row r="306" spans="1:2" s="2" customFormat="1" ht="12.75" x14ac:dyDescent="0.2">
      <c r="A306" s="5"/>
      <c r="B306" s="5"/>
    </row>
    <row r="307" spans="1:2" s="2" customFormat="1" ht="12.75" x14ac:dyDescent="0.2">
      <c r="A307" s="5"/>
      <c r="B307" s="5"/>
    </row>
    <row r="308" spans="1:2" s="2" customFormat="1" ht="12.75" x14ac:dyDescent="0.2">
      <c r="A308" s="5"/>
      <c r="B308" s="5"/>
    </row>
    <row r="309" spans="1:2" s="2" customFormat="1" ht="12.75" x14ac:dyDescent="0.2">
      <c r="A309" s="5"/>
      <c r="B309" s="5"/>
    </row>
    <row r="310" spans="1:2" s="2" customFormat="1" ht="12.75" x14ac:dyDescent="0.2">
      <c r="A310" s="5"/>
      <c r="B310" s="5"/>
    </row>
    <row r="311" spans="1:2" s="2" customFormat="1" ht="12.75" x14ac:dyDescent="0.2">
      <c r="A311" s="5"/>
      <c r="B311" s="5"/>
    </row>
    <row r="312" spans="1:2" s="2" customFormat="1" ht="12.75" x14ac:dyDescent="0.2">
      <c r="A312" s="5"/>
      <c r="B312" s="5"/>
    </row>
    <row r="313" spans="1:2" s="2" customFormat="1" ht="12.75" x14ac:dyDescent="0.2">
      <c r="A313" s="5"/>
      <c r="B313" s="5"/>
    </row>
    <row r="314" spans="1:2" s="2" customFormat="1" ht="12.75" x14ac:dyDescent="0.2">
      <c r="A314" s="5"/>
      <c r="B314" s="5"/>
    </row>
    <row r="315" spans="1:2" s="2" customFormat="1" ht="12.75" x14ac:dyDescent="0.2">
      <c r="A315" s="5"/>
      <c r="B315" s="5"/>
    </row>
    <row r="316" spans="1:2" s="2" customFormat="1" ht="12.75" x14ac:dyDescent="0.2">
      <c r="A316" s="5"/>
      <c r="B316" s="5"/>
    </row>
    <row r="317" spans="1:2" s="2" customFormat="1" ht="12.75" x14ac:dyDescent="0.2">
      <c r="A317" s="5"/>
      <c r="B317" s="5"/>
    </row>
    <row r="318" spans="1:2" s="2" customFormat="1" ht="12.75" x14ac:dyDescent="0.2">
      <c r="A318" s="5"/>
      <c r="B318" s="5"/>
    </row>
    <row r="319" spans="1:2" s="2" customFormat="1" ht="12.75" x14ac:dyDescent="0.2">
      <c r="A319" s="5"/>
      <c r="B319" s="5"/>
    </row>
    <row r="320" spans="1:2" s="2" customFormat="1" ht="12.75" x14ac:dyDescent="0.2">
      <c r="A320" s="5"/>
      <c r="B320" s="5"/>
    </row>
    <row r="321" spans="1:2" s="2" customFormat="1" ht="12.75" x14ac:dyDescent="0.2">
      <c r="A321" s="5"/>
      <c r="B321" s="5"/>
    </row>
    <row r="322" spans="1:2" s="2" customFormat="1" ht="12.75" x14ac:dyDescent="0.2">
      <c r="A322" s="5"/>
      <c r="B322" s="5"/>
    </row>
    <row r="323" spans="1:2" s="2" customFormat="1" ht="12.75" x14ac:dyDescent="0.2">
      <c r="A323" s="5"/>
      <c r="B323" s="5"/>
    </row>
    <row r="324" spans="1:2" s="2" customFormat="1" ht="12.75" x14ac:dyDescent="0.2">
      <c r="A324" s="5"/>
      <c r="B324" s="5"/>
    </row>
    <row r="325" spans="1:2" s="2" customFormat="1" ht="12.75" x14ac:dyDescent="0.2">
      <c r="A325" s="5"/>
      <c r="B325" s="5"/>
    </row>
    <row r="326" spans="1:2" s="2" customFormat="1" ht="12.75" x14ac:dyDescent="0.2">
      <c r="A326" s="5"/>
      <c r="B326" s="5"/>
    </row>
    <row r="327" spans="1:2" s="2" customFormat="1" ht="12.75" x14ac:dyDescent="0.2">
      <c r="A327" s="5"/>
      <c r="B327" s="5"/>
    </row>
    <row r="328" spans="1:2" s="2" customFormat="1" ht="12.75" x14ac:dyDescent="0.2">
      <c r="A328" s="5"/>
      <c r="B328" s="5"/>
    </row>
    <row r="329" spans="1:2" s="2" customFormat="1" ht="12.75" x14ac:dyDescent="0.2">
      <c r="A329" s="5"/>
      <c r="B329" s="5"/>
    </row>
    <row r="330" spans="1:2" s="2" customFormat="1" ht="12.75" x14ac:dyDescent="0.2">
      <c r="A330" s="5"/>
      <c r="B330" s="5"/>
    </row>
    <row r="331" spans="1:2" s="2" customFormat="1" ht="12.75" x14ac:dyDescent="0.2">
      <c r="A331" s="5"/>
      <c r="B331" s="5"/>
    </row>
    <row r="332" spans="1:2" s="2" customFormat="1" ht="12.75" x14ac:dyDescent="0.2">
      <c r="A332" s="5"/>
      <c r="B332" s="5"/>
    </row>
    <row r="333" spans="1:2" s="2" customFormat="1" ht="12.75" x14ac:dyDescent="0.2">
      <c r="A333" s="5"/>
      <c r="B333" s="5"/>
    </row>
    <row r="334" spans="1:2" s="2" customFormat="1" ht="12.75" x14ac:dyDescent="0.2">
      <c r="A334" s="5"/>
      <c r="B334" s="5"/>
    </row>
    <row r="335" spans="1:2" s="2" customFormat="1" ht="12.75" x14ac:dyDescent="0.2">
      <c r="A335" s="5"/>
      <c r="B335" s="5"/>
    </row>
    <row r="336" spans="1:2" s="2" customFormat="1" ht="12.75" x14ac:dyDescent="0.2">
      <c r="A336" s="5"/>
      <c r="B336" s="5"/>
    </row>
    <row r="337" spans="1:2" s="2" customFormat="1" ht="12.75" x14ac:dyDescent="0.2">
      <c r="A337" s="5"/>
      <c r="B337" s="5"/>
    </row>
    <row r="338" spans="1:2" s="2" customFormat="1" ht="12.75" x14ac:dyDescent="0.2">
      <c r="A338" s="5"/>
      <c r="B338" s="5"/>
    </row>
    <row r="339" spans="1:2" s="2" customFormat="1" ht="12.75" x14ac:dyDescent="0.2">
      <c r="A339" s="5"/>
      <c r="B339" s="5"/>
    </row>
    <row r="340" spans="1:2" s="2" customFormat="1" ht="12.75" x14ac:dyDescent="0.2">
      <c r="A340" s="5"/>
      <c r="B340" s="5"/>
    </row>
    <row r="341" spans="1:2" s="2" customFormat="1" ht="12.75" x14ac:dyDescent="0.2">
      <c r="A341" s="5"/>
      <c r="B341" s="5"/>
    </row>
    <row r="342" spans="1:2" s="2" customFormat="1" ht="12.75" x14ac:dyDescent="0.2">
      <c r="A342" s="5"/>
      <c r="B342" s="5"/>
    </row>
    <row r="343" spans="1:2" s="2" customFormat="1" ht="12.75" x14ac:dyDescent="0.2">
      <c r="A343" s="5"/>
      <c r="B343" s="5"/>
    </row>
    <row r="344" spans="1:2" s="2" customFormat="1" ht="12.75" x14ac:dyDescent="0.2">
      <c r="A344" s="5"/>
      <c r="B344" s="5"/>
    </row>
    <row r="345" spans="1:2" s="2" customFormat="1" ht="12.75" x14ac:dyDescent="0.2">
      <c r="A345" s="5"/>
      <c r="B345" s="5"/>
    </row>
    <row r="346" spans="1:2" s="2" customFormat="1" ht="12.75" x14ac:dyDescent="0.2">
      <c r="A346" s="5"/>
      <c r="B346" s="5"/>
    </row>
    <row r="347" spans="1:2" s="2" customFormat="1" ht="12.75" x14ac:dyDescent="0.2">
      <c r="A347" s="5"/>
      <c r="B347" s="5"/>
    </row>
    <row r="348" spans="1:2" s="2" customFormat="1" ht="12.75" x14ac:dyDescent="0.2">
      <c r="A348" s="5"/>
      <c r="B348" s="5"/>
    </row>
    <row r="349" spans="1:2" s="2" customFormat="1" ht="12.75" x14ac:dyDescent="0.2">
      <c r="A349" s="5"/>
      <c r="B349" s="5"/>
    </row>
    <row r="350" spans="1:2" s="2" customFormat="1" ht="12.75" x14ac:dyDescent="0.2">
      <c r="A350" s="5"/>
      <c r="B350" s="5"/>
    </row>
    <row r="351" spans="1:2" s="2" customFormat="1" ht="12.75" x14ac:dyDescent="0.2">
      <c r="A351" s="5"/>
      <c r="B351" s="5"/>
    </row>
    <row r="352" spans="1:2" s="2" customFormat="1" ht="12.75" x14ac:dyDescent="0.2">
      <c r="A352" s="5"/>
      <c r="B352" s="5"/>
    </row>
    <row r="353" spans="1:2" s="2" customFormat="1" ht="12.75" x14ac:dyDescent="0.2">
      <c r="A353" s="5"/>
      <c r="B353" s="5"/>
    </row>
    <row r="354" spans="1:2" s="2" customFormat="1" ht="12.75" x14ac:dyDescent="0.2">
      <c r="A354" s="5"/>
      <c r="B354" s="5"/>
    </row>
    <row r="355" spans="1:2" s="2" customFormat="1" ht="12.75" x14ac:dyDescent="0.2">
      <c r="A355" s="5"/>
      <c r="B355" s="5"/>
    </row>
    <row r="356" spans="1:2" s="2" customFormat="1" ht="12.75" x14ac:dyDescent="0.2">
      <c r="A356" s="5"/>
      <c r="B356" s="5"/>
    </row>
    <row r="357" spans="1:2" s="2" customFormat="1" ht="12.75" x14ac:dyDescent="0.2">
      <c r="A357" s="5"/>
      <c r="B357" s="5"/>
    </row>
    <row r="358" spans="1:2" s="2" customFormat="1" ht="12.75" x14ac:dyDescent="0.2">
      <c r="A358" s="5"/>
      <c r="B358" s="5"/>
    </row>
    <row r="359" spans="1:2" s="2" customFormat="1" ht="12.75" x14ac:dyDescent="0.2">
      <c r="A359" s="5"/>
      <c r="B359" s="5"/>
    </row>
    <row r="360" spans="1:2" s="2" customFormat="1" ht="12.75" x14ac:dyDescent="0.2">
      <c r="A360" s="5"/>
      <c r="B360" s="5"/>
    </row>
    <row r="361" spans="1:2" s="2" customFormat="1" ht="12.75" x14ac:dyDescent="0.2">
      <c r="A361" s="5"/>
      <c r="B361" s="5"/>
    </row>
    <row r="362" spans="1:2" s="2" customFormat="1" ht="12.75" x14ac:dyDescent="0.2">
      <c r="A362" s="5"/>
      <c r="B362" s="5"/>
    </row>
    <row r="363" spans="1:2" s="2" customFormat="1" ht="12.75" x14ac:dyDescent="0.2">
      <c r="A363" s="5"/>
      <c r="B363" s="5"/>
    </row>
    <row r="364" spans="1:2" s="2" customFormat="1" ht="12.75" x14ac:dyDescent="0.2">
      <c r="A364" s="5"/>
      <c r="B364" s="5"/>
    </row>
    <row r="365" spans="1:2" s="2" customFormat="1" ht="12.75" x14ac:dyDescent="0.2">
      <c r="A365" s="5"/>
      <c r="B365" s="5"/>
    </row>
    <row r="366" spans="1:2" s="2" customFormat="1" ht="12.75" x14ac:dyDescent="0.2">
      <c r="A366" s="5"/>
      <c r="B366" s="5"/>
    </row>
    <row r="367" spans="1:2" s="2" customFormat="1" ht="12.75" x14ac:dyDescent="0.2">
      <c r="A367" s="5"/>
      <c r="B367" s="5"/>
    </row>
    <row r="368" spans="1:2" s="2" customFormat="1" ht="12.75" x14ac:dyDescent="0.2">
      <c r="A368" s="5"/>
      <c r="B368" s="5"/>
    </row>
    <row r="369" spans="1:2" s="2" customFormat="1" ht="12.75" x14ac:dyDescent="0.2">
      <c r="A369" s="5"/>
      <c r="B369" s="5"/>
    </row>
    <row r="370" spans="1:2" s="2" customFormat="1" ht="12.75" x14ac:dyDescent="0.2">
      <c r="A370" s="5"/>
      <c r="B370" s="5"/>
    </row>
    <row r="371" spans="1:2" s="2" customFormat="1" ht="12.75" x14ac:dyDescent="0.2">
      <c r="A371" s="5"/>
      <c r="B371" s="5"/>
    </row>
    <row r="372" spans="1:2" s="2" customFormat="1" ht="12.75" x14ac:dyDescent="0.2">
      <c r="A372" s="5"/>
      <c r="B372" s="5"/>
    </row>
    <row r="373" spans="1:2" s="2" customFormat="1" ht="12.75" x14ac:dyDescent="0.2">
      <c r="A373" s="5"/>
      <c r="B373" s="5"/>
    </row>
    <row r="374" spans="1:2" s="2" customFormat="1" ht="12.75" x14ac:dyDescent="0.2">
      <c r="A374" s="5"/>
      <c r="B374" s="5"/>
    </row>
    <row r="375" spans="1:2" s="2" customFormat="1" ht="12.75" x14ac:dyDescent="0.2">
      <c r="A375" s="5"/>
      <c r="B375" s="5"/>
    </row>
    <row r="376" spans="1:2" s="2" customFormat="1" ht="12.75" x14ac:dyDescent="0.2">
      <c r="A376" s="5"/>
      <c r="B376" s="5"/>
    </row>
    <row r="377" spans="1:2" s="2" customFormat="1" ht="12.75" x14ac:dyDescent="0.2">
      <c r="A377" s="5"/>
      <c r="B377" s="5"/>
    </row>
    <row r="378" spans="1:2" s="2" customFormat="1" ht="12.75" x14ac:dyDescent="0.2">
      <c r="A378" s="5"/>
      <c r="B378" s="5"/>
    </row>
    <row r="379" spans="1:2" s="2" customFormat="1" ht="12.75" x14ac:dyDescent="0.2">
      <c r="A379" s="5"/>
      <c r="B379" s="5"/>
    </row>
    <row r="380" spans="1:2" s="2" customFormat="1" ht="12.75" x14ac:dyDescent="0.2">
      <c r="A380" s="5"/>
      <c r="B380" s="5"/>
    </row>
    <row r="381" spans="1:2" s="2" customFormat="1" ht="12.75" x14ac:dyDescent="0.2">
      <c r="A381" s="5"/>
      <c r="B381" s="5"/>
    </row>
    <row r="382" spans="1:2" s="2" customFormat="1" ht="12.75" x14ac:dyDescent="0.2">
      <c r="A382" s="5"/>
      <c r="B382" s="5"/>
    </row>
    <row r="383" spans="1:2" s="2" customFormat="1" ht="12.75" x14ac:dyDescent="0.2">
      <c r="A383" s="5"/>
      <c r="B383" s="5"/>
    </row>
    <row r="384" spans="1:2" s="2" customFormat="1" ht="12.75" x14ac:dyDescent="0.2">
      <c r="A384" s="5"/>
      <c r="B384" s="5"/>
    </row>
    <row r="385" spans="1:2" s="2" customFormat="1" ht="12.75" x14ac:dyDescent="0.2">
      <c r="A385" s="5"/>
      <c r="B385" s="5"/>
    </row>
    <row r="386" spans="1:2" s="2" customFormat="1" ht="12.75" x14ac:dyDescent="0.2">
      <c r="A386" s="5"/>
      <c r="B386" s="5"/>
    </row>
    <row r="387" spans="1:2" s="2" customFormat="1" ht="12.75" x14ac:dyDescent="0.2">
      <c r="A387" s="5"/>
      <c r="B387" s="5"/>
    </row>
    <row r="388" spans="1:2" s="2" customFormat="1" ht="12.75" x14ac:dyDescent="0.2">
      <c r="A388" s="5"/>
      <c r="B388" s="5"/>
    </row>
    <row r="389" spans="1:2" s="2" customFormat="1" ht="12.75" x14ac:dyDescent="0.2">
      <c r="A389" s="5"/>
      <c r="B389" s="5"/>
    </row>
    <row r="390" spans="1:2" s="2" customFormat="1" ht="12.75" x14ac:dyDescent="0.2">
      <c r="A390" s="5"/>
      <c r="B390" s="5"/>
    </row>
    <row r="391" spans="1:2" s="2" customFormat="1" ht="12.75" x14ac:dyDescent="0.2">
      <c r="A391" s="5"/>
      <c r="B391" s="5"/>
    </row>
    <row r="392" spans="1:2" s="2" customFormat="1" ht="12.75" x14ac:dyDescent="0.2">
      <c r="A392" s="5"/>
      <c r="B392" s="5"/>
    </row>
    <row r="393" spans="1:2" s="2" customFormat="1" ht="12.75" x14ac:dyDescent="0.2">
      <c r="A393" s="5"/>
      <c r="B393" s="5"/>
    </row>
    <row r="394" spans="1:2" s="2" customFormat="1" ht="12.75" x14ac:dyDescent="0.2">
      <c r="A394" s="5"/>
      <c r="B394" s="5"/>
    </row>
    <row r="395" spans="1:2" s="2" customFormat="1" ht="12.75" x14ac:dyDescent="0.2">
      <c r="A395" s="5"/>
      <c r="B395" s="5"/>
    </row>
    <row r="396" spans="1:2" s="2" customFormat="1" ht="12.75" x14ac:dyDescent="0.2">
      <c r="A396" s="5"/>
      <c r="B396" s="5"/>
    </row>
    <row r="397" spans="1:2" s="2" customFormat="1" ht="12.75" x14ac:dyDescent="0.2">
      <c r="A397" s="5"/>
      <c r="B397" s="5"/>
    </row>
    <row r="398" spans="1:2" s="2" customFormat="1" ht="12.75" x14ac:dyDescent="0.2">
      <c r="A398" s="5"/>
      <c r="B398" s="5"/>
    </row>
    <row r="399" spans="1:2" s="2" customFormat="1" ht="12.75" x14ac:dyDescent="0.2">
      <c r="A399" s="5"/>
      <c r="B399" s="5"/>
    </row>
    <row r="400" spans="1:2" s="2" customFormat="1" ht="12.75" x14ac:dyDescent="0.2">
      <c r="A400" s="5"/>
      <c r="B400" s="5"/>
    </row>
    <row r="401" spans="1:2" s="2" customFormat="1" ht="12.75" x14ac:dyDescent="0.2">
      <c r="A401" s="5"/>
      <c r="B401" s="5"/>
    </row>
    <row r="402" spans="1:2" s="2" customFormat="1" ht="12.75" x14ac:dyDescent="0.2">
      <c r="A402" s="5"/>
      <c r="B402" s="5"/>
    </row>
    <row r="403" spans="1:2" s="2" customFormat="1" ht="12.75" x14ac:dyDescent="0.2">
      <c r="A403" s="5"/>
      <c r="B403" s="5"/>
    </row>
    <row r="404" spans="1:2" s="2" customFormat="1" ht="12.75" x14ac:dyDescent="0.2">
      <c r="A404" s="5"/>
      <c r="B404" s="5"/>
    </row>
    <row r="405" spans="1:2" s="2" customFormat="1" ht="12.75" x14ac:dyDescent="0.2">
      <c r="A405" s="5"/>
      <c r="B405" s="5"/>
    </row>
    <row r="406" spans="1:2" s="2" customFormat="1" ht="12.75" x14ac:dyDescent="0.2">
      <c r="A406" s="5"/>
      <c r="B406" s="5"/>
    </row>
    <row r="407" spans="1:2" s="2" customFormat="1" ht="12.75" x14ac:dyDescent="0.2">
      <c r="A407" s="5"/>
      <c r="B407" s="5"/>
    </row>
    <row r="408" spans="1:2" s="2" customFormat="1" ht="12.75" x14ac:dyDescent="0.2">
      <c r="A408" s="5"/>
      <c r="B408" s="5"/>
    </row>
    <row r="409" spans="1:2" s="2" customFormat="1" ht="12.75" x14ac:dyDescent="0.2">
      <c r="A409" s="5"/>
      <c r="B409" s="5"/>
    </row>
    <row r="410" spans="1:2" s="2" customFormat="1" ht="12.75" x14ac:dyDescent="0.2">
      <c r="A410" s="5"/>
      <c r="B410" s="5"/>
    </row>
    <row r="411" spans="1:2" s="2" customFormat="1" ht="12.75" x14ac:dyDescent="0.2">
      <c r="A411" s="5"/>
      <c r="B411" s="5"/>
    </row>
    <row r="412" spans="1:2" s="2" customFormat="1" ht="12.75" x14ac:dyDescent="0.2">
      <c r="A412" s="5"/>
      <c r="B412" s="5"/>
    </row>
    <row r="413" spans="1:2" s="2" customFormat="1" ht="12.75" x14ac:dyDescent="0.2">
      <c r="A413" s="5"/>
      <c r="B413" s="5"/>
    </row>
    <row r="414" spans="1:2" s="2" customFormat="1" ht="12.75" x14ac:dyDescent="0.2">
      <c r="A414" s="5"/>
      <c r="B414" s="5"/>
    </row>
    <row r="415" spans="1:2" s="2" customFormat="1" ht="12.75" x14ac:dyDescent="0.2">
      <c r="A415" s="5"/>
      <c r="B415" s="5"/>
    </row>
    <row r="416" spans="1:2" s="2" customFormat="1" ht="12.75" x14ac:dyDescent="0.2">
      <c r="A416" s="5"/>
      <c r="B416" s="5"/>
    </row>
    <row r="417" spans="1:2" s="2" customFormat="1" ht="12.75" x14ac:dyDescent="0.2">
      <c r="A417" s="5"/>
      <c r="B417" s="5"/>
    </row>
    <row r="418" spans="1:2" s="2" customFormat="1" ht="12.75" x14ac:dyDescent="0.2">
      <c r="A418" s="5"/>
      <c r="B418" s="5"/>
    </row>
    <row r="419" spans="1:2" s="2" customFormat="1" ht="12.75" x14ac:dyDescent="0.2">
      <c r="A419" s="5"/>
      <c r="B419" s="5"/>
    </row>
    <row r="420" spans="1:2" s="2" customFormat="1" ht="12.75" x14ac:dyDescent="0.2">
      <c r="A420" s="5"/>
      <c r="B420" s="5"/>
    </row>
    <row r="421" spans="1:2" s="2" customFormat="1" ht="12.75" x14ac:dyDescent="0.2">
      <c r="A421" s="5"/>
      <c r="B421" s="5"/>
    </row>
    <row r="422" spans="1:2" s="2" customFormat="1" ht="12.75" x14ac:dyDescent="0.2">
      <c r="A422" s="5"/>
      <c r="B422" s="5"/>
    </row>
    <row r="423" spans="1:2" s="2" customFormat="1" ht="12.75" x14ac:dyDescent="0.2">
      <c r="A423" s="5"/>
      <c r="B423" s="5"/>
    </row>
    <row r="424" spans="1:2" s="2" customFormat="1" ht="12.75" x14ac:dyDescent="0.2">
      <c r="A424" s="5"/>
      <c r="B424" s="5"/>
    </row>
    <row r="425" spans="1:2" s="2" customFormat="1" ht="12.75" x14ac:dyDescent="0.2">
      <c r="A425" s="5"/>
      <c r="B425" s="5"/>
    </row>
    <row r="426" spans="1:2" s="2" customFormat="1" ht="12.75" x14ac:dyDescent="0.2">
      <c r="A426" s="5"/>
      <c r="B426" s="5"/>
    </row>
    <row r="427" spans="1:2" s="2" customFormat="1" ht="12.75" x14ac:dyDescent="0.2">
      <c r="A427" s="5"/>
      <c r="B427" s="5"/>
    </row>
    <row r="428" spans="1:2" s="2" customFormat="1" ht="12.75" x14ac:dyDescent="0.2">
      <c r="A428" s="5"/>
      <c r="B428" s="5"/>
    </row>
    <row r="429" spans="1:2" s="2" customFormat="1" ht="12.75" x14ac:dyDescent="0.2">
      <c r="A429" s="5"/>
      <c r="B429" s="5"/>
    </row>
    <row r="430" spans="1:2" s="2" customFormat="1" ht="12.75" x14ac:dyDescent="0.2">
      <c r="A430" s="5"/>
      <c r="B430" s="5"/>
    </row>
    <row r="431" spans="1:2" s="2" customFormat="1" ht="12.75" x14ac:dyDescent="0.2">
      <c r="A431" s="5"/>
      <c r="B431" s="5"/>
    </row>
    <row r="432" spans="1:2" s="2" customFormat="1" ht="12.75" x14ac:dyDescent="0.2">
      <c r="A432" s="5"/>
      <c r="B432" s="5"/>
    </row>
    <row r="433" spans="1:2" s="2" customFormat="1" ht="12.75" x14ac:dyDescent="0.2">
      <c r="A433" s="5"/>
      <c r="B433" s="5"/>
    </row>
    <row r="434" spans="1:2" s="2" customFormat="1" ht="12.75" x14ac:dyDescent="0.2">
      <c r="A434" s="5"/>
      <c r="B434" s="5"/>
    </row>
    <row r="435" spans="1:2" s="2" customFormat="1" ht="12.75" x14ac:dyDescent="0.2">
      <c r="A435" s="5"/>
      <c r="B435" s="5"/>
    </row>
    <row r="436" spans="1:2" s="2" customFormat="1" ht="12.75" x14ac:dyDescent="0.2">
      <c r="A436" s="5"/>
      <c r="B436" s="5"/>
    </row>
    <row r="437" spans="1:2" s="2" customFormat="1" ht="12.75" x14ac:dyDescent="0.2">
      <c r="A437" s="5"/>
      <c r="B437" s="5"/>
    </row>
    <row r="438" spans="1:2" s="2" customFormat="1" ht="12.75" x14ac:dyDescent="0.2">
      <c r="A438" s="5"/>
      <c r="B438" s="5"/>
    </row>
    <row r="439" spans="1:2" s="2" customFormat="1" ht="12.75" x14ac:dyDescent="0.2">
      <c r="A439" s="5"/>
      <c r="B439" s="5"/>
    </row>
    <row r="440" spans="1:2" s="2" customFormat="1" ht="12.75" x14ac:dyDescent="0.2">
      <c r="A440" s="5"/>
      <c r="B440" s="5"/>
    </row>
    <row r="441" spans="1:2" s="2" customFormat="1" ht="12.75" x14ac:dyDescent="0.2">
      <c r="A441" s="5"/>
      <c r="B441" s="5"/>
    </row>
    <row r="442" spans="1:2" s="2" customFormat="1" ht="12.75" x14ac:dyDescent="0.2">
      <c r="A442" s="5"/>
      <c r="B442" s="5"/>
    </row>
    <row r="443" spans="1:2" s="2" customFormat="1" ht="12.75" x14ac:dyDescent="0.2">
      <c r="A443" s="5"/>
      <c r="B443" s="5"/>
    </row>
    <row r="444" spans="1:2" s="2" customFormat="1" ht="12.75" x14ac:dyDescent="0.2">
      <c r="A444" s="5"/>
      <c r="B444" s="5"/>
    </row>
    <row r="445" spans="1:2" s="2" customFormat="1" ht="12.75" x14ac:dyDescent="0.2">
      <c r="A445" s="5"/>
      <c r="B445" s="5"/>
    </row>
    <row r="446" spans="1:2" s="2" customFormat="1" ht="12.75" x14ac:dyDescent="0.2">
      <c r="A446" s="5"/>
      <c r="B446" s="5"/>
    </row>
    <row r="447" spans="1:2" s="2" customFormat="1" ht="12.75" x14ac:dyDescent="0.2">
      <c r="A447" s="5"/>
      <c r="B447" s="5"/>
    </row>
    <row r="448" spans="1:2" s="2" customFormat="1" ht="12.75" x14ac:dyDescent="0.2">
      <c r="A448" s="5"/>
      <c r="B448" s="5"/>
    </row>
    <row r="449" spans="1:2" s="2" customFormat="1" ht="12.75" x14ac:dyDescent="0.2">
      <c r="A449" s="5"/>
      <c r="B449" s="5"/>
    </row>
    <row r="450" spans="1:2" s="2" customFormat="1" ht="12.75" x14ac:dyDescent="0.2">
      <c r="A450" s="5"/>
      <c r="B450" s="5"/>
    </row>
    <row r="451" spans="1:2" s="2" customFormat="1" ht="12.75" x14ac:dyDescent="0.2">
      <c r="A451" s="5"/>
      <c r="B451" s="5"/>
    </row>
    <row r="452" spans="1:2" s="2" customFormat="1" ht="12.75" x14ac:dyDescent="0.2">
      <c r="A452" s="5"/>
      <c r="B452" s="5"/>
    </row>
    <row r="453" spans="1:2" s="2" customFormat="1" ht="12.75" x14ac:dyDescent="0.2">
      <c r="A453" s="5"/>
      <c r="B453" s="5"/>
    </row>
    <row r="454" spans="1:2" s="2" customFormat="1" ht="12.75" x14ac:dyDescent="0.2">
      <c r="A454" s="5"/>
      <c r="B454" s="5"/>
    </row>
    <row r="455" spans="1:2" s="2" customFormat="1" ht="12.75" x14ac:dyDescent="0.2">
      <c r="A455" s="5"/>
      <c r="B455" s="5"/>
    </row>
    <row r="456" spans="1:2" s="2" customFormat="1" ht="12.75" x14ac:dyDescent="0.2">
      <c r="A456" s="5"/>
      <c r="B456" s="5"/>
    </row>
    <row r="457" spans="1:2" s="2" customFormat="1" ht="12.75" x14ac:dyDescent="0.2">
      <c r="A457" s="5"/>
      <c r="B457" s="5"/>
    </row>
    <row r="458" spans="1:2" s="2" customFormat="1" ht="12.75" x14ac:dyDescent="0.2">
      <c r="A458" s="5"/>
      <c r="B458" s="5"/>
    </row>
    <row r="459" spans="1:2" s="2" customFormat="1" ht="12.75" x14ac:dyDescent="0.2">
      <c r="A459" s="5"/>
      <c r="B459" s="5"/>
    </row>
    <row r="460" spans="1:2" s="2" customFormat="1" ht="12.75" x14ac:dyDescent="0.2">
      <c r="A460" s="5"/>
      <c r="B460" s="5"/>
    </row>
  </sheetData>
  <mergeCells count="38">
    <mergeCell ref="A1:B6"/>
    <mergeCell ref="C1:I2"/>
    <mergeCell ref="C3:I3"/>
    <mergeCell ref="C4:I4"/>
    <mergeCell ref="C5:I5"/>
    <mergeCell ref="C6:I7"/>
    <mergeCell ref="H8:I8"/>
    <mergeCell ref="A10:A13"/>
    <mergeCell ref="A16:I17"/>
    <mergeCell ref="A18:G18"/>
    <mergeCell ref="E19:F19"/>
    <mergeCell ref="G19:H19"/>
    <mergeCell ref="A8:A9"/>
    <mergeCell ref="B8:B9"/>
    <mergeCell ref="C8:C9"/>
    <mergeCell ref="D8:D9"/>
    <mergeCell ref="E8:E9"/>
    <mergeCell ref="F8:G8"/>
    <mergeCell ref="E20:F20"/>
    <mergeCell ref="G20:H20"/>
    <mergeCell ref="E21:F21"/>
    <mergeCell ref="G21:H21"/>
    <mergeCell ref="E22:F22"/>
    <mergeCell ref="G22:H22"/>
    <mergeCell ref="E25:F25"/>
    <mergeCell ref="G25:H25"/>
    <mergeCell ref="E26:F26"/>
    <mergeCell ref="G26:H26"/>
    <mergeCell ref="E27:F27"/>
    <mergeCell ref="G27:H27"/>
    <mergeCell ref="A34:XFD34"/>
    <mergeCell ref="A35:G35"/>
    <mergeCell ref="E28:F28"/>
    <mergeCell ref="G28:H28"/>
    <mergeCell ref="A29:G29"/>
    <mergeCell ref="A31:G31"/>
    <mergeCell ref="A32:G32"/>
    <mergeCell ref="A33:XFD33"/>
  </mergeCells>
  <pageMargins left="0.7" right="0.7" top="0.75" bottom="0.75" header="0.3" footer="0.3"/>
  <pageSetup scale="61" orientation="portrait" r:id="rId1"/>
  <drawing r:id="rId2"/>
  <legacyDrawing r:id="rId3"/>
</worksheet>
</file>

<file path=xl/worksheets/sheet7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463"/>
  <sheetViews>
    <sheetView view="pageBreakPreview" zoomScale="60" zoomScaleNormal="100" workbookViewId="0">
      <selection activeCell="L26" sqref="L26"/>
    </sheetView>
  </sheetViews>
  <sheetFormatPr baseColWidth="10" defaultColWidth="11.42578125" defaultRowHeight="15" x14ac:dyDescent="0.25"/>
  <cols>
    <col min="1" max="1" width="19.140625" style="9" customWidth="1"/>
    <col min="2" max="2" width="12.140625" style="9" customWidth="1"/>
    <col min="3" max="3" width="35.5703125" style="1" customWidth="1"/>
    <col min="4" max="4" width="7.42578125" style="1" customWidth="1"/>
    <col min="5" max="5" width="10.42578125" style="1" customWidth="1"/>
    <col min="6" max="6" width="11.28515625" style="1" customWidth="1"/>
    <col min="7" max="7" width="13.140625" style="1" customWidth="1"/>
    <col min="8" max="8" width="15.140625" style="1" customWidth="1"/>
    <col min="9" max="9" width="23" style="1" customWidth="1"/>
    <col min="10" max="10" width="0.140625" style="1" hidden="1" customWidth="1"/>
    <col min="11" max="16384" width="11.42578125" style="1"/>
  </cols>
  <sheetData>
    <row r="1" spans="1:9" ht="15" customHeight="1" x14ac:dyDescent="0.25">
      <c r="A1" s="88"/>
      <c r="B1" s="89"/>
      <c r="C1" s="94" t="s">
        <v>3</v>
      </c>
      <c r="D1" s="95"/>
      <c r="E1" s="95"/>
      <c r="F1" s="95"/>
      <c r="G1" s="95"/>
      <c r="H1" s="95"/>
      <c r="I1" s="96"/>
    </row>
    <row r="2" spans="1:9" ht="15" customHeight="1" thickBot="1" x14ac:dyDescent="0.3">
      <c r="A2" s="90"/>
      <c r="B2" s="91"/>
      <c r="C2" s="97"/>
      <c r="D2" s="98"/>
      <c r="E2" s="98"/>
      <c r="F2" s="98"/>
      <c r="G2" s="98"/>
      <c r="H2" s="98"/>
      <c r="I2" s="99"/>
    </row>
    <row r="3" spans="1:9" ht="21.75" thickBot="1" x14ac:dyDescent="0.3">
      <c r="A3" s="90"/>
      <c r="B3" s="91"/>
      <c r="C3" s="100" t="s">
        <v>7</v>
      </c>
      <c r="D3" s="101"/>
      <c r="E3" s="101"/>
      <c r="F3" s="101"/>
      <c r="G3" s="101"/>
      <c r="H3" s="101"/>
      <c r="I3" s="102"/>
    </row>
    <row r="4" spans="1:9" ht="21.75" customHeight="1" thickBot="1" x14ac:dyDescent="0.3">
      <c r="A4" s="90"/>
      <c r="B4" s="91"/>
      <c r="C4" s="103" t="s">
        <v>352</v>
      </c>
      <c r="D4" s="104"/>
      <c r="E4" s="104"/>
      <c r="F4" s="104"/>
      <c r="G4" s="104"/>
      <c r="H4" s="104"/>
      <c r="I4" s="105"/>
    </row>
    <row r="5" spans="1:9" ht="21.75" customHeight="1" thickBot="1" x14ac:dyDescent="0.3">
      <c r="A5" s="90"/>
      <c r="B5" s="91"/>
      <c r="C5" s="106" t="s">
        <v>29</v>
      </c>
      <c r="D5" s="107"/>
      <c r="E5" s="107"/>
      <c r="F5" s="107"/>
      <c r="G5" s="107"/>
      <c r="H5" s="107"/>
      <c r="I5" s="108"/>
    </row>
    <row r="6" spans="1:9" ht="18.75" customHeight="1" thickBot="1" x14ac:dyDescent="0.3">
      <c r="A6" s="92"/>
      <c r="B6" s="93"/>
      <c r="C6" s="109" t="s">
        <v>338</v>
      </c>
      <c r="D6" s="110"/>
      <c r="E6" s="110"/>
      <c r="F6" s="110"/>
      <c r="G6" s="110"/>
      <c r="H6" s="110"/>
      <c r="I6" s="111"/>
    </row>
    <row r="7" spans="1:9" s="2" customFormat="1" ht="0.75" customHeight="1" thickBot="1" x14ac:dyDescent="0.25">
      <c r="A7" s="7"/>
      <c r="B7" s="7"/>
      <c r="C7" s="112"/>
      <c r="D7" s="113"/>
      <c r="E7" s="113"/>
      <c r="F7" s="113"/>
      <c r="G7" s="113"/>
      <c r="H7" s="113"/>
      <c r="I7" s="114"/>
    </row>
    <row r="8" spans="1:9" s="2" customFormat="1" ht="29.25" customHeight="1" thickBot="1" x14ac:dyDescent="0.25">
      <c r="A8" s="124" t="s">
        <v>1</v>
      </c>
      <c r="B8" s="126" t="s">
        <v>9</v>
      </c>
      <c r="C8" s="124" t="s">
        <v>8</v>
      </c>
      <c r="D8" s="126" t="s">
        <v>10</v>
      </c>
      <c r="E8" s="126" t="s">
        <v>11</v>
      </c>
      <c r="F8" s="115" t="s">
        <v>12</v>
      </c>
      <c r="G8" s="128"/>
      <c r="H8" s="115" t="s">
        <v>15</v>
      </c>
      <c r="I8" s="116"/>
    </row>
    <row r="9" spans="1:9" s="6" customFormat="1" ht="36.75" thickBot="1" x14ac:dyDescent="0.25">
      <c r="A9" s="125"/>
      <c r="B9" s="127"/>
      <c r="C9" s="125"/>
      <c r="D9" s="127"/>
      <c r="E9" s="127"/>
      <c r="F9" s="13" t="s">
        <v>13</v>
      </c>
      <c r="G9" s="13" t="s">
        <v>14</v>
      </c>
      <c r="H9" s="13" t="s">
        <v>16</v>
      </c>
      <c r="I9" s="17" t="s">
        <v>17</v>
      </c>
    </row>
    <row r="10" spans="1:9" s="6" customFormat="1" ht="44.25" customHeight="1" x14ac:dyDescent="0.2">
      <c r="A10" s="142" t="s">
        <v>46</v>
      </c>
      <c r="B10" s="28">
        <v>1</v>
      </c>
      <c r="C10" s="12" t="s">
        <v>344</v>
      </c>
      <c r="D10" s="12">
        <v>4</v>
      </c>
      <c r="E10" s="12">
        <f>432+387+377+481</f>
        <v>1677</v>
      </c>
      <c r="F10" s="33">
        <v>43466</v>
      </c>
      <c r="G10" s="33">
        <v>43830</v>
      </c>
      <c r="H10" s="33">
        <v>44362</v>
      </c>
      <c r="I10" s="33">
        <v>47284</v>
      </c>
    </row>
    <row r="11" spans="1:9" s="6" customFormat="1" ht="40.5" customHeight="1" x14ac:dyDescent="0.2">
      <c r="A11" s="143"/>
      <c r="B11" s="29">
        <v>2</v>
      </c>
      <c r="C11" s="12" t="s">
        <v>345</v>
      </c>
      <c r="D11" s="10">
        <v>1</v>
      </c>
      <c r="E11" s="10">
        <v>355</v>
      </c>
      <c r="F11" s="34">
        <v>43466</v>
      </c>
      <c r="G11" s="34">
        <v>43830</v>
      </c>
      <c r="H11" s="34">
        <v>44362</v>
      </c>
      <c r="I11" s="34">
        <v>47284</v>
      </c>
    </row>
    <row r="12" spans="1:9" s="6" customFormat="1" ht="45.75" customHeight="1" x14ac:dyDescent="0.2">
      <c r="A12" s="143"/>
      <c r="B12" s="29">
        <v>3</v>
      </c>
      <c r="C12" s="12" t="s">
        <v>346</v>
      </c>
      <c r="D12" s="10">
        <v>1</v>
      </c>
      <c r="E12" s="10">
        <v>131</v>
      </c>
      <c r="F12" s="34">
        <v>43466</v>
      </c>
      <c r="G12" s="34">
        <v>43830</v>
      </c>
      <c r="H12" s="34">
        <v>44362</v>
      </c>
      <c r="I12" s="34">
        <v>47284</v>
      </c>
    </row>
    <row r="13" spans="1:9" s="6" customFormat="1" ht="52.5" customHeight="1" x14ac:dyDescent="0.2">
      <c r="A13" s="143"/>
      <c r="B13" s="29">
        <v>4</v>
      </c>
      <c r="C13" s="12" t="s">
        <v>347</v>
      </c>
      <c r="D13" s="10">
        <v>1</v>
      </c>
      <c r="E13" s="10">
        <v>561</v>
      </c>
      <c r="F13" s="34">
        <v>43466</v>
      </c>
      <c r="G13" s="34">
        <v>43830</v>
      </c>
      <c r="H13" s="34">
        <v>44362</v>
      </c>
      <c r="I13" s="34">
        <v>47284</v>
      </c>
    </row>
    <row r="14" spans="1:9" s="6" customFormat="1" ht="43.5" customHeight="1" x14ac:dyDescent="0.2">
      <c r="A14" s="143"/>
      <c r="B14" s="29">
        <v>5</v>
      </c>
      <c r="C14" s="12" t="s">
        <v>348</v>
      </c>
      <c r="D14" s="10">
        <v>1</v>
      </c>
      <c r="E14" s="10">
        <v>189</v>
      </c>
      <c r="F14" s="34">
        <v>43466</v>
      </c>
      <c r="G14" s="34">
        <v>43830</v>
      </c>
      <c r="H14" s="34">
        <v>44362</v>
      </c>
      <c r="I14" s="34">
        <v>47284</v>
      </c>
    </row>
    <row r="15" spans="1:9" s="6" customFormat="1" ht="39" customHeight="1" x14ac:dyDescent="0.2">
      <c r="A15" s="143"/>
      <c r="B15" s="29">
        <v>6</v>
      </c>
      <c r="C15" s="12" t="s">
        <v>349</v>
      </c>
      <c r="D15" s="10">
        <v>1</v>
      </c>
      <c r="E15" s="10">
        <v>84</v>
      </c>
      <c r="F15" s="34">
        <v>43466</v>
      </c>
      <c r="G15" s="34">
        <v>43830</v>
      </c>
      <c r="H15" s="34">
        <v>44362</v>
      </c>
      <c r="I15" s="34">
        <v>47284</v>
      </c>
    </row>
    <row r="16" spans="1:9" s="6" customFormat="1" ht="55.5" customHeight="1" thickBot="1" x14ac:dyDescent="0.25">
      <c r="A16" s="144"/>
      <c r="B16" s="30">
        <v>7</v>
      </c>
      <c r="C16" s="47" t="s">
        <v>350</v>
      </c>
      <c r="D16" s="11">
        <v>1</v>
      </c>
      <c r="E16" s="11">
        <v>260</v>
      </c>
      <c r="F16" s="46">
        <v>43466</v>
      </c>
      <c r="G16" s="46">
        <v>43830</v>
      </c>
      <c r="H16" s="46">
        <v>44362</v>
      </c>
      <c r="I16" s="46">
        <v>47284</v>
      </c>
    </row>
    <row r="17" spans="1:9" s="2" customFormat="1" ht="12.75" x14ac:dyDescent="0.2"/>
    <row r="18" spans="1:9" s="2" customFormat="1" ht="12.75" x14ac:dyDescent="0.2">
      <c r="H18" s="40"/>
    </row>
    <row r="19" spans="1:9" s="2" customFormat="1" ht="12.75" x14ac:dyDescent="0.2">
      <c r="A19" s="120" t="s">
        <v>351</v>
      </c>
      <c r="B19" s="120"/>
      <c r="C19" s="120"/>
      <c r="D19" s="120"/>
      <c r="E19" s="120"/>
      <c r="F19" s="120"/>
      <c r="G19" s="120"/>
      <c r="H19" s="120"/>
      <c r="I19" s="120"/>
    </row>
    <row r="20" spans="1:9" s="2" customFormat="1" ht="12.75" x14ac:dyDescent="0.2">
      <c r="A20" s="120"/>
      <c r="B20" s="120"/>
      <c r="C20" s="120"/>
      <c r="D20" s="120"/>
      <c r="E20" s="120"/>
      <c r="F20" s="120"/>
      <c r="G20" s="120"/>
      <c r="H20" s="120"/>
      <c r="I20" s="120"/>
    </row>
    <row r="21" spans="1:9" s="2" customFormat="1" ht="12.75" x14ac:dyDescent="0.2">
      <c r="A21" s="121"/>
      <c r="B21" s="121"/>
      <c r="C21" s="121"/>
      <c r="D21" s="121"/>
      <c r="E21" s="121"/>
      <c r="F21" s="121"/>
      <c r="G21" s="121"/>
      <c r="H21" s="40"/>
    </row>
    <row r="22" spans="1:9" s="2" customFormat="1" ht="12.75" x14ac:dyDescent="0.2">
      <c r="A22" s="40"/>
      <c r="B22" s="42" t="s">
        <v>20</v>
      </c>
      <c r="C22" s="43" t="s">
        <v>33</v>
      </c>
      <c r="D22" s="40"/>
      <c r="E22" s="122" t="s">
        <v>24</v>
      </c>
      <c r="F22" s="122"/>
      <c r="G22" s="123" t="s">
        <v>684</v>
      </c>
      <c r="H22" s="123"/>
    </row>
    <row r="23" spans="1:9" s="2" customFormat="1" ht="12.75" x14ac:dyDescent="0.2">
      <c r="A23" s="40"/>
      <c r="B23" s="42" t="s">
        <v>21</v>
      </c>
      <c r="C23" s="43" t="s">
        <v>34</v>
      </c>
      <c r="D23" s="40"/>
      <c r="E23" s="122" t="s">
        <v>21</v>
      </c>
      <c r="F23" s="122"/>
      <c r="G23" s="123" t="s">
        <v>366</v>
      </c>
      <c r="H23" s="123"/>
    </row>
    <row r="24" spans="1:9" s="2" customFormat="1" ht="12.75" x14ac:dyDescent="0.2">
      <c r="A24" s="40"/>
      <c r="B24" s="42" t="s">
        <v>22</v>
      </c>
      <c r="C24" s="35">
        <v>44362</v>
      </c>
      <c r="D24" s="40"/>
      <c r="E24" s="122" t="s">
        <v>22</v>
      </c>
      <c r="F24" s="122"/>
      <c r="G24" s="129">
        <v>44362</v>
      </c>
      <c r="H24" s="123"/>
    </row>
    <row r="25" spans="1:9" s="2" customFormat="1" ht="12.75" x14ac:dyDescent="0.2">
      <c r="A25" s="40"/>
      <c r="B25" s="42" t="s">
        <v>23</v>
      </c>
      <c r="C25" s="42"/>
      <c r="D25" s="40"/>
      <c r="E25" s="122" t="s">
        <v>25</v>
      </c>
      <c r="F25" s="122"/>
      <c r="G25" s="123"/>
      <c r="H25" s="123"/>
    </row>
    <row r="26" spans="1:9" s="2" customFormat="1" ht="12.75" x14ac:dyDescent="0.2">
      <c r="A26" s="40"/>
      <c r="B26" s="21"/>
      <c r="C26" s="21"/>
      <c r="D26" s="40"/>
      <c r="E26" s="22"/>
      <c r="F26" s="22"/>
      <c r="G26" s="22"/>
      <c r="H26" s="22"/>
    </row>
    <row r="27" spans="1:9" s="2" customFormat="1" ht="12.75" x14ac:dyDescent="0.2">
      <c r="A27" s="40"/>
      <c r="B27" s="21"/>
      <c r="C27" s="21"/>
      <c r="D27" s="40"/>
      <c r="E27" s="22"/>
      <c r="F27" s="22"/>
      <c r="G27" s="22"/>
      <c r="H27" s="22"/>
    </row>
    <row r="28" spans="1:9" s="2" customFormat="1" ht="12.75" x14ac:dyDescent="0.2">
      <c r="A28" s="40"/>
      <c r="B28" s="21"/>
      <c r="C28" s="21"/>
      <c r="D28" s="40"/>
      <c r="E28" s="122" t="s">
        <v>26</v>
      </c>
      <c r="F28" s="122"/>
      <c r="G28" s="123" t="s">
        <v>367</v>
      </c>
      <c r="H28" s="123"/>
    </row>
    <row r="29" spans="1:9" s="2" customFormat="1" ht="12.75" x14ac:dyDescent="0.2">
      <c r="A29" s="40"/>
      <c r="B29" s="21"/>
      <c r="C29" s="21"/>
      <c r="D29" s="40"/>
      <c r="E29" s="122" t="s">
        <v>21</v>
      </c>
      <c r="F29" s="122"/>
      <c r="G29" s="123" t="s">
        <v>36</v>
      </c>
      <c r="H29" s="123"/>
    </row>
    <row r="30" spans="1:9" s="2" customFormat="1" ht="12.75" x14ac:dyDescent="0.2">
      <c r="A30" s="40"/>
      <c r="B30" s="21"/>
      <c r="C30" s="21"/>
      <c r="D30" s="40"/>
      <c r="E30" s="122" t="s">
        <v>27</v>
      </c>
      <c r="F30" s="122"/>
      <c r="G30" s="129">
        <v>44362</v>
      </c>
      <c r="H30" s="123"/>
    </row>
    <row r="31" spans="1:9" s="2" customFormat="1" ht="12.75" x14ac:dyDescent="0.2">
      <c r="A31" s="23"/>
      <c r="B31" s="23"/>
      <c r="C31" s="23"/>
      <c r="D31" s="23"/>
      <c r="E31" s="131" t="s">
        <v>25</v>
      </c>
      <c r="F31" s="131"/>
      <c r="G31" s="132"/>
      <c r="H31" s="132"/>
    </row>
    <row r="32" spans="1:9" s="2" customFormat="1" ht="12.75" x14ac:dyDescent="0.2">
      <c r="A32" s="130"/>
      <c r="B32" s="130"/>
      <c r="C32" s="130"/>
      <c r="D32" s="130"/>
      <c r="E32" s="130"/>
      <c r="F32" s="130"/>
      <c r="G32" s="130"/>
      <c r="H32" s="41"/>
    </row>
    <row r="33" spans="1:10" s="2" customFormat="1" ht="12.75" x14ac:dyDescent="0.2">
      <c r="A33" s="8" t="s">
        <v>0</v>
      </c>
      <c r="B33" s="8"/>
      <c r="C33" s="4"/>
      <c r="D33" s="4"/>
      <c r="E33" s="4"/>
      <c r="H33" s="41"/>
    </row>
    <row r="34" spans="1:10" s="2" customFormat="1" ht="12.75" x14ac:dyDescent="0.2">
      <c r="A34" s="121" t="s">
        <v>5</v>
      </c>
      <c r="B34" s="121"/>
      <c r="C34" s="121"/>
      <c r="D34" s="121"/>
      <c r="E34" s="121"/>
      <c r="F34" s="121"/>
      <c r="G34" s="121"/>
      <c r="H34" s="41"/>
    </row>
    <row r="35" spans="1:10" s="2" customFormat="1" x14ac:dyDescent="0.25">
      <c r="A35" s="121" t="s">
        <v>4</v>
      </c>
      <c r="B35" s="121"/>
      <c r="C35" s="121"/>
      <c r="D35" s="121"/>
      <c r="E35" s="121"/>
      <c r="F35" s="121"/>
      <c r="G35" s="121"/>
      <c r="H35" s="41"/>
      <c r="I35" s="3"/>
      <c r="J35"/>
    </row>
    <row r="36" spans="1:10" s="121" customFormat="1" ht="15" customHeight="1" x14ac:dyDescent="0.2">
      <c r="A36" s="121" t="s">
        <v>19</v>
      </c>
    </row>
    <row r="37" spans="1:10" s="121" customFormat="1" ht="15" customHeight="1" x14ac:dyDescent="0.2">
      <c r="A37" s="121" t="s">
        <v>18</v>
      </c>
    </row>
    <row r="38" spans="1:10" s="2" customFormat="1" x14ac:dyDescent="0.25">
      <c r="A38" s="121" t="s">
        <v>6</v>
      </c>
      <c r="B38" s="121"/>
      <c r="C38" s="121"/>
      <c r="D38" s="121"/>
      <c r="E38" s="121"/>
      <c r="F38" s="121"/>
      <c r="G38" s="121"/>
      <c r="H38" s="41"/>
      <c r="J38"/>
    </row>
    <row r="39" spans="1:10" s="2" customFormat="1" ht="12.75" x14ac:dyDescent="0.2">
      <c r="A39" s="5"/>
      <c r="B39" s="5"/>
    </row>
    <row r="40" spans="1:10" s="2" customFormat="1" ht="12.75" x14ac:dyDescent="0.2">
      <c r="A40" s="5"/>
      <c r="B40" s="5"/>
    </row>
    <row r="41" spans="1:10" s="2" customFormat="1" ht="12.75" x14ac:dyDescent="0.2">
      <c r="A41" s="5"/>
      <c r="B41" s="5"/>
    </row>
    <row r="42" spans="1:10" s="2" customFormat="1" ht="12.75" x14ac:dyDescent="0.2">
      <c r="A42" s="5"/>
      <c r="B42" s="5"/>
    </row>
    <row r="43" spans="1:10" s="2" customFormat="1" ht="12.75" x14ac:dyDescent="0.2">
      <c r="A43" s="5"/>
      <c r="B43" s="5"/>
    </row>
    <row r="44" spans="1:10" s="2" customFormat="1" ht="12.75" x14ac:dyDescent="0.2">
      <c r="A44" s="5"/>
      <c r="B44" s="5"/>
    </row>
    <row r="45" spans="1:10" s="2" customFormat="1" ht="12.75" x14ac:dyDescent="0.2">
      <c r="A45" s="5"/>
      <c r="B45" s="5"/>
    </row>
    <row r="46" spans="1:10" s="2" customFormat="1" ht="12.75" x14ac:dyDescent="0.2">
      <c r="A46" s="5"/>
      <c r="B46" s="5"/>
    </row>
    <row r="47" spans="1:10" s="2" customFormat="1" ht="12.75" x14ac:dyDescent="0.2">
      <c r="A47" s="5"/>
      <c r="B47" s="5"/>
    </row>
    <row r="48" spans="1:10" s="2" customFormat="1" ht="12.75" x14ac:dyDescent="0.2">
      <c r="A48" s="5"/>
      <c r="B48" s="5"/>
    </row>
    <row r="49" spans="1:2" s="2" customFormat="1" ht="12.75" x14ac:dyDescent="0.2">
      <c r="A49" s="5"/>
      <c r="B49" s="5"/>
    </row>
    <row r="50" spans="1:2" s="2" customFormat="1" ht="12.75" x14ac:dyDescent="0.2">
      <c r="A50" s="5"/>
      <c r="B50" s="5"/>
    </row>
    <row r="51" spans="1:2" s="2" customFormat="1" ht="12.75" x14ac:dyDescent="0.2">
      <c r="A51" s="5"/>
      <c r="B51" s="5"/>
    </row>
    <row r="52" spans="1:2" s="2" customFormat="1" ht="12.75" x14ac:dyDescent="0.2">
      <c r="A52" s="5"/>
      <c r="B52" s="5"/>
    </row>
    <row r="53" spans="1:2" s="2" customFormat="1" ht="12.75" x14ac:dyDescent="0.2">
      <c r="A53" s="5"/>
      <c r="B53" s="5"/>
    </row>
    <row r="54" spans="1:2" s="2" customFormat="1" ht="12.75" x14ac:dyDescent="0.2">
      <c r="A54" s="5"/>
      <c r="B54" s="5"/>
    </row>
    <row r="55" spans="1:2" s="2" customFormat="1" ht="12.75" x14ac:dyDescent="0.2">
      <c r="A55" s="5"/>
      <c r="B55" s="5"/>
    </row>
    <row r="56" spans="1:2" s="2" customFormat="1" ht="12.75" x14ac:dyDescent="0.2">
      <c r="A56" s="5"/>
      <c r="B56" s="5"/>
    </row>
    <row r="57" spans="1:2" s="2" customFormat="1" ht="12.75" x14ac:dyDescent="0.2">
      <c r="A57" s="5"/>
      <c r="B57" s="5"/>
    </row>
    <row r="58" spans="1:2" s="2" customFormat="1" ht="12.75" x14ac:dyDescent="0.2">
      <c r="A58" s="5"/>
      <c r="B58" s="5"/>
    </row>
    <row r="59" spans="1:2" s="2" customFormat="1" ht="12.75" x14ac:dyDescent="0.2">
      <c r="A59" s="5"/>
      <c r="B59" s="5"/>
    </row>
    <row r="60" spans="1:2" s="2" customFormat="1" ht="12.75" x14ac:dyDescent="0.2">
      <c r="A60" s="5"/>
      <c r="B60" s="5"/>
    </row>
    <row r="61" spans="1:2" s="2" customFormat="1" ht="12.75" x14ac:dyDescent="0.2">
      <c r="A61" s="5"/>
      <c r="B61" s="5"/>
    </row>
    <row r="62" spans="1:2" s="2" customFormat="1" ht="12.75" x14ac:dyDescent="0.2">
      <c r="A62" s="5"/>
      <c r="B62" s="5"/>
    </row>
    <row r="63" spans="1:2" s="2" customFormat="1" ht="12.75" x14ac:dyDescent="0.2">
      <c r="A63" s="5"/>
      <c r="B63" s="5"/>
    </row>
    <row r="64" spans="1:2" s="2" customFormat="1" ht="12.75" x14ac:dyDescent="0.2">
      <c r="A64" s="5"/>
      <c r="B64" s="5"/>
    </row>
    <row r="65" spans="1:2" s="2" customFormat="1" ht="12.75" x14ac:dyDescent="0.2">
      <c r="A65" s="5"/>
      <c r="B65" s="5"/>
    </row>
    <row r="66" spans="1:2" s="2" customFormat="1" ht="12.75" x14ac:dyDescent="0.2">
      <c r="A66" s="5"/>
      <c r="B66" s="5"/>
    </row>
    <row r="67" spans="1:2" s="2" customFormat="1" ht="12.75" x14ac:dyDescent="0.2">
      <c r="A67" s="5"/>
      <c r="B67" s="5"/>
    </row>
    <row r="68" spans="1:2" s="2" customFormat="1" ht="12.75" x14ac:dyDescent="0.2">
      <c r="A68" s="5"/>
      <c r="B68" s="5"/>
    </row>
    <row r="69" spans="1:2" s="2" customFormat="1" ht="12.75" x14ac:dyDescent="0.2">
      <c r="A69" s="5"/>
      <c r="B69" s="5"/>
    </row>
    <row r="70" spans="1:2" s="2" customFormat="1" ht="12.75" x14ac:dyDescent="0.2">
      <c r="A70" s="5"/>
      <c r="B70" s="5"/>
    </row>
    <row r="71" spans="1:2" s="2" customFormat="1" ht="12.75" x14ac:dyDescent="0.2">
      <c r="A71" s="5"/>
      <c r="B71" s="5"/>
    </row>
    <row r="72" spans="1:2" s="2" customFormat="1" ht="12.75" x14ac:dyDescent="0.2">
      <c r="A72" s="5"/>
      <c r="B72" s="5"/>
    </row>
    <row r="73" spans="1:2" s="2" customFormat="1" ht="12.75" x14ac:dyDescent="0.2">
      <c r="A73" s="5"/>
      <c r="B73" s="5"/>
    </row>
    <row r="74" spans="1:2" s="2" customFormat="1" ht="12.75" x14ac:dyDescent="0.2">
      <c r="A74" s="5"/>
      <c r="B74" s="5"/>
    </row>
    <row r="75" spans="1:2" s="2" customFormat="1" ht="12.75" x14ac:dyDescent="0.2">
      <c r="A75" s="5"/>
      <c r="B75" s="5"/>
    </row>
    <row r="76" spans="1:2" s="2" customFormat="1" ht="12.75" x14ac:dyDescent="0.2">
      <c r="A76" s="5"/>
      <c r="B76" s="5"/>
    </row>
    <row r="77" spans="1:2" s="2" customFormat="1" ht="12.75" x14ac:dyDescent="0.2">
      <c r="A77" s="5"/>
      <c r="B77" s="5"/>
    </row>
    <row r="78" spans="1:2" s="2" customFormat="1" ht="12.75" x14ac:dyDescent="0.2">
      <c r="A78" s="5"/>
      <c r="B78" s="5"/>
    </row>
    <row r="79" spans="1:2" s="2" customFormat="1" ht="12.75" x14ac:dyDescent="0.2">
      <c r="A79" s="5"/>
      <c r="B79" s="5"/>
    </row>
    <row r="80" spans="1:2" s="2" customFormat="1" ht="12.75" x14ac:dyDescent="0.2">
      <c r="A80" s="5"/>
      <c r="B80" s="5"/>
    </row>
    <row r="81" spans="1:2" s="2" customFormat="1" ht="12.75" x14ac:dyDescent="0.2">
      <c r="A81" s="5"/>
      <c r="B81" s="5"/>
    </row>
    <row r="82" spans="1:2" s="2" customFormat="1" ht="12.75" x14ac:dyDescent="0.2">
      <c r="A82" s="5"/>
      <c r="B82" s="5"/>
    </row>
    <row r="83" spans="1:2" s="2" customFormat="1" ht="12.75" x14ac:dyDescent="0.2">
      <c r="A83" s="5"/>
      <c r="B83" s="5"/>
    </row>
    <row r="84" spans="1:2" s="2" customFormat="1" ht="12.75" x14ac:dyDescent="0.2">
      <c r="A84" s="5"/>
      <c r="B84" s="5"/>
    </row>
    <row r="85" spans="1:2" s="2" customFormat="1" ht="12.75" x14ac:dyDescent="0.2">
      <c r="A85" s="5"/>
      <c r="B85" s="5"/>
    </row>
    <row r="86" spans="1:2" s="2" customFormat="1" ht="12.75" x14ac:dyDescent="0.2">
      <c r="A86" s="5"/>
      <c r="B86" s="5"/>
    </row>
    <row r="87" spans="1:2" s="2" customFormat="1" ht="12.75" x14ac:dyDescent="0.2">
      <c r="A87" s="5"/>
      <c r="B87" s="5"/>
    </row>
    <row r="88" spans="1:2" s="2" customFormat="1" ht="12.75" x14ac:dyDescent="0.2">
      <c r="A88" s="5"/>
      <c r="B88" s="5"/>
    </row>
    <row r="89" spans="1:2" s="2" customFormat="1" ht="12.75" x14ac:dyDescent="0.2">
      <c r="A89" s="5"/>
      <c r="B89" s="5"/>
    </row>
    <row r="90" spans="1:2" s="2" customFormat="1" ht="12.75" x14ac:dyDescent="0.2">
      <c r="A90" s="5"/>
      <c r="B90" s="5"/>
    </row>
    <row r="91" spans="1:2" s="2" customFormat="1" ht="12.75" x14ac:dyDescent="0.2">
      <c r="A91" s="5"/>
      <c r="B91" s="5"/>
    </row>
    <row r="92" spans="1:2" s="2" customFormat="1" ht="12.75" x14ac:dyDescent="0.2">
      <c r="A92" s="5"/>
      <c r="B92" s="5"/>
    </row>
    <row r="93" spans="1:2" s="2" customFormat="1" ht="12.75" x14ac:dyDescent="0.2">
      <c r="A93" s="5"/>
      <c r="B93" s="5"/>
    </row>
    <row r="94" spans="1:2" s="2" customFormat="1" ht="12.75" x14ac:dyDescent="0.2">
      <c r="A94" s="5"/>
      <c r="B94" s="5"/>
    </row>
    <row r="95" spans="1:2" s="2" customFormat="1" ht="12.75" x14ac:dyDescent="0.2">
      <c r="A95" s="5"/>
      <c r="B95" s="5"/>
    </row>
    <row r="96" spans="1:2" s="2" customFormat="1" ht="12.75" x14ac:dyDescent="0.2">
      <c r="A96" s="5"/>
      <c r="B96" s="5"/>
    </row>
    <row r="97" spans="1:2" s="2" customFormat="1" ht="12.75" x14ac:dyDescent="0.2">
      <c r="A97" s="5"/>
      <c r="B97" s="5"/>
    </row>
    <row r="98" spans="1:2" s="2" customFormat="1" ht="12.75" x14ac:dyDescent="0.2">
      <c r="A98" s="5"/>
      <c r="B98" s="5"/>
    </row>
    <row r="99" spans="1:2" s="2" customFormat="1" ht="12.75" x14ac:dyDescent="0.2">
      <c r="A99" s="5"/>
      <c r="B99" s="5"/>
    </row>
    <row r="100" spans="1:2" s="2" customFormat="1" ht="12.75" x14ac:dyDescent="0.2">
      <c r="A100" s="5"/>
      <c r="B100" s="5"/>
    </row>
    <row r="101" spans="1:2" s="2" customFormat="1" ht="12.75" x14ac:dyDescent="0.2">
      <c r="A101" s="5"/>
      <c r="B101" s="5"/>
    </row>
    <row r="102" spans="1:2" s="2" customFormat="1" ht="12.75" x14ac:dyDescent="0.2">
      <c r="A102" s="5"/>
      <c r="B102" s="5"/>
    </row>
    <row r="103" spans="1:2" s="2" customFormat="1" ht="12.75" x14ac:dyDescent="0.2">
      <c r="A103" s="5"/>
      <c r="B103" s="5"/>
    </row>
    <row r="104" spans="1:2" s="2" customFormat="1" ht="12.75" x14ac:dyDescent="0.2">
      <c r="A104" s="5"/>
      <c r="B104" s="5"/>
    </row>
    <row r="105" spans="1:2" s="2" customFormat="1" ht="12.75" x14ac:dyDescent="0.2">
      <c r="A105" s="5"/>
      <c r="B105" s="5"/>
    </row>
    <row r="106" spans="1:2" s="2" customFormat="1" ht="12.75" x14ac:dyDescent="0.2">
      <c r="A106" s="5"/>
      <c r="B106" s="5"/>
    </row>
    <row r="107" spans="1:2" s="2" customFormat="1" ht="12.75" x14ac:dyDescent="0.2">
      <c r="A107" s="5"/>
      <c r="B107" s="5"/>
    </row>
    <row r="108" spans="1:2" s="2" customFormat="1" ht="12.75" x14ac:dyDescent="0.2">
      <c r="A108" s="5"/>
      <c r="B108" s="5"/>
    </row>
    <row r="109" spans="1:2" s="2" customFormat="1" ht="12.75" x14ac:dyDescent="0.2">
      <c r="A109" s="5"/>
      <c r="B109" s="5"/>
    </row>
    <row r="110" spans="1:2" s="2" customFormat="1" ht="12.75" x14ac:dyDescent="0.2">
      <c r="A110" s="5"/>
      <c r="B110" s="5"/>
    </row>
    <row r="111" spans="1:2" s="2" customFormat="1" ht="12.75" x14ac:dyDescent="0.2">
      <c r="A111" s="5"/>
      <c r="B111" s="5"/>
    </row>
    <row r="112" spans="1:2" s="2" customFormat="1" ht="12.75" x14ac:dyDescent="0.2">
      <c r="A112" s="5"/>
      <c r="B112" s="5"/>
    </row>
    <row r="113" spans="1:2" s="2" customFormat="1" ht="12.75" x14ac:dyDescent="0.2">
      <c r="A113" s="5"/>
      <c r="B113" s="5"/>
    </row>
    <row r="114" spans="1:2" s="2" customFormat="1" ht="12.75" x14ac:dyDescent="0.2">
      <c r="A114" s="5"/>
      <c r="B114" s="5"/>
    </row>
    <row r="115" spans="1:2" s="2" customFormat="1" ht="12.75" x14ac:dyDescent="0.2">
      <c r="A115" s="5"/>
      <c r="B115" s="5"/>
    </row>
    <row r="116" spans="1:2" s="2" customFormat="1" ht="12.75" x14ac:dyDescent="0.2">
      <c r="A116" s="5"/>
      <c r="B116" s="5"/>
    </row>
    <row r="117" spans="1:2" s="2" customFormat="1" ht="12.75" x14ac:dyDescent="0.2">
      <c r="A117" s="5"/>
      <c r="B117" s="5"/>
    </row>
    <row r="118" spans="1:2" s="2" customFormat="1" ht="12.75" x14ac:dyDescent="0.2">
      <c r="A118" s="5"/>
      <c r="B118" s="5"/>
    </row>
    <row r="119" spans="1:2" s="2" customFormat="1" ht="12.75" x14ac:dyDescent="0.2">
      <c r="A119" s="5"/>
      <c r="B119" s="5"/>
    </row>
    <row r="120" spans="1:2" s="2" customFormat="1" ht="12.75" x14ac:dyDescent="0.2">
      <c r="A120" s="5"/>
      <c r="B120" s="5"/>
    </row>
    <row r="121" spans="1:2" s="2" customFormat="1" ht="12.75" x14ac:dyDescent="0.2">
      <c r="A121" s="5"/>
      <c r="B121" s="5"/>
    </row>
    <row r="122" spans="1:2" s="2" customFormat="1" ht="12.75" x14ac:dyDescent="0.2">
      <c r="A122" s="5"/>
      <c r="B122" s="5"/>
    </row>
    <row r="123" spans="1:2" s="2" customFormat="1" ht="12.75" x14ac:dyDescent="0.2">
      <c r="A123" s="5"/>
      <c r="B123" s="5"/>
    </row>
    <row r="124" spans="1:2" s="2" customFormat="1" ht="12.75" x14ac:dyDescent="0.2">
      <c r="A124" s="5"/>
      <c r="B124" s="5"/>
    </row>
    <row r="125" spans="1:2" s="2" customFormat="1" ht="12.75" x14ac:dyDescent="0.2">
      <c r="A125" s="5"/>
      <c r="B125" s="5"/>
    </row>
    <row r="126" spans="1:2" s="2" customFormat="1" ht="12.75" x14ac:dyDescent="0.2">
      <c r="A126" s="5"/>
      <c r="B126" s="5"/>
    </row>
    <row r="127" spans="1:2" s="2" customFormat="1" ht="12.75" x14ac:dyDescent="0.2">
      <c r="A127" s="5"/>
      <c r="B127" s="5"/>
    </row>
    <row r="128" spans="1:2" s="2" customFormat="1" ht="12.75" x14ac:dyDescent="0.2">
      <c r="A128" s="5"/>
      <c r="B128" s="5"/>
    </row>
    <row r="129" spans="1:2" s="2" customFormat="1" ht="12.75" x14ac:dyDescent="0.2">
      <c r="A129" s="5"/>
      <c r="B129" s="5"/>
    </row>
    <row r="130" spans="1:2" s="2" customFormat="1" ht="12.75" x14ac:dyDescent="0.2">
      <c r="A130" s="5"/>
      <c r="B130" s="5"/>
    </row>
    <row r="131" spans="1:2" s="2" customFormat="1" ht="12.75" x14ac:dyDescent="0.2">
      <c r="A131" s="5"/>
      <c r="B131" s="5"/>
    </row>
    <row r="132" spans="1:2" s="2" customFormat="1" ht="12.75" x14ac:dyDescent="0.2">
      <c r="A132" s="5"/>
      <c r="B132" s="5"/>
    </row>
    <row r="133" spans="1:2" s="2" customFormat="1" ht="12.75" x14ac:dyDescent="0.2">
      <c r="A133" s="5"/>
      <c r="B133" s="5"/>
    </row>
    <row r="134" spans="1:2" s="2" customFormat="1" ht="12.75" x14ac:dyDescent="0.2">
      <c r="A134" s="5"/>
      <c r="B134" s="5"/>
    </row>
    <row r="135" spans="1:2" s="2" customFormat="1" ht="12.75" x14ac:dyDescent="0.2">
      <c r="A135" s="5"/>
      <c r="B135" s="5"/>
    </row>
    <row r="136" spans="1:2" s="2" customFormat="1" ht="12.75" x14ac:dyDescent="0.2">
      <c r="A136" s="5"/>
      <c r="B136" s="5"/>
    </row>
    <row r="137" spans="1:2" s="2" customFormat="1" ht="12.75" x14ac:dyDescent="0.2">
      <c r="A137" s="5"/>
      <c r="B137" s="5"/>
    </row>
    <row r="138" spans="1:2" s="2" customFormat="1" ht="12.75" x14ac:dyDescent="0.2">
      <c r="A138" s="5"/>
      <c r="B138" s="5"/>
    </row>
    <row r="139" spans="1:2" s="2" customFormat="1" ht="12.75" x14ac:dyDescent="0.2">
      <c r="A139" s="5"/>
      <c r="B139" s="5"/>
    </row>
    <row r="140" spans="1:2" s="2" customFormat="1" ht="12.75" x14ac:dyDescent="0.2">
      <c r="A140" s="5"/>
      <c r="B140" s="5"/>
    </row>
    <row r="141" spans="1:2" s="2" customFormat="1" ht="12.75" x14ac:dyDescent="0.2">
      <c r="A141" s="5"/>
      <c r="B141" s="5"/>
    </row>
    <row r="142" spans="1:2" s="2" customFormat="1" ht="12.75" x14ac:dyDescent="0.2">
      <c r="A142" s="5"/>
      <c r="B142" s="5"/>
    </row>
    <row r="143" spans="1:2" s="2" customFormat="1" ht="12.75" x14ac:dyDescent="0.2">
      <c r="A143" s="5"/>
      <c r="B143" s="5"/>
    </row>
    <row r="144" spans="1:2" s="2" customFormat="1" ht="12.75" x14ac:dyDescent="0.2">
      <c r="A144" s="5"/>
      <c r="B144" s="5"/>
    </row>
    <row r="145" spans="1:2" s="2" customFormat="1" ht="12.75" x14ac:dyDescent="0.2">
      <c r="A145" s="5"/>
      <c r="B145" s="5"/>
    </row>
    <row r="146" spans="1:2" s="2" customFormat="1" ht="12.75" x14ac:dyDescent="0.2">
      <c r="A146" s="5"/>
      <c r="B146" s="5"/>
    </row>
    <row r="147" spans="1:2" s="2" customFormat="1" ht="12.75" x14ac:dyDescent="0.2">
      <c r="A147" s="5"/>
      <c r="B147" s="5"/>
    </row>
    <row r="148" spans="1:2" s="2" customFormat="1" ht="12.75" x14ac:dyDescent="0.2">
      <c r="A148" s="5"/>
      <c r="B148" s="5"/>
    </row>
    <row r="149" spans="1:2" s="2" customFormat="1" ht="12.75" x14ac:dyDescent="0.2">
      <c r="A149" s="5"/>
      <c r="B149" s="5"/>
    </row>
    <row r="150" spans="1:2" s="2" customFormat="1" ht="12.75" x14ac:dyDescent="0.2">
      <c r="A150" s="5"/>
      <c r="B150" s="5"/>
    </row>
    <row r="151" spans="1:2" s="2" customFormat="1" ht="12.75" x14ac:dyDescent="0.2">
      <c r="A151" s="5"/>
      <c r="B151" s="5"/>
    </row>
    <row r="152" spans="1:2" s="2" customFormat="1" ht="12.75" x14ac:dyDescent="0.2">
      <c r="A152" s="5"/>
      <c r="B152" s="5"/>
    </row>
    <row r="153" spans="1:2" s="2" customFormat="1" ht="12.75" x14ac:dyDescent="0.2">
      <c r="A153" s="5"/>
      <c r="B153" s="5"/>
    </row>
    <row r="154" spans="1:2" s="2" customFormat="1" ht="12.75" x14ac:dyDescent="0.2">
      <c r="A154" s="5"/>
      <c r="B154" s="5"/>
    </row>
    <row r="155" spans="1:2" s="2" customFormat="1" ht="12.75" x14ac:dyDescent="0.2">
      <c r="A155" s="5"/>
      <c r="B155" s="5"/>
    </row>
    <row r="156" spans="1:2" s="2" customFormat="1" ht="12.75" x14ac:dyDescent="0.2">
      <c r="A156" s="5"/>
      <c r="B156" s="5"/>
    </row>
    <row r="157" spans="1:2" s="2" customFormat="1" ht="12.75" x14ac:dyDescent="0.2">
      <c r="A157" s="5"/>
      <c r="B157" s="5"/>
    </row>
    <row r="158" spans="1:2" s="2" customFormat="1" ht="12.75" x14ac:dyDescent="0.2">
      <c r="A158" s="5"/>
      <c r="B158" s="5"/>
    </row>
    <row r="159" spans="1:2" s="2" customFormat="1" ht="12.75" x14ac:dyDescent="0.2">
      <c r="A159" s="5"/>
      <c r="B159" s="5"/>
    </row>
    <row r="160" spans="1:2" s="2" customFormat="1" ht="12.75" x14ac:dyDescent="0.2">
      <c r="A160" s="5"/>
      <c r="B160" s="5"/>
    </row>
    <row r="161" spans="1:2" s="2" customFormat="1" ht="12.75" x14ac:dyDescent="0.2">
      <c r="A161" s="5"/>
      <c r="B161" s="5"/>
    </row>
    <row r="162" spans="1:2" s="2" customFormat="1" ht="12.75" x14ac:dyDescent="0.2">
      <c r="A162" s="5"/>
      <c r="B162" s="5"/>
    </row>
    <row r="163" spans="1:2" s="2" customFormat="1" ht="12.75" x14ac:dyDescent="0.2">
      <c r="A163" s="5"/>
      <c r="B163" s="5"/>
    </row>
    <row r="164" spans="1:2" s="2" customFormat="1" ht="12.75" x14ac:dyDescent="0.2">
      <c r="A164" s="5"/>
      <c r="B164" s="5"/>
    </row>
    <row r="165" spans="1:2" s="2" customFormat="1" ht="12.75" x14ac:dyDescent="0.2">
      <c r="A165" s="5"/>
      <c r="B165" s="5"/>
    </row>
    <row r="166" spans="1:2" s="2" customFormat="1" ht="12.75" x14ac:dyDescent="0.2">
      <c r="A166" s="5"/>
      <c r="B166" s="5"/>
    </row>
    <row r="167" spans="1:2" s="2" customFormat="1" ht="12.75" x14ac:dyDescent="0.2">
      <c r="A167" s="5"/>
      <c r="B167" s="5"/>
    </row>
    <row r="168" spans="1:2" s="2" customFormat="1" ht="12.75" x14ac:dyDescent="0.2">
      <c r="A168" s="5"/>
      <c r="B168" s="5"/>
    </row>
    <row r="169" spans="1:2" s="2" customFormat="1" ht="12.75" x14ac:dyDescent="0.2">
      <c r="A169" s="5"/>
      <c r="B169" s="5"/>
    </row>
    <row r="170" spans="1:2" s="2" customFormat="1" ht="12.75" x14ac:dyDescent="0.2">
      <c r="A170" s="5"/>
      <c r="B170" s="5"/>
    </row>
    <row r="171" spans="1:2" s="2" customFormat="1" ht="12.75" x14ac:dyDescent="0.2">
      <c r="A171" s="5"/>
      <c r="B171" s="5"/>
    </row>
    <row r="172" spans="1:2" s="2" customFormat="1" ht="12.75" x14ac:dyDescent="0.2">
      <c r="A172" s="5"/>
      <c r="B172" s="5"/>
    </row>
    <row r="173" spans="1:2" s="2" customFormat="1" ht="12.75" x14ac:dyDescent="0.2">
      <c r="A173" s="5"/>
      <c r="B173" s="5"/>
    </row>
    <row r="174" spans="1:2" s="2" customFormat="1" ht="12.75" x14ac:dyDescent="0.2">
      <c r="A174" s="5"/>
      <c r="B174" s="5"/>
    </row>
    <row r="175" spans="1:2" s="2" customFormat="1" ht="12.75" x14ac:dyDescent="0.2">
      <c r="A175" s="5"/>
      <c r="B175" s="5"/>
    </row>
    <row r="176" spans="1:2" s="2" customFormat="1" ht="12.75" x14ac:dyDescent="0.2">
      <c r="A176" s="5"/>
      <c r="B176" s="5"/>
    </row>
    <row r="177" spans="1:2" s="2" customFormat="1" ht="12.75" x14ac:dyDescent="0.2">
      <c r="A177" s="5"/>
      <c r="B177" s="5"/>
    </row>
    <row r="178" spans="1:2" s="2" customFormat="1" ht="12.75" x14ac:dyDescent="0.2">
      <c r="A178" s="5"/>
      <c r="B178" s="5"/>
    </row>
    <row r="179" spans="1:2" s="2" customFormat="1" ht="12.75" x14ac:dyDescent="0.2">
      <c r="A179" s="5"/>
      <c r="B179" s="5"/>
    </row>
    <row r="180" spans="1:2" s="2" customFormat="1" ht="12.75" x14ac:dyDescent="0.2">
      <c r="A180" s="5"/>
      <c r="B180" s="5"/>
    </row>
    <row r="181" spans="1:2" s="2" customFormat="1" ht="12.75" x14ac:dyDescent="0.2">
      <c r="A181" s="5"/>
      <c r="B181" s="5"/>
    </row>
    <row r="182" spans="1:2" s="2" customFormat="1" ht="12.75" x14ac:dyDescent="0.2">
      <c r="A182" s="5"/>
      <c r="B182" s="5"/>
    </row>
    <row r="183" spans="1:2" s="2" customFormat="1" ht="12.75" x14ac:dyDescent="0.2">
      <c r="A183" s="5"/>
      <c r="B183" s="5"/>
    </row>
    <row r="184" spans="1:2" s="2" customFormat="1" ht="12.75" x14ac:dyDescent="0.2">
      <c r="A184" s="5"/>
      <c r="B184" s="5"/>
    </row>
    <row r="185" spans="1:2" s="2" customFormat="1" ht="12.75" x14ac:dyDescent="0.2">
      <c r="A185" s="5"/>
      <c r="B185" s="5"/>
    </row>
    <row r="186" spans="1:2" s="2" customFormat="1" ht="12.75" x14ac:dyDescent="0.2">
      <c r="A186" s="5"/>
      <c r="B186" s="5"/>
    </row>
    <row r="187" spans="1:2" s="2" customFormat="1" ht="12.75" x14ac:dyDescent="0.2">
      <c r="A187" s="5"/>
      <c r="B187" s="5"/>
    </row>
    <row r="188" spans="1:2" s="2" customFormat="1" ht="12.75" x14ac:dyDescent="0.2">
      <c r="A188" s="5"/>
      <c r="B188" s="5"/>
    </row>
    <row r="189" spans="1:2" s="2" customFormat="1" ht="12.75" x14ac:dyDescent="0.2">
      <c r="A189" s="5"/>
      <c r="B189" s="5"/>
    </row>
    <row r="190" spans="1:2" s="2" customFormat="1" ht="12.75" x14ac:dyDescent="0.2">
      <c r="A190" s="5"/>
      <c r="B190" s="5"/>
    </row>
    <row r="191" spans="1:2" s="2" customFormat="1" ht="12.75" x14ac:dyDescent="0.2">
      <c r="A191" s="5"/>
      <c r="B191" s="5"/>
    </row>
    <row r="192" spans="1:2" s="2" customFormat="1" ht="12.75" x14ac:dyDescent="0.2">
      <c r="A192" s="5"/>
      <c r="B192" s="5"/>
    </row>
    <row r="193" spans="1:2" s="2" customFormat="1" ht="12.75" x14ac:dyDescent="0.2">
      <c r="A193" s="5"/>
      <c r="B193" s="5"/>
    </row>
    <row r="194" spans="1:2" s="2" customFormat="1" ht="12.75" x14ac:dyDescent="0.2">
      <c r="A194" s="5"/>
      <c r="B194" s="5"/>
    </row>
    <row r="195" spans="1:2" s="2" customFormat="1" ht="12.75" x14ac:dyDescent="0.2">
      <c r="A195" s="5"/>
      <c r="B195" s="5"/>
    </row>
    <row r="196" spans="1:2" s="2" customFormat="1" ht="12.75" x14ac:dyDescent="0.2">
      <c r="A196" s="5"/>
      <c r="B196" s="5"/>
    </row>
    <row r="197" spans="1:2" s="2" customFormat="1" ht="12.75" x14ac:dyDescent="0.2">
      <c r="A197" s="5"/>
      <c r="B197" s="5"/>
    </row>
    <row r="198" spans="1:2" s="2" customFormat="1" ht="12.75" x14ac:dyDescent="0.2">
      <c r="A198" s="5"/>
      <c r="B198" s="5"/>
    </row>
    <row r="199" spans="1:2" s="2" customFormat="1" ht="12.75" x14ac:dyDescent="0.2">
      <c r="A199" s="5"/>
      <c r="B199" s="5"/>
    </row>
    <row r="200" spans="1:2" s="2" customFormat="1" ht="12.75" x14ac:dyDescent="0.2">
      <c r="A200" s="5"/>
      <c r="B200" s="5"/>
    </row>
    <row r="201" spans="1:2" s="2" customFormat="1" ht="12.75" x14ac:dyDescent="0.2">
      <c r="A201" s="5"/>
      <c r="B201" s="5"/>
    </row>
    <row r="202" spans="1:2" s="2" customFormat="1" ht="12.75" x14ac:dyDescent="0.2">
      <c r="A202" s="5"/>
      <c r="B202" s="5"/>
    </row>
    <row r="203" spans="1:2" s="2" customFormat="1" ht="12.75" x14ac:dyDescent="0.2">
      <c r="A203" s="5"/>
      <c r="B203" s="5"/>
    </row>
    <row r="204" spans="1:2" s="2" customFormat="1" ht="12.75" x14ac:dyDescent="0.2">
      <c r="A204" s="5"/>
      <c r="B204" s="5"/>
    </row>
    <row r="205" spans="1:2" s="2" customFormat="1" ht="12.75" x14ac:dyDescent="0.2">
      <c r="A205" s="5"/>
      <c r="B205" s="5"/>
    </row>
    <row r="206" spans="1:2" s="2" customFormat="1" ht="12.75" x14ac:dyDescent="0.2">
      <c r="A206" s="5"/>
      <c r="B206" s="5"/>
    </row>
    <row r="207" spans="1:2" s="2" customFormat="1" ht="12.75" x14ac:dyDescent="0.2">
      <c r="A207" s="5"/>
      <c r="B207" s="5"/>
    </row>
    <row r="208" spans="1:2" s="2" customFormat="1" ht="12.75" x14ac:dyDescent="0.2">
      <c r="A208" s="5"/>
      <c r="B208" s="5"/>
    </row>
    <row r="209" spans="1:2" s="2" customFormat="1" ht="12.75" x14ac:dyDescent="0.2">
      <c r="A209" s="5"/>
      <c r="B209" s="5"/>
    </row>
    <row r="210" spans="1:2" s="2" customFormat="1" ht="12.75" x14ac:dyDescent="0.2">
      <c r="A210" s="5"/>
      <c r="B210" s="5"/>
    </row>
    <row r="211" spans="1:2" s="2" customFormat="1" ht="12.75" x14ac:dyDescent="0.2">
      <c r="A211" s="5"/>
      <c r="B211" s="5"/>
    </row>
    <row r="212" spans="1:2" s="2" customFormat="1" ht="12.75" x14ac:dyDescent="0.2">
      <c r="A212" s="5"/>
      <c r="B212" s="5"/>
    </row>
    <row r="213" spans="1:2" s="2" customFormat="1" ht="12.75" x14ac:dyDescent="0.2">
      <c r="A213" s="5"/>
      <c r="B213" s="5"/>
    </row>
    <row r="214" spans="1:2" s="2" customFormat="1" ht="12.75" x14ac:dyDescent="0.2">
      <c r="A214" s="5"/>
      <c r="B214" s="5"/>
    </row>
    <row r="215" spans="1:2" s="2" customFormat="1" ht="12.75" x14ac:dyDescent="0.2">
      <c r="A215" s="5"/>
      <c r="B215" s="5"/>
    </row>
    <row r="216" spans="1:2" s="2" customFormat="1" ht="12.75" x14ac:dyDescent="0.2">
      <c r="A216" s="5"/>
      <c r="B216" s="5"/>
    </row>
    <row r="217" spans="1:2" s="2" customFormat="1" ht="12.75" x14ac:dyDescent="0.2">
      <c r="A217" s="5"/>
      <c r="B217" s="5"/>
    </row>
    <row r="218" spans="1:2" s="2" customFormat="1" ht="12.75" x14ac:dyDescent="0.2">
      <c r="A218" s="5"/>
      <c r="B218" s="5"/>
    </row>
    <row r="219" spans="1:2" s="2" customFormat="1" ht="12.75" x14ac:dyDescent="0.2">
      <c r="A219" s="5"/>
      <c r="B219" s="5"/>
    </row>
    <row r="220" spans="1:2" s="2" customFormat="1" ht="12.75" x14ac:dyDescent="0.2">
      <c r="A220" s="5"/>
      <c r="B220" s="5"/>
    </row>
    <row r="221" spans="1:2" s="2" customFormat="1" ht="12.75" x14ac:dyDescent="0.2">
      <c r="A221" s="5"/>
      <c r="B221" s="5"/>
    </row>
    <row r="222" spans="1:2" s="2" customFormat="1" ht="12.75" x14ac:dyDescent="0.2">
      <c r="A222" s="5"/>
      <c r="B222" s="5"/>
    </row>
    <row r="223" spans="1:2" s="2" customFormat="1" ht="12.75" x14ac:dyDescent="0.2">
      <c r="A223" s="5"/>
      <c r="B223" s="5"/>
    </row>
    <row r="224" spans="1:2" s="2" customFormat="1" ht="12.75" x14ac:dyDescent="0.2">
      <c r="A224" s="5"/>
      <c r="B224" s="5"/>
    </row>
    <row r="225" spans="1:2" s="2" customFormat="1" ht="12.75" x14ac:dyDescent="0.2">
      <c r="A225" s="5"/>
      <c r="B225" s="5"/>
    </row>
    <row r="226" spans="1:2" s="2" customFormat="1" ht="12.75" x14ac:dyDescent="0.2">
      <c r="A226" s="5"/>
      <c r="B226" s="5"/>
    </row>
    <row r="227" spans="1:2" s="2" customFormat="1" ht="12.75" x14ac:dyDescent="0.2">
      <c r="A227" s="5"/>
      <c r="B227" s="5"/>
    </row>
    <row r="228" spans="1:2" s="2" customFormat="1" ht="12.75" x14ac:dyDescent="0.2">
      <c r="A228" s="5"/>
      <c r="B228" s="5"/>
    </row>
    <row r="229" spans="1:2" s="2" customFormat="1" ht="12.75" x14ac:dyDescent="0.2">
      <c r="A229" s="5"/>
      <c r="B229" s="5"/>
    </row>
    <row r="230" spans="1:2" s="2" customFormat="1" ht="12.75" x14ac:dyDescent="0.2">
      <c r="A230" s="5"/>
      <c r="B230" s="5"/>
    </row>
    <row r="231" spans="1:2" s="2" customFormat="1" ht="12.75" x14ac:dyDescent="0.2">
      <c r="A231" s="5"/>
      <c r="B231" s="5"/>
    </row>
    <row r="232" spans="1:2" s="2" customFormat="1" ht="12.75" x14ac:dyDescent="0.2">
      <c r="A232" s="5"/>
      <c r="B232" s="5"/>
    </row>
    <row r="233" spans="1:2" s="2" customFormat="1" ht="12.75" x14ac:dyDescent="0.2">
      <c r="A233" s="5"/>
      <c r="B233" s="5"/>
    </row>
    <row r="234" spans="1:2" s="2" customFormat="1" ht="12.75" x14ac:dyDescent="0.2">
      <c r="A234" s="5"/>
      <c r="B234" s="5"/>
    </row>
    <row r="235" spans="1:2" s="2" customFormat="1" ht="12.75" x14ac:dyDescent="0.2">
      <c r="A235" s="5"/>
      <c r="B235" s="5"/>
    </row>
    <row r="236" spans="1:2" s="2" customFormat="1" ht="12.75" x14ac:dyDescent="0.2">
      <c r="A236" s="5"/>
      <c r="B236" s="5"/>
    </row>
    <row r="237" spans="1:2" s="2" customFormat="1" ht="12.75" x14ac:dyDescent="0.2">
      <c r="A237" s="5"/>
      <c r="B237" s="5"/>
    </row>
    <row r="238" spans="1:2" s="2" customFormat="1" ht="12.75" x14ac:dyDescent="0.2">
      <c r="A238" s="5"/>
      <c r="B238" s="5"/>
    </row>
    <row r="239" spans="1:2" s="2" customFormat="1" ht="12.75" x14ac:dyDescent="0.2">
      <c r="A239" s="5"/>
      <c r="B239" s="5"/>
    </row>
    <row r="240" spans="1:2" s="2" customFormat="1" ht="12.75" x14ac:dyDescent="0.2">
      <c r="A240" s="5"/>
      <c r="B240" s="5"/>
    </row>
    <row r="241" spans="1:2" s="2" customFormat="1" ht="12.75" x14ac:dyDescent="0.2">
      <c r="A241" s="5"/>
      <c r="B241" s="5"/>
    </row>
    <row r="242" spans="1:2" s="2" customFormat="1" ht="12.75" x14ac:dyDescent="0.2">
      <c r="A242" s="5"/>
      <c r="B242" s="5"/>
    </row>
    <row r="243" spans="1:2" s="2" customFormat="1" ht="12.75" x14ac:dyDescent="0.2">
      <c r="A243" s="5"/>
      <c r="B243" s="5"/>
    </row>
    <row r="244" spans="1:2" s="2" customFormat="1" ht="12.75" x14ac:dyDescent="0.2">
      <c r="A244" s="5"/>
      <c r="B244" s="5"/>
    </row>
    <row r="245" spans="1:2" s="2" customFormat="1" ht="12.75" x14ac:dyDescent="0.2">
      <c r="A245" s="5"/>
      <c r="B245" s="5"/>
    </row>
    <row r="246" spans="1:2" s="2" customFormat="1" ht="12.75" x14ac:dyDescent="0.2">
      <c r="A246" s="5"/>
      <c r="B246" s="5"/>
    </row>
    <row r="247" spans="1:2" s="2" customFormat="1" ht="12.75" x14ac:dyDescent="0.2">
      <c r="A247" s="5"/>
      <c r="B247" s="5"/>
    </row>
    <row r="248" spans="1:2" s="2" customFormat="1" ht="12.75" x14ac:dyDescent="0.2">
      <c r="A248" s="5"/>
      <c r="B248" s="5"/>
    </row>
    <row r="249" spans="1:2" s="2" customFormat="1" ht="12.75" x14ac:dyDescent="0.2">
      <c r="A249" s="5"/>
      <c r="B249" s="5"/>
    </row>
    <row r="250" spans="1:2" s="2" customFormat="1" ht="12.75" x14ac:dyDescent="0.2">
      <c r="A250" s="5"/>
      <c r="B250" s="5"/>
    </row>
    <row r="251" spans="1:2" s="2" customFormat="1" ht="12.75" x14ac:dyDescent="0.2">
      <c r="A251" s="5"/>
      <c r="B251" s="5"/>
    </row>
    <row r="252" spans="1:2" s="2" customFormat="1" ht="12.75" x14ac:dyDescent="0.2">
      <c r="A252" s="5"/>
      <c r="B252" s="5"/>
    </row>
    <row r="253" spans="1:2" s="2" customFormat="1" ht="12.75" x14ac:dyDescent="0.2">
      <c r="A253" s="5"/>
      <c r="B253" s="5"/>
    </row>
    <row r="254" spans="1:2" s="2" customFormat="1" ht="12.75" x14ac:dyDescent="0.2">
      <c r="A254" s="5"/>
      <c r="B254" s="5"/>
    </row>
    <row r="255" spans="1:2" s="2" customFormat="1" ht="12.75" x14ac:dyDescent="0.2">
      <c r="A255" s="5"/>
      <c r="B255" s="5"/>
    </row>
    <row r="256" spans="1:2" s="2" customFormat="1" ht="12.75" x14ac:dyDescent="0.2">
      <c r="A256" s="5"/>
      <c r="B256" s="5"/>
    </row>
    <row r="257" spans="1:2" s="2" customFormat="1" ht="12.75" x14ac:dyDescent="0.2">
      <c r="A257" s="5"/>
      <c r="B257" s="5"/>
    </row>
    <row r="258" spans="1:2" s="2" customFormat="1" ht="12.75" x14ac:dyDescent="0.2">
      <c r="A258" s="5"/>
      <c r="B258" s="5"/>
    </row>
    <row r="259" spans="1:2" s="2" customFormat="1" ht="12.75" x14ac:dyDescent="0.2">
      <c r="A259" s="5"/>
      <c r="B259" s="5"/>
    </row>
    <row r="260" spans="1:2" s="2" customFormat="1" ht="12.75" x14ac:dyDescent="0.2">
      <c r="A260" s="5"/>
      <c r="B260" s="5"/>
    </row>
    <row r="261" spans="1:2" s="2" customFormat="1" ht="12.75" x14ac:dyDescent="0.2">
      <c r="A261" s="5"/>
      <c r="B261" s="5"/>
    </row>
    <row r="262" spans="1:2" s="2" customFormat="1" ht="12.75" x14ac:dyDescent="0.2">
      <c r="A262" s="5"/>
      <c r="B262" s="5"/>
    </row>
    <row r="263" spans="1:2" s="2" customFormat="1" ht="12.75" x14ac:dyDescent="0.2">
      <c r="A263" s="5"/>
      <c r="B263" s="5"/>
    </row>
    <row r="264" spans="1:2" s="2" customFormat="1" ht="12.75" x14ac:dyDescent="0.2">
      <c r="A264" s="5"/>
      <c r="B264" s="5"/>
    </row>
    <row r="265" spans="1:2" s="2" customFormat="1" ht="12.75" x14ac:dyDescent="0.2">
      <c r="A265" s="5"/>
      <c r="B265" s="5"/>
    </row>
    <row r="266" spans="1:2" s="2" customFormat="1" ht="12.75" x14ac:dyDescent="0.2">
      <c r="A266" s="5"/>
      <c r="B266" s="5"/>
    </row>
    <row r="267" spans="1:2" s="2" customFormat="1" ht="12.75" x14ac:dyDescent="0.2">
      <c r="A267" s="5"/>
      <c r="B267" s="5"/>
    </row>
    <row r="268" spans="1:2" s="2" customFormat="1" ht="12.75" x14ac:dyDescent="0.2">
      <c r="A268" s="5"/>
      <c r="B268" s="5"/>
    </row>
    <row r="269" spans="1:2" s="2" customFormat="1" ht="12.75" x14ac:dyDescent="0.2">
      <c r="A269" s="5"/>
      <c r="B269" s="5"/>
    </row>
    <row r="270" spans="1:2" s="2" customFormat="1" ht="12.75" x14ac:dyDescent="0.2">
      <c r="A270" s="5"/>
      <c r="B270" s="5"/>
    </row>
    <row r="271" spans="1:2" s="2" customFormat="1" ht="12.75" x14ac:dyDescent="0.2">
      <c r="A271" s="5"/>
      <c r="B271" s="5"/>
    </row>
    <row r="272" spans="1:2" s="2" customFormat="1" ht="12.75" x14ac:dyDescent="0.2">
      <c r="A272" s="5"/>
      <c r="B272" s="5"/>
    </row>
    <row r="273" spans="1:2" s="2" customFormat="1" ht="12.75" x14ac:dyDescent="0.2">
      <c r="A273" s="5"/>
      <c r="B273" s="5"/>
    </row>
    <row r="274" spans="1:2" s="2" customFormat="1" ht="12.75" x14ac:dyDescent="0.2">
      <c r="A274" s="5"/>
      <c r="B274" s="5"/>
    </row>
    <row r="275" spans="1:2" s="2" customFormat="1" ht="12.75" x14ac:dyDescent="0.2">
      <c r="A275" s="5"/>
      <c r="B275" s="5"/>
    </row>
    <row r="276" spans="1:2" s="2" customFormat="1" ht="12.75" x14ac:dyDescent="0.2">
      <c r="A276" s="5"/>
      <c r="B276" s="5"/>
    </row>
    <row r="277" spans="1:2" s="2" customFormat="1" ht="12.75" x14ac:dyDescent="0.2">
      <c r="A277" s="5"/>
      <c r="B277" s="5"/>
    </row>
    <row r="278" spans="1:2" s="2" customFormat="1" ht="12.75" x14ac:dyDescent="0.2">
      <c r="A278" s="5"/>
      <c r="B278" s="5"/>
    </row>
    <row r="279" spans="1:2" s="2" customFormat="1" ht="12.75" x14ac:dyDescent="0.2">
      <c r="A279" s="5"/>
      <c r="B279" s="5"/>
    </row>
    <row r="280" spans="1:2" s="2" customFormat="1" ht="12.75" x14ac:dyDescent="0.2">
      <c r="A280" s="5"/>
      <c r="B280" s="5"/>
    </row>
    <row r="281" spans="1:2" s="2" customFormat="1" ht="12.75" x14ac:dyDescent="0.2">
      <c r="A281" s="5"/>
      <c r="B281" s="5"/>
    </row>
    <row r="282" spans="1:2" s="2" customFormat="1" ht="12.75" x14ac:dyDescent="0.2">
      <c r="A282" s="5"/>
      <c r="B282" s="5"/>
    </row>
    <row r="283" spans="1:2" s="2" customFormat="1" ht="12.75" x14ac:dyDescent="0.2">
      <c r="A283" s="5"/>
      <c r="B283" s="5"/>
    </row>
    <row r="284" spans="1:2" s="2" customFormat="1" ht="12.75" x14ac:dyDescent="0.2">
      <c r="A284" s="5"/>
      <c r="B284" s="5"/>
    </row>
    <row r="285" spans="1:2" s="2" customFormat="1" ht="12.75" x14ac:dyDescent="0.2">
      <c r="A285" s="5"/>
      <c r="B285" s="5"/>
    </row>
    <row r="286" spans="1:2" s="2" customFormat="1" ht="12.75" x14ac:dyDescent="0.2">
      <c r="A286" s="5"/>
      <c r="B286" s="5"/>
    </row>
    <row r="287" spans="1:2" s="2" customFormat="1" ht="12.75" x14ac:dyDescent="0.2">
      <c r="A287" s="5"/>
      <c r="B287" s="5"/>
    </row>
    <row r="288" spans="1:2" s="2" customFormat="1" ht="12.75" x14ac:dyDescent="0.2">
      <c r="A288" s="5"/>
      <c r="B288" s="5"/>
    </row>
    <row r="289" spans="1:2" s="2" customFormat="1" ht="12.75" x14ac:dyDescent="0.2">
      <c r="A289" s="5"/>
      <c r="B289" s="5"/>
    </row>
    <row r="290" spans="1:2" s="2" customFormat="1" ht="12.75" x14ac:dyDescent="0.2">
      <c r="A290" s="5"/>
      <c r="B290" s="5"/>
    </row>
    <row r="291" spans="1:2" s="2" customFormat="1" ht="12.75" x14ac:dyDescent="0.2">
      <c r="A291" s="5"/>
      <c r="B291" s="5"/>
    </row>
    <row r="292" spans="1:2" s="2" customFormat="1" ht="12.75" x14ac:dyDescent="0.2">
      <c r="A292" s="5"/>
      <c r="B292" s="5"/>
    </row>
    <row r="293" spans="1:2" s="2" customFormat="1" ht="12.75" x14ac:dyDescent="0.2">
      <c r="A293" s="5"/>
      <c r="B293" s="5"/>
    </row>
    <row r="294" spans="1:2" s="2" customFormat="1" ht="12.75" x14ac:dyDescent="0.2">
      <c r="A294" s="5"/>
      <c r="B294" s="5"/>
    </row>
    <row r="295" spans="1:2" s="2" customFormat="1" ht="12.75" x14ac:dyDescent="0.2">
      <c r="A295" s="5"/>
      <c r="B295" s="5"/>
    </row>
    <row r="296" spans="1:2" s="2" customFormat="1" ht="12.75" x14ac:dyDescent="0.2">
      <c r="A296" s="5"/>
      <c r="B296" s="5"/>
    </row>
    <row r="297" spans="1:2" s="2" customFormat="1" ht="12.75" x14ac:dyDescent="0.2">
      <c r="A297" s="5"/>
      <c r="B297" s="5"/>
    </row>
    <row r="298" spans="1:2" s="2" customFormat="1" ht="12.75" x14ac:dyDescent="0.2">
      <c r="A298" s="5"/>
      <c r="B298" s="5"/>
    </row>
    <row r="299" spans="1:2" s="2" customFormat="1" ht="12.75" x14ac:dyDescent="0.2">
      <c r="A299" s="5"/>
      <c r="B299" s="5"/>
    </row>
    <row r="300" spans="1:2" s="2" customFormat="1" ht="12.75" x14ac:dyDescent="0.2">
      <c r="A300" s="5"/>
      <c r="B300" s="5"/>
    </row>
    <row r="301" spans="1:2" s="2" customFormat="1" ht="12.75" x14ac:dyDescent="0.2">
      <c r="A301" s="5"/>
      <c r="B301" s="5"/>
    </row>
    <row r="302" spans="1:2" s="2" customFormat="1" ht="12.75" x14ac:dyDescent="0.2">
      <c r="A302" s="5"/>
      <c r="B302" s="5"/>
    </row>
    <row r="303" spans="1:2" s="2" customFormat="1" ht="12.75" x14ac:dyDescent="0.2">
      <c r="A303" s="5"/>
      <c r="B303" s="5"/>
    </row>
    <row r="304" spans="1:2" s="2" customFormat="1" ht="12.75" x14ac:dyDescent="0.2">
      <c r="A304" s="5"/>
      <c r="B304" s="5"/>
    </row>
    <row r="305" spans="1:2" s="2" customFormat="1" ht="12.75" x14ac:dyDescent="0.2">
      <c r="A305" s="5"/>
      <c r="B305" s="5"/>
    </row>
    <row r="306" spans="1:2" s="2" customFormat="1" ht="12.75" x14ac:dyDescent="0.2">
      <c r="A306" s="5"/>
      <c r="B306" s="5"/>
    </row>
    <row r="307" spans="1:2" s="2" customFormat="1" ht="12.75" x14ac:dyDescent="0.2">
      <c r="A307" s="5"/>
      <c r="B307" s="5"/>
    </row>
    <row r="308" spans="1:2" s="2" customFormat="1" ht="12.75" x14ac:dyDescent="0.2">
      <c r="A308" s="5"/>
      <c r="B308" s="5"/>
    </row>
    <row r="309" spans="1:2" s="2" customFormat="1" ht="12.75" x14ac:dyDescent="0.2">
      <c r="A309" s="5"/>
      <c r="B309" s="5"/>
    </row>
    <row r="310" spans="1:2" s="2" customFormat="1" ht="12.75" x14ac:dyDescent="0.2">
      <c r="A310" s="5"/>
      <c r="B310" s="5"/>
    </row>
    <row r="311" spans="1:2" s="2" customFormat="1" ht="12.75" x14ac:dyDescent="0.2">
      <c r="A311" s="5"/>
      <c r="B311" s="5"/>
    </row>
    <row r="312" spans="1:2" s="2" customFormat="1" ht="12.75" x14ac:dyDescent="0.2">
      <c r="A312" s="5"/>
      <c r="B312" s="5"/>
    </row>
    <row r="313" spans="1:2" s="2" customFormat="1" ht="12.75" x14ac:dyDescent="0.2">
      <c r="A313" s="5"/>
      <c r="B313" s="5"/>
    </row>
    <row r="314" spans="1:2" s="2" customFormat="1" ht="12.75" x14ac:dyDescent="0.2">
      <c r="A314" s="5"/>
      <c r="B314" s="5"/>
    </row>
    <row r="315" spans="1:2" s="2" customFormat="1" ht="12.75" x14ac:dyDescent="0.2">
      <c r="A315" s="5"/>
      <c r="B315" s="5"/>
    </row>
    <row r="316" spans="1:2" s="2" customFormat="1" ht="12.75" x14ac:dyDescent="0.2">
      <c r="A316" s="5"/>
      <c r="B316" s="5"/>
    </row>
    <row r="317" spans="1:2" s="2" customFormat="1" ht="12.75" x14ac:dyDescent="0.2">
      <c r="A317" s="5"/>
      <c r="B317" s="5"/>
    </row>
    <row r="318" spans="1:2" s="2" customFormat="1" ht="12.75" x14ac:dyDescent="0.2">
      <c r="A318" s="5"/>
      <c r="B318" s="5"/>
    </row>
    <row r="319" spans="1:2" s="2" customFormat="1" ht="12.75" x14ac:dyDescent="0.2">
      <c r="A319" s="5"/>
      <c r="B319" s="5"/>
    </row>
    <row r="320" spans="1:2" s="2" customFormat="1" ht="12.75" x14ac:dyDescent="0.2">
      <c r="A320" s="5"/>
      <c r="B320" s="5"/>
    </row>
    <row r="321" spans="1:2" s="2" customFormat="1" ht="12.75" x14ac:dyDescent="0.2">
      <c r="A321" s="5"/>
      <c r="B321" s="5"/>
    </row>
    <row r="322" spans="1:2" s="2" customFormat="1" ht="12.75" x14ac:dyDescent="0.2">
      <c r="A322" s="5"/>
      <c r="B322" s="5"/>
    </row>
    <row r="323" spans="1:2" s="2" customFormat="1" ht="12.75" x14ac:dyDescent="0.2">
      <c r="A323" s="5"/>
      <c r="B323" s="5"/>
    </row>
    <row r="324" spans="1:2" s="2" customFormat="1" ht="12.75" x14ac:dyDescent="0.2">
      <c r="A324" s="5"/>
      <c r="B324" s="5"/>
    </row>
    <row r="325" spans="1:2" s="2" customFormat="1" ht="12.75" x14ac:dyDescent="0.2">
      <c r="A325" s="5"/>
      <c r="B325" s="5"/>
    </row>
    <row r="326" spans="1:2" s="2" customFormat="1" ht="12.75" x14ac:dyDescent="0.2">
      <c r="A326" s="5"/>
      <c r="B326" s="5"/>
    </row>
    <row r="327" spans="1:2" s="2" customFormat="1" ht="12.75" x14ac:dyDescent="0.2">
      <c r="A327" s="5"/>
      <c r="B327" s="5"/>
    </row>
    <row r="328" spans="1:2" s="2" customFormat="1" ht="12.75" x14ac:dyDescent="0.2">
      <c r="A328" s="5"/>
      <c r="B328" s="5"/>
    </row>
    <row r="329" spans="1:2" s="2" customFormat="1" ht="12.75" x14ac:dyDescent="0.2">
      <c r="A329" s="5"/>
      <c r="B329" s="5"/>
    </row>
    <row r="330" spans="1:2" s="2" customFormat="1" ht="12.75" x14ac:dyDescent="0.2">
      <c r="A330" s="5"/>
      <c r="B330" s="5"/>
    </row>
    <row r="331" spans="1:2" s="2" customFormat="1" ht="12.75" x14ac:dyDescent="0.2">
      <c r="A331" s="5"/>
      <c r="B331" s="5"/>
    </row>
    <row r="332" spans="1:2" s="2" customFormat="1" ht="12.75" x14ac:dyDescent="0.2">
      <c r="A332" s="5"/>
      <c r="B332" s="5"/>
    </row>
    <row r="333" spans="1:2" s="2" customFormat="1" ht="12.75" x14ac:dyDescent="0.2">
      <c r="A333" s="5"/>
      <c r="B333" s="5"/>
    </row>
    <row r="334" spans="1:2" s="2" customFormat="1" ht="12.75" x14ac:dyDescent="0.2">
      <c r="A334" s="5"/>
      <c r="B334" s="5"/>
    </row>
    <row r="335" spans="1:2" s="2" customFormat="1" ht="12.75" x14ac:dyDescent="0.2">
      <c r="A335" s="5"/>
      <c r="B335" s="5"/>
    </row>
    <row r="336" spans="1:2" s="2" customFormat="1" ht="12.75" x14ac:dyDescent="0.2">
      <c r="A336" s="5"/>
      <c r="B336" s="5"/>
    </row>
    <row r="337" spans="1:2" s="2" customFormat="1" ht="12.75" x14ac:dyDescent="0.2">
      <c r="A337" s="5"/>
      <c r="B337" s="5"/>
    </row>
    <row r="338" spans="1:2" s="2" customFormat="1" ht="12.75" x14ac:dyDescent="0.2">
      <c r="A338" s="5"/>
      <c r="B338" s="5"/>
    </row>
    <row r="339" spans="1:2" s="2" customFormat="1" ht="12.75" x14ac:dyDescent="0.2">
      <c r="A339" s="5"/>
      <c r="B339" s="5"/>
    </row>
    <row r="340" spans="1:2" s="2" customFormat="1" ht="12.75" x14ac:dyDescent="0.2">
      <c r="A340" s="5"/>
      <c r="B340" s="5"/>
    </row>
    <row r="341" spans="1:2" s="2" customFormat="1" ht="12.75" x14ac:dyDescent="0.2">
      <c r="A341" s="5"/>
      <c r="B341" s="5"/>
    </row>
    <row r="342" spans="1:2" s="2" customFormat="1" ht="12.75" x14ac:dyDescent="0.2">
      <c r="A342" s="5"/>
      <c r="B342" s="5"/>
    </row>
    <row r="343" spans="1:2" s="2" customFormat="1" ht="12.75" x14ac:dyDescent="0.2">
      <c r="A343" s="5"/>
      <c r="B343" s="5"/>
    </row>
    <row r="344" spans="1:2" s="2" customFormat="1" ht="12.75" x14ac:dyDescent="0.2">
      <c r="A344" s="5"/>
      <c r="B344" s="5"/>
    </row>
    <row r="345" spans="1:2" s="2" customFormat="1" ht="12.75" x14ac:dyDescent="0.2">
      <c r="A345" s="5"/>
      <c r="B345" s="5"/>
    </row>
    <row r="346" spans="1:2" s="2" customFormat="1" ht="12.75" x14ac:dyDescent="0.2">
      <c r="A346" s="5"/>
      <c r="B346" s="5"/>
    </row>
    <row r="347" spans="1:2" s="2" customFormat="1" ht="12.75" x14ac:dyDescent="0.2">
      <c r="A347" s="5"/>
      <c r="B347" s="5"/>
    </row>
    <row r="348" spans="1:2" s="2" customFormat="1" ht="12.75" x14ac:dyDescent="0.2">
      <c r="A348" s="5"/>
      <c r="B348" s="5"/>
    </row>
    <row r="349" spans="1:2" s="2" customFormat="1" ht="12.75" x14ac:dyDescent="0.2">
      <c r="A349" s="5"/>
      <c r="B349" s="5"/>
    </row>
    <row r="350" spans="1:2" s="2" customFormat="1" ht="12.75" x14ac:dyDescent="0.2">
      <c r="A350" s="5"/>
      <c r="B350" s="5"/>
    </row>
    <row r="351" spans="1:2" s="2" customFormat="1" ht="12.75" x14ac:dyDescent="0.2">
      <c r="A351" s="5"/>
      <c r="B351" s="5"/>
    </row>
    <row r="352" spans="1:2" s="2" customFormat="1" ht="12.75" x14ac:dyDescent="0.2">
      <c r="A352" s="5"/>
      <c r="B352" s="5"/>
    </row>
    <row r="353" spans="1:2" s="2" customFormat="1" ht="12.75" x14ac:dyDescent="0.2">
      <c r="A353" s="5"/>
      <c r="B353" s="5"/>
    </row>
    <row r="354" spans="1:2" s="2" customFormat="1" ht="12.75" x14ac:dyDescent="0.2">
      <c r="A354" s="5"/>
      <c r="B354" s="5"/>
    </row>
    <row r="355" spans="1:2" s="2" customFormat="1" ht="12.75" x14ac:dyDescent="0.2">
      <c r="A355" s="5"/>
      <c r="B355" s="5"/>
    </row>
    <row r="356" spans="1:2" s="2" customFormat="1" ht="12.75" x14ac:dyDescent="0.2">
      <c r="A356" s="5"/>
      <c r="B356" s="5"/>
    </row>
    <row r="357" spans="1:2" s="2" customFormat="1" ht="12.75" x14ac:dyDescent="0.2">
      <c r="A357" s="5"/>
      <c r="B357" s="5"/>
    </row>
    <row r="358" spans="1:2" s="2" customFormat="1" ht="12.75" x14ac:dyDescent="0.2">
      <c r="A358" s="5"/>
      <c r="B358" s="5"/>
    </row>
    <row r="359" spans="1:2" s="2" customFormat="1" ht="12.75" x14ac:dyDescent="0.2">
      <c r="A359" s="5"/>
      <c r="B359" s="5"/>
    </row>
    <row r="360" spans="1:2" s="2" customFormat="1" ht="12.75" x14ac:dyDescent="0.2">
      <c r="A360" s="5"/>
      <c r="B360" s="5"/>
    </row>
    <row r="361" spans="1:2" s="2" customFormat="1" ht="12.75" x14ac:dyDescent="0.2">
      <c r="A361" s="5"/>
      <c r="B361" s="5"/>
    </row>
    <row r="362" spans="1:2" s="2" customFormat="1" ht="12.75" x14ac:dyDescent="0.2">
      <c r="A362" s="5"/>
      <c r="B362" s="5"/>
    </row>
    <row r="363" spans="1:2" s="2" customFormat="1" ht="12.75" x14ac:dyDescent="0.2">
      <c r="A363" s="5"/>
      <c r="B363" s="5"/>
    </row>
    <row r="364" spans="1:2" s="2" customFormat="1" ht="12.75" x14ac:dyDescent="0.2">
      <c r="A364" s="5"/>
      <c r="B364" s="5"/>
    </row>
    <row r="365" spans="1:2" s="2" customFormat="1" ht="12.75" x14ac:dyDescent="0.2">
      <c r="A365" s="5"/>
      <c r="B365" s="5"/>
    </row>
    <row r="366" spans="1:2" s="2" customFormat="1" ht="12.75" x14ac:dyDescent="0.2">
      <c r="A366" s="5"/>
      <c r="B366" s="5"/>
    </row>
    <row r="367" spans="1:2" s="2" customFormat="1" ht="12.75" x14ac:dyDescent="0.2">
      <c r="A367" s="5"/>
      <c r="B367" s="5"/>
    </row>
    <row r="368" spans="1:2" s="2" customFormat="1" ht="12.75" x14ac:dyDescent="0.2">
      <c r="A368" s="5"/>
      <c r="B368" s="5"/>
    </row>
    <row r="369" spans="1:2" s="2" customFormat="1" ht="12.75" x14ac:dyDescent="0.2">
      <c r="A369" s="5"/>
      <c r="B369" s="5"/>
    </row>
    <row r="370" spans="1:2" s="2" customFormat="1" ht="12.75" x14ac:dyDescent="0.2">
      <c r="A370" s="5"/>
      <c r="B370" s="5"/>
    </row>
    <row r="371" spans="1:2" s="2" customFormat="1" ht="12.75" x14ac:dyDescent="0.2">
      <c r="A371" s="5"/>
      <c r="B371" s="5"/>
    </row>
    <row r="372" spans="1:2" s="2" customFormat="1" ht="12.75" x14ac:dyDescent="0.2">
      <c r="A372" s="5"/>
      <c r="B372" s="5"/>
    </row>
    <row r="373" spans="1:2" s="2" customFormat="1" ht="12.75" x14ac:dyDescent="0.2">
      <c r="A373" s="5"/>
      <c r="B373" s="5"/>
    </row>
    <row r="374" spans="1:2" s="2" customFormat="1" ht="12.75" x14ac:dyDescent="0.2">
      <c r="A374" s="5"/>
      <c r="B374" s="5"/>
    </row>
    <row r="375" spans="1:2" s="2" customFormat="1" ht="12.75" x14ac:dyDescent="0.2">
      <c r="A375" s="5"/>
      <c r="B375" s="5"/>
    </row>
    <row r="376" spans="1:2" s="2" customFormat="1" ht="12.75" x14ac:dyDescent="0.2">
      <c r="A376" s="5"/>
      <c r="B376" s="5"/>
    </row>
    <row r="377" spans="1:2" s="2" customFormat="1" ht="12.75" x14ac:dyDescent="0.2">
      <c r="A377" s="5"/>
      <c r="B377" s="5"/>
    </row>
    <row r="378" spans="1:2" s="2" customFormat="1" ht="12.75" x14ac:dyDescent="0.2">
      <c r="A378" s="5"/>
      <c r="B378" s="5"/>
    </row>
    <row r="379" spans="1:2" s="2" customFormat="1" ht="12.75" x14ac:dyDescent="0.2">
      <c r="A379" s="5"/>
      <c r="B379" s="5"/>
    </row>
    <row r="380" spans="1:2" s="2" customFormat="1" ht="12.75" x14ac:dyDescent="0.2">
      <c r="A380" s="5"/>
      <c r="B380" s="5"/>
    </row>
    <row r="381" spans="1:2" s="2" customFormat="1" ht="12.75" x14ac:dyDescent="0.2">
      <c r="A381" s="5"/>
      <c r="B381" s="5"/>
    </row>
    <row r="382" spans="1:2" s="2" customFormat="1" ht="12.75" x14ac:dyDescent="0.2">
      <c r="A382" s="5"/>
      <c r="B382" s="5"/>
    </row>
    <row r="383" spans="1:2" s="2" customFormat="1" ht="12.75" x14ac:dyDescent="0.2">
      <c r="A383" s="5"/>
      <c r="B383" s="5"/>
    </row>
    <row r="384" spans="1:2" s="2" customFormat="1" ht="12.75" x14ac:dyDescent="0.2">
      <c r="A384" s="5"/>
      <c r="B384" s="5"/>
    </row>
    <row r="385" spans="1:2" s="2" customFormat="1" ht="12.75" x14ac:dyDescent="0.2">
      <c r="A385" s="5"/>
      <c r="B385" s="5"/>
    </row>
    <row r="386" spans="1:2" s="2" customFormat="1" ht="12.75" x14ac:dyDescent="0.2">
      <c r="A386" s="5"/>
      <c r="B386" s="5"/>
    </row>
    <row r="387" spans="1:2" s="2" customFormat="1" ht="12.75" x14ac:dyDescent="0.2">
      <c r="A387" s="5"/>
      <c r="B387" s="5"/>
    </row>
    <row r="388" spans="1:2" s="2" customFormat="1" ht="12.75" x14ac:dyDescent="0.2">
      <c r="A388" s="5"/>
      <c r="B388" s="5"/>
    </row>
    <row r="389" spans="1:2" s="2" customFormat="1" ht="12.75" x14ac:dyDescent="0.2">
      <c r="A389" s="5"/>
      <c r="B389" s="5"/>
    </row>
    <row r="390" spans="1:2" s="2" customFormat="1" ht="12.75" x14ac:dyDescent="0.2">
      <c r="A390" s="5"/>
      <c r="B390" s="5"/>
    </row>
    <row r="391" spans="1:2" s="2" customFormat="1" ht="12.75" x14ac:dyDescent="0.2">
      <c r="A391" s="5"/>
      <c r="B391" s="5"/>
    </row>
    <row r="392" spans="1:2" s="2" customFormat="1" ht="12.75" x14ac:dyDescent="0.2">
      <c r="A392" s="5"/>
      <c r="B392" s="5"/>
    </row>
    <row r="393" spans="1:2" s="2" customFormat="1" ht="12.75" x14ac:dyDescent="0.2">
      <c r="A393" s="5"/>
      <c r="B393" s="5"/>
    </row>
    <row r="394" spans="1:2" s="2" customFormat="1" ht="12.75" x14ac:dyDescent="0.2">
      <c r="A394" s="5"/>
      <c r="B394" s="5"/>
    </row>
    <row r="395" spans="1:2" s="2" customFormat="1" ht="12.75" x14ac:dyDescent="0.2">
      <c r="A395" s="5"/>
      <c r="B395" s="5"/>
    </row>
    <row r="396" spans="1:2" s="2" customFormat="1" ht="12.75" x14ac:dyDescent="0.2">
      <c r="A396" s="5"/>
      <c r="B396" s="5"/>
    </row>
    <row r="397" spans="1:2" s="2" customFormat="1" ht="12.75" x14ac:dyDescent="0.2">
      <c r="A397" s="5"/>
      <c r="B397" s="5"/>
    </row>
    <row r="398" spans="1:2" s="2" customFormat="1" ht="12.75" x14ac:dyDescent="0.2">
      <c r="A398" s="5"/>
      <c r="B398" s="5"/>
    </row>
    <row r="399" spans="1:2" s="2" customFormat="1" ht="12.75" x14ac:dyDescent="0.2">
      <c r="A399" s="5"/>
      <c r="B399" s="5"/>
    </row>
    <row r="400" spans="1:2" s="2" customFormat="1" ht="12.75" x14ac:dyDescent="0.2">
      <c r="A400" s="5"/>
      <c r="B400" s="5"/>
    </row>
    <row r="401" spans="1:2" s="2" customFormat="1" ht="12.75" x14ac:dyDescent="0.2">
      <c r="A401" s="5"/>
      <c r="B401" s="5"/>
    </row>
    <row r="402" spans="1:2" s="2" customFormat="1" ht="12.75" x14ac:dyDescent="0.2">
      <c r="A402" s="5"/>
      <c r="B402" s="5"/>
    </row>
    <row r="403" spans="1:2" s="2" customFormat="1" ht="12.75" x14ac:dyDescent="0.2">
      <c r="A403" s="5"/>
      <c r="B403" s="5"/>
    </row>
    <row r="404" spans="1:2" s="2" customFormat="1" ht="12.75" x14ac:dyDescent="0.2">
      <c r="A404" s="5"/>
      <c r="B404" s="5"/>
    </row>
    <row r="405" spans="1:2" s="2" customFormat="1" ht="12.75" x14ac:dyDescent="0.2">
      <c r="A405" s="5"/>
      <c r="B405" s="5"/>
    </row>
    <row r="406" spans="1:2" s="2" customFormat="1" ht="12.75" x14ac:dyDescent="0.2">
      <c r="A406" s="5"/>
      <c r="B406" s="5"/>
    </row>
    <row r="407" spans="1:2" s="2" customFormat="1" ht="12.75" x14ac:dyDescent="0.2">
      <c r="A407" s="5"/>
      <c r="B407" s="5"/>
    </row>
    <row r="408" spans="1:2" s="2" customFormat="1" ht="12.75" x14ac:dyDescent="0.2">
      <c r="A408" s="5"/>
      <c r="B408" s="5"/>
    </row>
    <row r="409" spans="1:2" s="2" customFormat="1" ht="12.75" x14ac:dyDescent="0.2">
      <c r="A409" s="5"/>
      <c r="B409" s="5"/>
    </row>
    <row r="410" spans="1:2" s="2" customFormat="1" ht="12.75" x14ac:dyDescent="0.2">
      <c r="A410" s="5"/>
      <c r="B410" s="5"/>
    </row>
    <row r="411" spans="1:2" s="2" customFormat="1" ht="12.75" x14ac:dyDescent="0.2">
      <c r="A411" s="5"/>
      <c r="B411" s="5"/>
    </row>
    <row r="412" spans="1:2" s="2" customFormat="1" ht="12.75" x14ac:dyDescent="0.2">
      <c r="A412" s="5"/>
      <c r="B412" s="5"/>
    </row>
    <row r="413" spans="1:2" s="2" customFormat="1" ht="12.75" x14ac:dyDescent="0.2">
      <c r="A413" s="5"/>
      <c r="B413" s="5"/>
    </row>
    <row r="414" spans="1:2" s="2" customFormat="1" ht="12.75" x14ac:dyDescent="0.2">
      <c r="A414" s="5"/>
      <c r="B414" s="5"/>
    </row>
    <row r="415" spans="1:2" s="2" customFormat="1" ht="12.75" x14ac:dyDescent="0.2">
      <c r="A415" s="5"/>
      <c r="B415" s="5"/>
    </row>
    <row r="416" spans="1:2" s="2" customFormat="1" ht="12.75" x14ac:dyDescent="0.2">
      <c r="A416" s="5"/>
      <c r="B416" s="5"/>
    </row>
    <row r="417" spans="1:2" s="2" customFormat="1" ht="12.75" x14ac:dyDescent="0.2">
      <c r="A417" s="5"/>
      <c r="B417" s="5"/>
    </row>
    <row r="418" spans="1:2" s="2" customFormat="1" ht="12.75" x14ac:dyDescent="0.2">
      <c r="A418" s="5"/>
      <c r="B418" s="5"/>
    </row>
    <row r="419" spans="1:2" s="2" customFormat="1" ht="12.75" x14ac:dyDescent="0.2">
      <c r="A419" s="5"/>
      <c r="B419" s="5"/>
    </row>
    <row r="420" spans="1:2" s="2" customFormat="1" ht="12.75" x14ac:dyDescent="0.2">
      <c r="A420" s="5"/>
      <c r="B420" s="5"/>
    </row>
    <row r="421" spans="1:2" s="2" customFormat="1" ht="12.75" x14ac:dyDescent="0.2">
      <c r="A421" s="5"/>
      <c r="B421" s="5"/>
    </row>
    <row r="422" spans="1:2" s="2" customFormat="1" ht="12.75" x14ac:dyDescent="0.2">
      <c r="A422" s="5"/>
      <c r="B422" s="5"/>
    </row>
    <row r="423" spans="1:2" s="2" customFormat="1" ht="12.75" x14ac:dyDescent="0.2">
      <c r="A423" s="5"/>
      <c r="B423" s="5"/>
    </row>
    <row r="424" spans="1:2" s="2" customFormat="1" ht="12.75" x14ac:dyDescent="0.2">
      <c r="A424" s="5"/>
      <c r="B424" s="5"/>
    </row>
    <row r="425" spans="1:2" s="2" customFormat="1" ht="12.75" x14ac:dyDescent="0.2">
      <c r="A425" s="5"/>
      <c r="B425" s="5"/>
    </row>
    <row r="426" spans="1:2" s="2" customFormat="1" ht="12.75" x14ac:dyDescent="0.2">
      <c r="A426" s="5"/>
      <c r="B426" s="5"/>
    </row>
    <row r="427" spans="1:2" s="2" customFormat="1" ht="12.75" x14ac:dyDescent="0.2">
      <c r="A427" s="5"/>
      <c r="B427" s="5"/>
    </row>
    <row r="428" spans="1:2" s="2" customFormat="1" ht="12.75" x14ac:dyDescent="0.2">
      <c r="A428" s="5"/>
      <c r="B428" s="5"/>
    </row>
    <row r="429" spans="1:2" s="2" customFormat="1" ht="12.75" x14ac:dyDescent="0.2">
      <c r="A429" s="5"/>
      <c r="B429" s="5"/>
    </row>
    <row r="430" spans="1:2" s="2" customFormat="1" ht="12.75" x14ac:dyDescent="0.2">
      <c r="A430" s="5"/>
      <c r="B430" s="5"/>
    </row>
    <row r="431" spans="1:2" s="2" customFormat="1" ht="12.75" x14ac:dyDescent="0.2">
      <c r="A431" s="5"/>
      <c r="B431" s="5"/>
    </row>
    <row r="432" spans="1:2" s="2" customFormat="1" ht="12.75" x14ac:dyDescent="0.2">
      <c r="A432" s="5"/>
      <c r="B432" s="5"/>
    </row>
    <row r="433" spans="1:2" s="2" customFormat="1" ht="12.75" x14ac:dyDescent="0.2">
      <c r="A433" s="5"/>
      <c r="B433" s="5"/>
    </row>
    <row r="434" spans="1:2" s="2" customFormat="1" ht="12.75" x14ac:dyDescent="0.2">
      <c r="A434" s="5"/>
      <c r="B434" s="5"/>
    </row>
    <row r="435" spans="1:2" s="2" customFormat="1" ht="12.75" x14ac:dyDescent="0.2">
      <c r="A435" s="5"/>
      <c r="B435" s="5"/>
    </row>
    <row r="436" spans="1:2" s="2" customFormat="1" ht="12.75" x14ac:dyDescent="0.2">
      <c r="A436" s="5"/>
      <c r="B436" s="5"/>
    </row>
    <row r="437" spans="1:2" s="2" customFormat="1" ht="12.75" x14ac:dyDescent="0.2">
      <c r="A437" s="5"/>
      <c r="B437" s="5"/>
    </row>
    <row r="438" spans="1:2" s="2" customFormat="1" ht="12.75" x14ac:dyDescent="0.2">
      <c r="A438" s="5"/>
      <c r="B438" s="5"/>
    </row>
    <row r="439" spans="1:2" s="2" customFormat="1" ht="12.75" x14ac:dyDescent="0.2">
      <c r="A439" s="5"/>
      <c r="B439" s="5"/>
    </row>
    <row r="440" spans="1:2" s="2" customFormat="1" ht="12.75" x14ac:dyDescent="0.2">
      <c r="A440" s="5"/>
      <c r="B440" s="5"/>
    </row>
    <row r="441" spans="1:2" s="2" customFormat="1" ht="12.75" x14ac:dyDescent="0.2">
      <c r="A441" s="5"/>
      <c r="B441" s="5"/>
    </row>
    <row r="442" spans="1:2" s="2" customFormat="1" ht="12.75" x14ac:dyDescent="0.2">
      <c r="A442" s="5"/>
      <c r="B442" s="5"/>
    </row>
    <row r="443" spans="1:2" s="2" customFormat="1" ht="12.75" x14ac:dyDescent="0.2">
      <c r="A443" s="5"/>
      <c r="B443" s="5"/>
    </row>
    <row r="444" spans="1:2" s="2" customFormat="1" ht="12.75" x14ac:dyDescent="0.2">
      <c r="A444" s="5"/>
      <c r="B444" s="5"/>
    </row>
    <row r="445" spans="1:2" s="2" customFormat="1" ht="12.75" x14ac:dyDescent="0.2">
      <c r="A445" s="5"/>
      <c r="B445" s="5"/>
    </row>
    <row r="446" spans="1:2" s="2" customFormat="1" ht="12.75" x14ac:dyDescent="0.2">
      <c r="A446" s="5"/>
      <c r="B446" s="5"/>
    </row>
    <row r="447" spans="1:2" s="2" customFormat="1" ht="12.75" x14ac:dyDescent="0.2">
      <c r="A447" s="5"/>
      <c r="B447" s="5"/>
    </row>
    <row r="448" spans="1:2" s="2" customFormat="1" ht="12.75" x14ac:dyDescent="0.2">
      <c r="A448" s="5"/>
      <c r="B448" s="5"/>
    </row>
    <row r="449" spans="1:2" s="2" customFormat="1" ht="12.75" x14ac:dyDescent="0.2">
      <c r="A449" s="5"/>
      <c r="B449" s="5"/>
    </row>
    <row r="450" spans="1:2" s="2" customFormat="1" ht="12.75" x14ac:dyDescent="0.2">
      <c r="A450" s="5"/>
      <c r="B450" s="5"/>
    </row>
    <row r="451" spans="1:2" s="2" customFormat="1" ht="12.75" x14ac:dyDescent="0.2">
      <c r="A451" s="5"/>
      <c r="B451" s="5"/>
    </row>
    <row r="452" spans="1:2" s="2" customFormat="1" ht="12.75" x14ac:dyDescent="0.2">
      <c r="A452" s="5"/>
      <c r="B452" s="5"/>
    </row>
    <row r="453" spans="1:2" s="2" customFormat="1" ht="12.75" x14ac:dyDescent="0.2">
      <c r="A453" s="5"/>
      <c r="B453" s="5"/>
    </row>
    <row r="454" spans="1:2" s="2" customFormat="1" ht="12.75" x14ac:dyDescent="0.2">
      <c r="A454" s="5"/>
      <c r="B454" s="5"/>
    </row>
    <row r="455" spans="1:2" s="2" customFormat="1" ht="12.75" x14ac:dyDescent="0.2">
      <c r="A455" s="5"/>
      <c r="B455" s="5"/>
    </row>
    <row r="456" spans="1:2" s="2" customFormat="1" ht="12.75" x14ac:dyDescent="0.2">
      <c r="A456" s="5"/>
      <c r="B456" s="5"/>
    </row>
    <row r="457" spans="1:2" s="2" customFormat="1" ht="12.75" x14ac:dyDescent="0.2">
      <c r="A457" s="5"/>
      <c r="B457" s="5"/>
    </row>
    <row r="458" spans="1:2" s="2" customFormat="1" ht="12.75" x14ac:dyDescent="0.2">
      <c r="A458" s="5"/>
      <c r="B458" s="5"/>
    </row>
    <row r="459" spans="1:2" s="2" customFormat="1" ht="12.75" x14ac:dyDescent="0.2">
      <c r="A459" s="5"/>
      <c r="B459" s="5"/>
    </row>
    <row r="460" spans="1:2" s="2" customFormat="1" ht="12.75" x14ac:dyDescent="0.2">
      <c r="A460" s="5"/>
      <c r="B460" s="5"/>
    </row>
    <row r="461" spans="1:2" s="2" customFormat="1" ht="12.75" x14ac:dyDescent="0.2">
      <c r="A461" s="5"/>
      <c r="B461" s="5"/>
    </row>
    <row r="462" spans="1:2" s="2" customFormat="1" ht="12.75" x14ac:dyDescent="0.2">
      <c r="A462" s="5"/>
      <c r="B462" s="5"/>
    </row>
    <row r="463" spans="1:2" s="2" customFormat="1" ht="12.75" x14ac:dyDescent="0.2">
      <c r="A463" s="5"/>
      <c r="B463" s="5"/>
    </row>
  </sheetData>
  <mergeCells count="38">
    <mergeCell ref="A1:B6"/>
    <mergeCell ref="C1:I2"/>
    <mergeCell ref="C3:I3"/>
    <mergeCell ref="C4:I4"/>
    <mergeCell ref="C5:I5"/>
    <mergeCell ref="C6:I7"/>
    <mergeCell ref="H8:I8"/>
    <mergeCell ref="A10:A16"/>
    <mergeCell ref="A19:I20"/>
    <mergeCell ref="A21:G21"/>
    <mergeCell ref="E22:F22"/>
    <mergeCell ref="G22:H22"/>
    <mergeCell ref="A8:A9"/>
    <mergeCell ref="B8:B9"/>
    <mergeCell ref="C8:C9"/>
    <mergeCell ref="D8:D9"/>
    <mergeCell ref="E8:E9"/>
    <mergeCell ref="F8:G8"/>
    <mergeCell ref="E23:F23"/>
    <mergeCell ref="G23:H23"/>
    <mergeCell ref="E24:F24"/>
    <mergeCell ref="G24:H24"/>
    <mergeCell ref="E25:F25"/>
    <mergeCell ref="G25:H25"/>
    <mergeCell ref="E28:F28"/>
    <mergeCell ref="G28:H28"/>
    <mergeCell ref="E29:F29"/>
    <mergeCell ref="G29:H29"/>
    <mergeCell ref="E30:F30"/>
    <mergeCell ref="G30:H30"/>
    <mergeCell ref="A37:XFD37"/>
    <mergeCell ref="A38:G38"/>
    <mergeCell ref="E31:F31"/>
    <mergeCell ref="G31:H31"/>
    <mergeCell ref="A32:G32"/>
    <mergeCell ref="A34:G34"/>
    <mergeCell ref="A35:G35"/>
    <mergeCell ref="A36:XFD36"/>
  </mergeCells>
  <pageMargins left="0.7" right="0.7" top="0.75" bottom="0.75" header="0.3" footer="0.3"/>
  <pageSetup scale="61" orientation="portrait" r:id="rId1"/>
  <drawing r:id="rId2"/>
  <legacyDrawing r:id="rId3"/>
</worksheet>
</file>

<file path=xl/worksheets/sheet7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470"/>
  <sheetViews>
    <sheetView view="pageBreakPreview" zoomScale="60" zoomScaleNormal="100" workbookViewId="0">
      <selection activeCell="N45" sqref="N44:N45"/>
    </sheetView>
  </sheetViews>
  <sheetFormatPr baseColWidth="10" defaultColWidth="11.42578125" defaultRowHeight="15" x14ac:dyDescent="0.25"/>
  <cols>
    <col min="1" max="1" width="19.140625" style="9" customWidth="1"/>
    <col min="2" max="2" width="12.140625" style="9" customWidth="1"/>
    <col min="3" max="3" width="35.5703125" style="1" customWidth="1"/>
    <col min="4" max="4" width="7.42578125" style="1" customWidth="1"/>
    <col min="5" max="5" width="10.42578125" style="1" customWidth="1"/>
    <col min="6" max="6" width="11.28515625" style="1" customWidth="1"/>
    <col min="7" max="7" width="13.140625" style="1" customWidth="1"/>
    <col min="8" max="8" width="15.140625" style="1" customWidth="1"/>
    <col min="9" max="9" width="23" style="1" customWidth="1"/>
    <col min="10" max="10" width="0.140625" style="1" hidden="1" customWidth="1"/>
    <col min="11" max="16384" width="11.42578125" style="1"/>
  </cols>
  <sheetData>
    <row r="1" spans="1:9" ht="15" customHeight="1" x14ac:dyDescent="0.25">
      <c r="A1" s="88"/>
      <c r="B1" s="89"/>
      <c r="C1" s="94" t="s">
        <v>3</v>
      </c>
      <c r="D1" s="95"/>
      <c r="E1" s="95"/>
      <c r="F1" s="95"/>
      <c r="G1" s="95"/>
      <c r="H1" s="95"/>
      <c r="I1" s="96"/>
    </row>
    <row r="2" spans="1:9" ht="15" customHeight="1" thickBot="1" x14ac:dyDescent="0.3">
      <c r="A2" s="90"/>
      <c r="B2" s="91"/>
      <c r="C2" s="97"/>
      <c r="D2" s="98"/>
      <c r="E2" s="98"/>
      <c r="F2" s="98"/>
      <c r="G2" s="98"/>
      <c r="H2" s="98"/>
      <c r="I2" s="99"/>
    </row>
    <row r="3" spans="1:9" ht="21.75" thickBot="1" x14ac:dyDescent="0.3">
      <c r="A3" s="90"/>
      <c r="B3" s="91"/>
      <c r="C3" s="100" t="s">
        <v>7</v>
      </c>
      <c r="D3" s="101"/>
      <c r="E3" s="101"/>
      <c r="F3" s="101"/>
      <c r="G3" s="101"/>
      <c r="H3" s="101"/>
      <c r="I3" s="102"/>
    </row>
    <row r="4" spans="1:9" ht="21.75" thickBot="1" x14ac:dyDescent="0.3">
      <c r="A4" s="90"/>
      <c r="B4" s="91"/>
      <c r="C4" s="103" t="s">
        <v>352</v>
      </c>
      <c r="D4" s="104"/>
      <c r="E4" s="104"/>
      <c r="F4" s="104"/>
      <c r="G4" s="104"/>
      <c r="H4" s="104"/>
      <c r="I4" s="105"/>
    </row>
    <row r="5" spans="1:9" ht="21.75" customHeight="1" thickBot="1" x14ac:dyDescent="0.3">
      <c r="A5" s="90"/>
      <c r="B5" s="91"/>
      <c r="C5" s="106" t="s">
        <v>29</v>
      </c>
      <c r="D5" s="107"/>
      <c r="E5" s="107"/>
      <c r="F5" s="107"/>
      <c r="G5" s="107"/>
      <c r="H5" s="107"/>
      <c r="I5" s="108"/>
    </row>
    <row r="6" spans="1:9" ht="18.75" customHeight="1" thickBot="1" x14ac:dyDescent="0.3">
      <c r="A6" s="92"/>
      <c r="B6" s="93"/>
      <c r="C6" s="109" t="s">
        <v>353</v>
      </c>
      <c r="D6" s="110"/>
      <c r="E6" s="110"/>
      <c r="F6" s="110"/>
      <c r="G6" s="110"/>
      <c r="H6" s="110"/>
      <c r="I6" s="111"/>
    </row>
    <row r="7" spans="1:9" s="2" customFormat="1" ht="0.75" customHeight="1" thickBot="1" x14ac:dyDescent="0.25">
      <c r="A7" s="7"/>
      <c r="B7" s="7"/>
      <c r="C7" s="112"/>
      <c r="D7" s="113"/>
      <c r="E7" s="113"/>
      <c r="F7" s="113"/>
      <c r="G7" s="113"/>
      <c r="H7" s="113"/>
      <c r="I7" s="114"/>
    </row>
    <row r="8" spans="1:9" s="2" customFormat="1" ht="29.25" customHeight="1" thickBot="1" x14ac:dyDescent="0.25">
      <c r="A8" s="124" t="s">
        <v>1</v>
      </c>
      <c r="B8" s="126" t="s">
        <v>9</v>
      </c>
      <c r="C8" s="124" t="s">
        <v>8</v>
      </c>
      <c r="D8" s="126" t="s">
        <v>10</v>
      </c>
      <c r="E8" s="126" t="s">
        <v>11</v>
      </c>
      <c r="F8" s="115" t="s">
        <v>12</v>
      </c>
      <c r="G8" s="128"/>
      <c r="H8" s="115" t="s">
        <v>15</v>
      </c>
      <c r="I8" s="116"/>
    </row>
    <row r="9" spans="1:9" s="6" customFormat="1" ht="36.75" thickBot="1" x14ac:dyDescent="0.25">
      <c r="A9" s="125"/>
      <c r="B9" s="127"/>
      <c r="C9" s="125"/>
      <c r="D9" s="127"/>
      <c r="E9" s="127"/>
      <c r="F9" s="13" t="s">
        <v>13</v>
      </c>
      <c r="G9" s="13" t="s">
        <v>14</v>
      </c>
      <c r="H9" s="13" t="s">
        <v>16</v>
      </c>
      <c r="I9" s="17" t="s">
        <v>17</v>
      </c>
    </row>
    <row r="10" spans="1:9" s="6" customFormat="1" ht="14.25" x14ac:dyDescent="0.2">
      <c r="A10" s="117" t="s">
        <v>40</v>
      </c>
      <c r="B10" s="28">
        <v>1</v>
      </c>
      <c r="C10" s="12" t="s">
        <v>354</v>
      </c>
      <c r="D10" s="12">
        <v>1</v>
      </c>
      <c r="E10" s="12">
        <v>260</v>
      </c>
      <c r="F10" s="33">
        <v>43132</v>
      </c>
      <c r="G10" s="33">
        <v>43159</v>
      </c>
      <c r="H10" s="33">
        <v>44362</v>
      </c>
      <c r="I10" s="33">
        <v>46919</v>
      </c>
    </row>
    <row r="11" spans="1:9" s="6" customFormat="1" ht="14.25" x14ac:dyDescent="0.2">
      <c r="A11" s="117"/>
      <c r="B11" s="28">
        <v>2</v>
      </c>
      <c r="C11" s="12" t="s">
        <v>355</v>
      </c>
      <c r="D11" s="12">
        <v>1</v>
      </c>
      <c r="E11" s="12">
        <v>84</v>
      </c>
      <c r="F11" s="33">
        <v>43160</v>
      </c>
      <c r="G11" s="33">
        <v>43190</v>
      </c>
      <c r="H11" s="33">
        <v>44362</v>
      </c>
      <c r="I11" s="33">
        <v>46919</v>
      </c>
    </row>
    <row r="12" spans="1:9" s="6" customFormat="1" ht="14.25" x14ac:dyDescent="0.2">
      <c r="A12" s="117"/>
      <c r="B12" s="28">
        <v>3</v>
      </c>
      <c r="C12" s="12" t="s">
        <v>356</v>
      </c>
      <c r="D12" s="12">
        <v>1</v>
      </c>
      <c r="E12" s="12">
        <v>63</v>
      </c>
      <c r="F12" s="33">
        <v>43191</v>
      </c>
      <c r="G12" s="33">
        <v>43220</v>
      </c>
      <c r="H12" s="33">
        <v>44362</v>
      </c>
      <c r="I12" s="33">
        <v>46919</v>
      </c>
    </row>
    <row r="13" spans="1:9" s="6" customFormat="1" ht="14.25" x14ac:dyDescent="0.2">
      <c r="A13" s="117"/>
      <c r="B13" s="28">
        <v>4</v>
      </c>
      <c r="C13" s="12" t="s">
        <v>357</v>
      </c>
      <c r="D13" s="12">
        <v>1</v>
      </c>
      <c r="E13" s="12">
        <v>373</v>
      </c>
      <c r="F13" s="33">
        <v>43221</v>
      </c>
      <c r="G13" s="33">
        <v>43251</v>
      </c>
      <c r="H13" s="33">
        <v>44362</v>
      </c>
      <c r="I13" s="33">
        <v>46919</v>
      </c>
    </row>
    <row r="14" spans="1:9" s="6" customFormat="1" ht="14.25" x14ac:dyDescent="0.2">
      <c r="A14" s="117"/>
      <c r="B14" s="28">
        <v>5</v>
      </c>
      <c r="C14" s="12" t="s">
        <v>358</v>
      </c>
      <c r="D14" s="12">
        <v>1</v>
      </c>
      <c r="E14" s="12">
        <v>266</v>
      </c>
      <c r="F14" s="33">
        <v>43252</v>
      </c>
      <c r="G14" s="33">
        <v>43281</v>
      </c>
      <c r="H14" s="33">
        <v>44362</v>
      </c>
      <c r="I14" s="33">
        <v>46919</v>
      </c>
    </row>
    <row r="15" spans="1:9" s="6" customFormat="1" ht="14.25" x14ac:dyDescent="0.2">
      <c r="A15" s="117"/>
      <c r="B15" s="28">
        <v>6</v>
      </c>
      <c r="C15" s="12" t="s">
        <v>359</v>
      </c>
      <c r="D15" s="12">
        <v>1</v>
      </c>
      <c r="E15" s="12">
        <v>242</v>
      </c>
      <c r="F15" s="33">
        <v>43282</v>
      </c>
      <c r="G15" s="33">
        <v>43312</v>
      </c>
      <c r="H15" s="33">
        <v>44362</v>
      </c>
      <c r="I15" s="33">
        <v>46919</v>
      </c>
    </row>
    <row r="16" spans="1:9" s="6" customFormat="1" ht="14.25" x14ac:dyDescent="0.2">
      <c r="A16" s="117"/>
      <c r="B16" s="28">
        <v>7</v>
      </c>
      <c r="C16" s="12" t="s">
        <v>360</v>
      </c>
      <c r="D16" s="12">
        <v>1</v>
      </c>
      <c r="E16" s="12">
        <v>156</v>
      </c>
      <c r="F16" s="33">
        <v>43313</v>
      </c>
      <c r="G16" s="33">
        <v>43343</v>
      </c>
      <c r="H16" s="33">
        <v>44362</v>
      </c>
      <c r="I16" s="33">
        <v>46919</v>
      </c>
    </row>
    <row r="17" spans="1:9" s="6" customFormat="1" ht="14.25" x14ac:dyDescent="0.2">
      <c r="A17" s="117"/>
      <c r="B17" s="28">
        <v>8</v>
      </c>
      <c r="C17" s="12" t="s">
        <v>361</v>
      </c>
      <c r="D17" s="12">
        <v>1</v>
      </c>
      <c r="E17" s="12">
        <v>251</v>
      </c>
      <c r="F17" s="33">
        <v>43344</v>
      </c>
      <c r="G17" s="33">
        <v>43373</v>
      </c>
      <c r="H17" s="33">
        <v>44362</v>
      </c>
      <c r="I17" s="33">
        <v>46919</v>
      </c>
    </row>
    <row r="18" spans="1:9" s="6" customFormat="1" ht="14.25" x14ac:dyDescent="0.2">
      <c r="A18" s="117"/>
      <c r="B18" s="28">
        <v>9</v>
      </c>
      <c r="C18" s="12" t="s">
        <v>362</v>
      </c>
      <c r="D18" s="12">
        <v>1</v>
      </c>
      <c r="E18" s="12">
        <v>273</v>
      </c>
      <c r="F18" s="33">
        <v>43374</v>
      </c>
      <c r="G18" s="33">
        <v>43404</v>
      </c>
      <c r="H18" s="33">
        <v>44362</v>
      </c>
      <c r="I18" s="33">
        <v>46919</v>
      </c>
    </row>
    <row r="19" spans="1:9" s="6" customFormat="1" ht="14.25" x14ac:dyDescent="0.2">
      <c r="A19" s="117"/>
      <c r="B19" s="28">
        <v>10</v>
      </c>
      <c r="C19" s="12" t="s">
        <v>363</v>
      </c>
      <c r="D19" s="12">
        <v>1</v>
      </c>
      <c r="E19" s="12">
        <v>133</v>
      </c>
      <c r="F19" s="33">
        <v>43405</v>
      </c>
      <c r="G19" s="33">
        <v>43434</v>
      </c>
      <c r="H19" s="33">
        <v>44362</v>
      </c>
      <c r="I19" s="33">
        <v>46919</v>
      </c>
    </row>
    <row r="20" spans="1:9" s="6" customFormat="1" ht="14.25" x14ac:dyDescent="0.2">
      <c r="A20" s="117"/>
      <c r="B20" s="28">
        <v>11</v>
      </c>
      <c r="C20" s="12" t="s">
        <v>364</v>
      </c>
      <c r="D20" s="12">
        <v>1</v>
      </c>
      <c r="E20" s="12">
        <v>464</v>
      </c>
      <c r="F20" s="33">
        <v>43435</v>
      </c>
      <c r="G20" s="33">
        <v>43465</v>
      </c>
      <c r="H20" s="33">
        <v>44362</v>
      </c>
      <c r="I20" s="33">
        <v>46919</v>
      </c>
    </row>
    <row r="21" spans="1:9" s="6" customFormat="1" ht="15" customHeight="1" thickBot="1" x14ac:dyDescent="0.25">
      <c r="A21" s="119"/>
      <c r="B21" s="48"/>
      <c r="C21" s="11"/>
      <c r="D21" s="11"/>
      <c r="E21" s="11"/>
      <c r="F21" s="11"/>
      <c r="G21" s="11"/>
      <c r="H21" s="11"/>
      <c r="I21" s="11"/>
    </row>
    <row r="22" spans="1:9" s="2" customFormat="1" ht="12.75" x14ac:dyDescent="0.2"/>
    <row r="23" spans="1:9" s="2" customFormat="1" ht="12.75" x14ac:dyDescent="0.2">
      <c r="H23" s="44"/>
    </row>
    <row r="24" spans="1:9" s="2" customFormat="1" ht="12.75" x14ac:dyDescent="0.2">
      <c r="A24" s="120" t="s">
        <v>298</v>
      </c>
      <c r="B24" s="120"/>
      <c r="C24" s="120"/>
      <c r="D24" s="120"/>
      <c r="E24" s="120"/>
      <c r="F24" s="120"/>
      <c r="G24" s="120"/>
      <c r="H24" s="120"/>
      <c r="I24" s="120"/>
    </row>
    <row r="25" spans="1:9" s="2" customFormat="1" ht="12.75" x14ac:dyDescent="0.2">
      <c r="A25" s="120"/>
      <c r="B25" s="120"/>
      <c r="C25" s="120"/>
      <c r="D25" s="120"/>
      <c r="E25" s="120"/>
      <c r="F25" s="120"/>
      <c r="G25" s="120"/>
      <c r="H25" s="120"/>
      <c r="I25" s="120"/>
    </row>
    <row r="26" spans="1:9" s="2" customFormat="1" ht="12.75" x14ac:dyDescent="0.2">
      <c r="A26" s="121"/>
      <c r="B26" s="121"/>
      <c r="C26" s="121"/>
      <c r="D26" s="121"/>
      <c r="E26" s="121"/>
      <c r="F26" s="121"/>
      <c r="G26" s="121"/>
      <c r="H26" s="44"/>
    </row>
    <row r="27" spans="1:9" s="2" customFormat="1" ht="12.75" x14ac:dyDescent="0.2">
      <c r="A27" s="44"/>
      <c r="B27" s="43" t="s">
        <v>20</v>
      </c>
      <c r="C27" s="43" t="s">
        <v>33</v>
      </c>
      <c r="D27" s="44"/>
      <c r="E27" s="122" t="s">
        <v>24</v>
      </c>
      <c r="F27" s="122"/>
      <c r="G27" s="123" t="s">
        <v>365</v>
      </c>
      <c r="H27" s="123"/>
    </row>
    <row r="28" spans="1:9" s="2" customFormat="1" ht="12.75" x14ac:dyDescent="0.2">
      <c r="A28" s="44"/>
      <c r="B28" s="43" t="s">
        <v>21</v>
      </c>
      <c r="C28" s="43" t="s">
        <v>34</v>
      </c>
      <c r="D28" s="44"/>
      <c r="E28" s="122" t="s">
        <v>21</v>
      </c>
      <c r="F28" s="122"/>
      <c r="G28" s="123" t="s">
        <v>366</v>
      </c>
      <c r="H28" s="123"/>
    </row>
    <row r="29" spans="1:9" s="2" customFormat="1" ht="12.75" x14ac:dyDescent="0.2">
      <c r="A29" s="44"/>
      <c r="B29" s="43" t="s">
        <v>22</v>
      </c>
      <c r="C29" s="49">
        <v>44362</v>
      </c>
      <c r="D29" s="44"/>
      <c r="E29" s="122" t="s">
        <v>22</v>
      </c>
      <c r="F29" s="122"/>
      <c r="G29" s="129">
        <v>44362</v>
      </c>
      <c r="H29" s="123"/>
    </row>
    <row r="30" spans="1:9" s="2" customFormat="1" ht="12.75" x14ac:dyDescent="0.2">
      <c r="A30" s="44"/>
      <c r="B30" s="43" t="s">
        <v>23</v>
      </c>
      <c r="C30" s="43"/>
      <c r="D30" s="44"/>
      <c r="E30" s="122" t="s">
        <v>25</v>
      </c>
      <c r="F30" s="122"/>
      <c r="G30" s="123"/>
      <c r="H30" s="123"/>
    </row>
    <row r="31" spans="1:9" s="2" customFormat="1" ht="12.75" x14ac:dyDescent="0.2">
      <c r="A31" s="44"/>
      <c r="B31" s="21"/>
      <c r="C31" s="21"/>
      <c r="D31" s="44"/>
      <c r="E31" s="22"/>
      <c r="F31" s="22"/>
      <c r="G31" s="22"/>
      <c r="H31" s="22"/>
    </row>
    <row r="32" spans="1:9" s="2" customFormat="1" ht="12.75" x14ac:dyDescent="0.2">
      <c r="A32" s="44"/>
      <c r="B32" s="21"/>
      <c r="C32" s="21"/>
      <c r="D32" s="44"/>
      <c r="E32" s="22"/>
      <c r="F32" s="22"/>
      <c r="G32" s="22"/>
      <c r="H32" s="22"/>
    </row>
    <row r="33" spans="1:10" s="2" customFormat="1" ht="12.75" x14ac:dyDescent="0.2">
      <c r="A33" s="44"/>
      <c r="B33" s="21"/>
      <c r="C33" s="21"/>
      <c r="D33" s="44"/>
      <c r="E33" s="122" t="s">
        <v>26</v>
      </c>
      <c r="F33" s="122"/>
      <c r="G33" s="123" t="s">
        <v>367</v>
      </c>
      <c r="H33" s="123"/>
    </row>
    <row r="34" spans="1:10" s="2" customFormat="1" ht="12.75" x14ac:dyDescent="0.2">
      <c r="A34" s="44"/>
      <c r="B34" s="21"/>
      <c r="C34" s="21"/>
      <c r="D34" s="44"/>
      <c r="E34" s="122" t="s">
        <v>21</v>
      </c>
      <c r="F34" s="122"/>
      <c r="G34" s="123" t="s">
        <v>36</v>
      </c>
      <c r="H34" s="123"/>
    </row>
    <row r="35" spans="1:10" s="2" customFormat="1" ht="12.75" x14ac:dyDescent="0.2">
      <c r="A35" s="44"/>
      <c r="B35" s="21"/>
      <c r="C35" s="21"/>
      <c r="D35" s="44"/>
      <c r="E35" s="122" t="s">
        <v>27</v>
      </c>
      <c r="F35" s="122"/>
      <c r="G35" s="129">
        <v>44362</v>
      </c>
      <c r="H35" s="123"/>
    </row>
    <row r="36" spans="1:10" s="2" customFormat="1" ht="12.75" x14ac:dyDescent="0.2">
      <c r="A36" s="23"/>
      <c r="B36" s="23"/>
      <c r="C36" s="23"/>
      <c r="D36" s="23"/>
      <c r="E36" s="131" t="s">
        <v>25</v>
      </c>
      <c r="F36" s="131"/>
      <c r="G36" s="132"/>
      <c r="H36" s="132"/>
    </row>
    <row r="37" spans="1:10" s="2" customFormat="1" ht="12.75" x14ac:dyDescent="0.2">
      <c r="A37" s="130"/>
      <c r="B37" s="130"/>
      <c r="C37" s="130"/>
      <c r="D37" s="130"/>
      <c r="E37" s="130"/>
      <c r="F37" s="130"/>
      <c r="G37" s="130"/>
      <c r="H37" s="45"/>
    </row>
    <row r="38" spans="1:10" s="2" customFormat="1" ht="12.75" x14ac:dyDescent="0.2">
      <c r="A38" s="8" t="s">
        <v>0</v>
      </c>
      <c r="B38" s="8"/>
      <c r="C38" s="4"/>
      <c r="D38" s="4"/>
      <c r="E38" s="4"/>
      <c r="H38" s="45"/>
    </row>
    <row r="39" spans="1:10" s="2" customFormat="1" ht="12.75" x14ac:dyDescent="0.2">
      <c r="A39" s="121" t="s">
        <v>5</v>
      </c>
      <c r="B39" s="121"/>
      <c r="C39" s="121"/>
      <c r="D39" s="121"/>
      <c r="E39" s="121"/>
      <c r="F39" s="121"/>
      <c r="G39" s="121"/>
      <c r="H39" s="45"/>
    </row>
    <row r="40" spans="1:10" s="2" customFormat="1" x14ac:dyDescent="0.25">
      <c r="A40" s="121" t="s">
        <v>4</v>
      </c>
      <c r="B40" s="121"/>
      <c r="C40" s="121"/>
      <c r="D40" s="121"/>
      <c r="E40" s="121"/>
      <c r="F40" s="121"/>
      <c r="G40" s="121"/>
      <c r="H40" s="45"/>
      <c r="I40" s="3"/>
      <c r="J40"/>
    </row>
    <row r="41" spans="1:10" s="121" customFormat="1" ht="15" customHeight="1" x14ac:dyDescent="0.2">
      <c r="A41" s="121" t="s">
        <v>19</v>
      </c>
    </row>
    <row r="42" spans="1:10" s="121" customFormat="1" ht="15" customHeight="1" x14ac:dyDescent="0.2">
      <c r="A42" s="121" t="s">
        <v>18</v>
      </c>
    </row>
    <row r="43" spans="1:10" s="2" customFormat="1" x14ac:dyDescent="0.25">
      <c r="A43" s="121" t="s">
        <v>6</v>
      </c>
      <c r="B43" s="121"/>
      <c r="C43" s="121"/>
      <c r="D43" s="121"/>
      <c r="E43" s="121"/>
      <c r="F43" s="121"/>
      <c r="G43" s="121"/>
      <c r="H43" s="45"/>
      <c r="J43"/>
    </row>
    <row r="44" spans="1:10" s="2" customFormat="1" ht="12.75" x14ac:dyDescent="0.2">
      <c r="A44" s="130"/>
      <c r="B44" s="130"/>
      <c r="C44" s="130"/>
      <c r="D44" s="130"/>
      <c r="E44" s="130"/>
      <c r="F44" s="130"/>
      <c r="G44" s="130"/>
      <c r="H44" s="45"/>
    </row>
    <row r="45" spans="1:10" s="2" customFormat="1" ht="12.75" x14ac:dyDescent="0.2">
      <c r="A45" s="130"/>
      <c r="B45" s="130"/>
      <c r="C45" s="130"/>
      <c r="D45" s="130"/>
      <c r="E45" s="130"/>
      <c r="F45" s="130"/>
      <c r="G45" s="130"/>
      <c r="H45" s="45"/>
    </row>
    <row r="46" spans="1:10" s="2" customFormat="1" ht="12.75" x14ac:dyDescent="0.2">
      <c r="A46" s="5"/>
      <c r="B46" s="5"/>
    </row>
    <row r="47" spans="1:10" s="2" customFormat="1" ht="12.75" x14ac:dyDescent="0.2">
      <c r="A47" s="5"/>
      <c r="B47" s="5"/>
    </row>
    <row r="48" spans="1:10" s="2" customFormat="1" ht="12.75" x14ac:dyDescent="0.2">
      <c r="A48" s="5"/>
      <c r="B48" s="5"/>
    </row>
    <row r="49" spans="1:2" s="2" customFormat="1" ht="12.75" x14ac:dyDescent="0.2">
      <c r="A49" s="5"/>
      <c r="B49" s="5"/>
    </row>
    <row r="50" spans="1:2" s="2" customFormat="1" ht="12.75" x14ac:dyDescent="0.2">
      <c r="A50" s="5"/>
      <c r="B50" s="5"/>
    </row>
    <row r="51" spans="1:2" s="2" customFormat="1" ht="12.75" x14ac:dyDescent="0.2">
      <c r="A51" s="5"/>
      <c r="B51" s="5"/>
    </row>
    <row r="52" spans="1:2" s="2" customFormat="1" ht="12.75" x14ac:dyDescent="0.2">
      <c r="A52" s="5"/>
      <c r="B52" s="5"/>
    </row>
    <row r="53" spans="1:2" s="2" customFormat="1" ht="12.75" x14ac:dyDescent="0.2">
      <c r="A53" s="5"/>
      <c r="B53" s="5"/>
    </row>
    <row r="54" spans="1:2" s="2" customFormat="1" ht="12.75" x14ac:dyDescent="0.2">
      <c r="A54" s="5"/>
      <c r="B54" s="5"/>
    </row>
    <row r="55" spans="1:2" s="2" customFormat="1" ht="12.75" x14ac:dyDescent="0.2">
      <c r="A55" s="5"/>
      <c r="B55" s="5"/>
    </row>
    <row r="56" spans="1:2" s="2" customFormat="1" ht="12.75" x14ac:dyDescent="0.2">
      <c r="A56" s="5"/>
      <c r="B56" s="5"/>
    </row>
    <row r="57" spans="1:2" s="2" customFormat="1" ht="12.75" x14ac:dyDescent="0.2">
      <c r="A57" s="5"/>
      <c r="B57" s="5"/>
    </row>
    <row r="58" spans="1:2" s="2" customFormat="1" ht="12.75" x14ac:dyDescent="0.2">
      <c r="A58" s="5"/>
      <c r="B58" s="5"/>
    </row>
    <row r="59" spans="1:2" s="2" customFormat="1" ht="12.75" x14ac:dyDescent="0.2">
      <c r="A59" s="5"/>
      <c r="B59" s="5"/>
    </row>
    <row r="60" spans="1:2" s="2" customFormat="1" ht="12.75" x14ac:dyDescent="0.2">
      <c r="A60" s="5"/>
      <c r="B60" s="5"/>
    </row>
    <row r="61" spans="1:2" s="2" customFormat="1" ht="12.75" x14ac:dyDescent="0.2">
      <c r="A61" s="5"/>
      <c r="B61" s="5"/>
    </row>
    <row r="62" spans="1:2" s="2" customFormat="1" ht="12.75" x14ac:dyDescent="0.2">
      <c r="A62" s="5"/>
      <c r="B62" s="5"/>
    </row>
    <row r="63" spans="1:2" s="2" customFormat="1" ht="12.75" x14ac:dyDescent="0.2">
      <c r="A63" s="5"/>
      <c r="B63" s="5"/>
    </row>
    <row r="64" spans="1:2" s="2" customFormat="1" ht="12.75" x14ac:dyDescent="0.2">
      <c r="A64" s="5"/>
      <c r="B64" s="5"/>
    </row>
    <row r="65" spans="1:2" s="2" customFormat="1" ht="12.75" x14ac:dyDescent="0.2">
      <c r="A65" s="5"/>
      <c r="B65" s="5"/>
    </row>
    <row r="66" spans="1:2" s="2" customFormat="1" ht="12.75" x14ac:dyDescent="0.2">
      <c r="A66" s="5"/>
      <c r="B66" s="5"/>
    </row>
    <row r="67" spans="1:2" s="2" customFormat="1" ht="12.75" x14ac:dyDescent="0.2">
      <c r="A67" s="5"/>
      <c r="B67" s="5"/>
    </row>
    <row r="68" spans="1:2" s="2" customFormat="1" ht="12.75" x14ac:dyDescent="0.2">
      <c r="A68" s="5"/>
      <c r="B68" s="5"/>
    </row>
    <row r="69" spans="1:2" s="2" customFormat="1" ht="12.75" x14ac:dyDescent="0.2">
      <c r="A69" s="5"/>
      <c r="B69" s="5"/>
    </row>
    <row r="70" spans="1:2" s="2" customFormat="1" ht="12.75" x14ac:dyDescent="0.2">
      <c r="A70" s="5"/>
      <c r="B70" s="5"/>
    </row>
    <row r="71" spans="1:2" s="2" customFormat="1" ht="12.75" x14ac:dyDescent="0.2">
      <c r="A71" s="5"/>
      <c r="B71" s="5"/>
    </row>
    <row r="72" spans="1:2" s="2" customFormat="1" ht="12.75" x14ac:dyDescent="0.2">
      <c r="A72" s="5"/>
      <c r="B72" s="5"/>
    </row>
    <row r="73" spans="1:2" s="2" customFormat="1" ht="12.75" x14ac:dyDescent="0.2">
      <c r="A73" s="5"/>
      <c r="B73" s="5"/>
    </row>
    <row r="74" spans="1:2" s="2" customFormat="1" ht="12.75" x14ac:dyDescent="0.2">
      <c r="A74" s="5"/>
      <c r="B74" s="5"/>
    </row>
    <row r="75" spans="1:2" s="2" customFormat="1" ht="12.75" x14ac:dyDescent="0.2">
      <c r="A75" s="5"/>
      <c r="B75" s="5"/>
    </row>
    <row r="76" spans="1:2" s="2" customFormat="1" ht="12.75" x14ac:dyDescent="0.2">
      <c r="A76" s="5"/>
      <c r="B76" s="5"/>
    </row>
    <row r="77" spans="1:2" s="2" customFormat="1" ht="12.75" x14ac:dyDescent="0.2">
      <c r="A77" s="5"/>
      <c r="B77" s="5"/>
    </row>
    <row r="78" spans="1:2" s="2" customFormat="1" ht="12.75" x14ac:dyDescent="0.2">
      <c r="A78" s="5"/>
      <c r="B78" s="5"/>
    </row>
    <row r="79" spans="1:2" s="2" customFormat="1" ht="12.75" x14ac:dyDescent="0.2">
      <c r="A79" s="5"/>
      <c r="B79" s="5"/>
    </row>
    <row r="80" spans="1:2" s="2" customFormat="1" ht="12.75" x14ac:dyDescent="0.2">
      <c r="A80" s="5"/>
      <c r="B80" s="5"/>
    </row>
    <row r="81" spans="1:2" s="2" customFormat="1" ht="12.75" x14ac:dyDescent="0.2">
      <c r="A81" s="5"/>
      <c r="B81" s="5"/>
    </row>
    <row r="82" spans="1:2" s="2" customFormat="1" ht="12.75" x14ac:dyDescent="0.2">
      <c r="A82" s="5"/>
      <c r="B82" s="5"/>
    </row>
    <row r="83" spans="1:2" s="2" customFormat="1" ht="12.75" x14ac:dyDescent="0.2">
      <c r="A83" s="5"/>
      <c r="B83" s="5"/>
    </row>
    <row r="84" spans="1:2" s="2" customFormat="1" ht="12.75" x14ac:dyDescent="0.2">
      <c r="A84" s="5"/>
      <c r="B84" s="5"/>
    </row>
    <row r="85" spans="1:2" s="2" customFormat="1" ht="12.75" x14ac:dyDescent="0.2">
      <c r="A85" s="5"/>
      <c r="B85" s="5"/>
    </row>
    <row r="86" spans="1:2" s="2" customFormat="1" ht="12.75" x14ac:dyDescent="0.2">
      <c r="A86" s="5"/>
      <c r="B86" s="5"/>
    </row>
    <row r="87" spans="1:2" s="2" customFormat="1" ht="12.75" x14ac:dyDescent="0.2">
      <c r="A87" s="5"/>
      <c r="B87" s="5"/>
    </row>
    <row r="88" spans="1:2" s="2" customFormat="1" ht="12.75" x14ac:dyDescent="0.2">
      <c r="A88" s="5"/>
      <c r="B88" s="5"/>
    </row>
    <row r="89" spans="1:2" s="2" customFormat="1" ht="12.75" x14ac:dyDescent="0.2">
      <c r="A89" s="5"/>
      <c r="B89" s="5"/>
    </row>
    <row r="90" spans="1:2" s="2" customFormat="1" ht="12.75" x14ac:dyDescent="0.2">
      <c r="A90" s="5"/>
      <c r="B90" s="5"/>
    </row>
    <row r="91" spans="1:2" s="2" customFormat="1" ht="12.75" x14ac:dyDescent="0.2">
      <c r="A91" s="5"/>
      <c r="B91" s="5"/>
    </row>
    <row r="92" spans="1:2" s="2" customFormat="1" ht="12.75" x14ac:dyDescent="0.2">
      <c r="A92" s="5"/>
      <c r="B92" s="5"/>
    </row>
    <row r="93" spans="1:2" s="2" customFormat="1" ht="12.75" x14ac:dyDescent="0.2">
      <c r="A93" s="5"/>
      <c r="B93" s="5"/>
    </row>
    <row r="94" spans="1:2" s="2" customFormat="1" ht="12.75" x14ac:dyDescent="0.2">
      <c r="A94" s="5"/>
      <c r="B94" s="5"/>
    </row>
    <row r="95" spans="1:2" s="2" customFormat="1" ht="12.75" x14ac:dyDescent="0.2">
      <c r="A95" s="5"/>
      <c r="B95" s="5"/>
    </row>
    <row r="96" spans="1:2" s="2" customFormat="1" ht="12.75" x14ac:dyDescent="0.2">
      <c r="A96" s="5"/>
      <c r="B96" s="5"/>
    </row>
    <row r="97" spans="1:2" s="2" customFormat="1" ht="12.75" x14ac:dyDescent="0.2">
      <c r="A97" s="5"/>
      <c r="B97" s="5"/>
    </row>
    <row r="98" spans="1:2" s="2" customFormat="1" ht="12.75" x14ac:dyDescent="0.2">
      <c r="A98" s="5"/>
      <c r="B98" s="5"/>
    </row>
    <row r="99" spans="1:2" s="2" customFormat="1" ht="12.75" x14ac:dyDescent="0.2">
      <c r="A99" s="5"/>
      <c r="B99" s="5"/>
    </row>
    <row r="100" spans="1:2" s="2" customFormat="1" ht="12.75" x14ac:dyDescent="0.2">
      <c r="A100" s="5"/>
      <c r="B100" s="5"/>
    </row>
    <row r="101" spans="1:2" s="2" customFormat="1" ht="12.75" x14ac:dyDescent="0.2">
      <c r="A101" s="5"/>
      <c r="B101" s="5"/>
    </row>
    <row r="102" spans="1:2" s="2" customFormat="1" ht="12.75" x14ac:dyDescent="0.2">
      <c r="A102" s="5"/>
      <c r="B102" s="5"/>
    </row>
    <row r="103" spans="1:2" s="2" customFormat="1" ht="12.75" x14ac:dyDescent="0.2">
      <c r="A103" s="5"/>
      <c r="B103" s="5"/>
    </row>
    <row r="104" spans="1:2" s="2" customFormat="1" ht="12.75" x14ac:dyDescent="0.2">
      <c r="A104" s="5"/>
      <c r="B104" s="5"/>
    </row>
    <row r="105" spans="1:2" s="2" customFormat="1" ht="12.75" x14ac:dyDescent="0.2">
      <c r="A105" s="5"/>
      <c r="B105" s="5"/>
    </row>
    <row r="106" spans="1:2" s="2" customFormat="1" ht="12.75" x14ac:dyDescent="0.2">
      <c r="A106" s="5"/>
      <c r="B106" s="5"/>
    </row>
    <row r="107" spans="1:2" s="2" customFormat="1" ht="12.75" x14ac:dyDescent="0.2">
      <c r="A107" s="5"/>
      <c r="B107" s="5"/>
    </row>
    <row r="108" spans="1:2" s="2" customFormat="1" ht="12.75" x14ac:dyDescent="0.2">
      <c r="A108" s="5"/>
      <c r="B108" s="5"/>
    </row>
    <row r="109" spans="1:2" s="2" customFormat="1" ht="12.75" x14ac:dyDescent="0.2">
      <c r="A109" s="5"/>
      <c r="B109" s="5"/>
    </row>
    <row r="110" spans="1:2" s="2" customFormat="1" ht="12.75" x14ac:dyDescent="0.2">
      <c r="A110" s="5"/>
      <c r="B110" s="5"/>
    </row>
    <row r="111" spans="1:2" s="2" customFormat="1" ht="12.75" x14ac:dyDescent="0.2">
      <c r="A111" s="5"/>
      <c r="B111" s="5"/>
    </row>
    <row r="112" spans="1:2" s="2" customFormat="1" ht="12.75" x14ac:dyDescent="0.2">
      <c r="A112" s="5"/>
      <c r="B112" s="5"/>
    </row>
    <row r="113" spans="1:2" s="2" customFormat="1" ht="12.75" x14ac:dyDescent="0.2">
      <c r="A113" s="5"/>
      <c r="B113" s="5"/>
    </row>
    <row r="114" spans="1:2" s="2" customFormat="1" ht="12.75" x14ac:dyDescent="0.2">
      <c r="A114" s="5"/>
      <c r="B114" s="5"/>
    </row>
    <row r="115" spans="1:2" s="2" customFormat="1" ht="12.75" x14ac:dyDescent="0.2">
      <c r="A115" s="5"/>
      <c r="B115" s="5"/>
    </row>
    <row r="116" spans="1:2" s="2" customFormat="1" ht="12.75" x14ac:dyDescent="0.2">
      <c r="A116" s="5"/>
      <c r="B116" s="5"/>
    </row>
    <row r="117" spans="1:2" s="2" customFormat="1" ht="12.75" x14ac:dyDescent="0.2">
      <c r="A117" s="5"/>
      <c r="B117" s="5"/>
    </row>
    <row r="118" spans="1:2" s="2" customFormat="1" ht="12.75" x14ac:dyDescent="0.2">
      <c r="A118" s="5"/>
      <c r="B118" s="5"/>
    </row>
    <row r="119" spans="1:2" s="2" customFormat="1" ht="12.75" x14ac:dyDescent="0.2">
      <c r="A119" s="5"/>
      <c r="B119" s="5"/>
    </row>
    <row r="120" spans="1:2" s="2" customFormat="1" ht="12.75" x14ac:dyDescent="0.2">
      <c r="A120" s="5"/>
      <c r="B120" s="5"/>
    </row>
    <row r="121" spans="1:2" s="2" customFormat="1" ht="12.75" x14ac:dyDescent="0.2">
      <c r="A121" s="5"/>
      <c r="B121" s="5"/>
    </row>
    <row r="122" spans="1:2" s="2" customFormat="1" ht="12.75" x14ac:dyDescent="0.2">
      <c r="A122" s="5"/>
      <c r="B122" s="5"/>
    </row>
    <row r="123" spans="1:2" s="2" customFormat="1" ht="12.75" x14ac:dyDescent="0.2">
      <c r="A123" s="5"/>
      <c r="B123" s="5"/>
    </row>
    <row r="124" spans="1:2" s="2" customFormat="1" ht="12.75" x14ac:dyDescent="0.2">
      <c r="A124" s="5"/>
      <c r="B124" s="5"/>
    </row>
    <row r="125" spans="1:2" s="2" customFormat="1" ht="12.75" x14ac:dyDescent="0.2">
      <c r="A125" s="5"/>
      <c r="B125" s="5"/>
    </row>
    <row r="126" spans="1:2" s="2" customFormat="1" ht="12.75" x14ac:dyDescent="0.2">
      <c r="A126" s="5"/>
      <c r="B126" s="5"/>
    </row>
    <row r="127" spans="1:2" s="2" customFormat="1" ht="12.75" x14ac:dyDescent="0.2">
      <c r="A127" s="5"/>
      <c r="B127" s="5"/>
    </row>
    <row r="128" spans="1:2" s="2" customFormat="1" ht="12.75" x14ac:dyDescent="0.2">
      <c r="A128" s="5"/>
      <c r="B128" s="5"/>
    </row>
    <row r="129" spans="1:2" s="2" customFormat="1" ht="12.75" x14ac:dyDescent="0.2">
      <c r="A129" s="5"/>
      <c r="B129" s="5"/>
    </row>
    <row r="130" spans="1:2" s="2" customFormat="1" ht="12.75" x14ac:dyDescent="0.2">
      <c r="A130" s="5"/>
      <c r="B130" s="5"/>
    </row>
    <row r="131" spans="1:2" s="2" customFormat="1" ht="12.75" x14ac:dyDescent="0.2">
      <c r="A131" s="5"/>
      <c r="B131" s="5"/>
    </row>
    <row r="132" spans="1:2" s="2" customFormat="1" ht="12.75" x14ac:dyDescent="0.2">
      <c r="A132" s="5"/>
      <c r="B132" s="5"/>
    </row>
    <row r="133" spans="1:2" s="2" customFormat="1" ht="12.75" x14ac:dyDescent="0.2">
      <c r="A133" s="5"/>
      <c r="B133" s="5"/>
    </row>
    <row r="134" spans="1:2" s="2" customFormat="1" ht="12.75" x14ac:dyDescent="0.2">
      <c r="A134" s="5"/>
      <c r="B134" s="5"/>
    </row>
    <row r="135" spans="1:2" s="2" customFormat="1" ht="12.75" x14ac:dyDescent="0.2">
      <c r="A135" s="5"/>
      <c r="B135" s="5"/>
    </row>
    <row r="136" spans="1:2" s="2" customFormat="1" ht="12.75" x14ac:dyDescent="0.2">
      <c r="A136" s="5"/>
      <c r="B136" s="5"/>
    </row>
    <row r="137" spans="1:2" s="2" customFormat="1" ht="12.75" x14ac:dyDescent="0.2">
      <c r="A137" s="5"/>
      <c r="B137" s="5"/>
    </row>
    <row r="138" spans="1:2" s="2" customFormat="1" ht="12.75" x14ac:dyDescent="0.2">
      <c r="A138" s="5"/>
      <c r="B138" s="5"/>
    </row>
    <row r="139" spans="1:2" s="2" customFormat="1" ht="12.75" x14ac:dyDescent="0.2">
      <c r="A139" s="5"/>
      <c r="B139" s="5"/>
    </row>
    <row r="140" spans="1:2" s="2" customFormat="1" ht="12.75" x14ac:dyDescent="0.2">
      <c r="A140" s="5"/>
      <c r="B140" s="5"/>
    </row>
    <row r="141" spans="1:2" s="2" customFormat="1" ht="12.75" x14ac:dyDescent="0.2">
      <c r="A141" s="5"/>
      <c r="B141" s="5"/>
    </row>
    <row r="142" spans="1:2" s="2" customFormat="1" ht="12.75" x14ac:dyDescent="0.2">
      <c r="A142" s="5"/>
      <c r="B142" s="5"/>
    </row>
    <row r="143" spans="1:2" s="2" customFormat="1" ht="12.75" x14ac:dyDescent="0.2">
      <c r="A143" s="5"/>
      <c r="B143" s="5"/>
    </row>
    <row r="144" spans="1:2" s="2" customFormat="1" ht="12.75" x14ac:dyDescent="0.2">
      <c r="A144" s="5"/>
      <c r="B144" s="5"/>
    </row>
    <row r="145" spans="1:2" s="2" customFormat="1" ht="12.75" x14ac:dyDescent="0.2">
      <c r="A145" s="5"/>
      <c r="B145" s="5"/>
    </row>
    <row r="146" spans="1:2" s="2" customFormat="1" ht="12.75" x14ac:dyDescent="0.2">
      <c r="A146" s="5"/>
      <c r="B146" s="5"/>
    </row>
    <row r="147" spans="1:2" s="2" customFormat="1" ht="12.75" x14ac:dyDescent="0.2">
      <c r="A147" s="5"/>
      <c r="B147" s="5"/>
    </row>
    <row r="148" spans="1:2" s="2" customFormat="1" ht="12.75" x14ac:dyDescent="0.2">
      <c r="A148" s="5"/>
      <c r="B148" s="5"/>
    </row>
    <row r="149" spans="1:2" s="2" customFormat="1" ht="12.75" x14ac:dyDescent="0.2">
      <c r="A149" s="5"/>
      <c r="B149" s="5"/>
    </row>
    <row r="150" spans="1:2" s="2" customFormat="1" ht="12.75" x14ac:dyDescent="0.2">
      <c r="A150" s="5"/>
      <c r="B150" s="5"/>
    </row>
    <row r="151" spans="1:2" s="2" customFormat="1" ht="12.75" x14ac:dyDescent="0.2">
      <c r="A151" s="5"/>
      <c r="B151" s="5"/>
    </row>
    <row r="152" spans="1:2" s="2" customFormat="1" ht="12.75" x14ac:dyDescent="0.2">
      <c r="A152" s="5"/>
      <c r="B152" s="5"/>
    </row>
    <row r="153" spans="1:2" s="2" customFormat="1" ht="12.75" x14ac:dyDescent="0.2">
      <c r="A153" s="5"/>
      <c r="B153" s="5"/>
    </row>
    <row r="154" spans="1:2" s="2" customFormat="1" ht="12.75" x14ac:dyDescent="0.2">
      <c r="A154" s="5"/>
      <c r="B154" s="5"/>
    </row>
    <row r="155" spans="1:2" s="2" customFormat="1" ht="12.75" x14ac:dyDescent="0.2">
      <c r="A155" s="5"/>
      <c r="B155" s="5"/>
    </row>
    <row r="156" spans="1:2" s="2" customFormat="1" ht="12.75" x14ac:dyDescent="0.2">
      <c r="A156" s="5"/>
      <c r="B156" s="5"/>
    </row>
    <row r="157" spans="1:2" s="2" customFormat="1" ht="12.75" x14ac:dyDescent="0.2">
      <c r="A157" s="5"/>
      <c r="B157" s="5"/>
    </row>
    <row r="158" spans="1:2" s="2" customFormat="1" ht="12.75" x14ac:dyDescent="0.2">
      <c r="A158" s="5"/>
      <c r="B158" s="5"/>
    </row>
    <row r="159" spans="1:2" s="2" customFormat="1" ht="12.75" x14ac:dyDescent="0.2">
      <c r="A159" s="5"/>
      <c r="B159" s="5"/>
    </row>
    <row r="160" spans="1:2" s="2" customFormat="1" ht="12.75" x14ac:dyDescent="0.2">
      <c r="A160" s="5"/>
      <c r="B160" s="5"/>
    </row>
    <row r="161" spans="1:2" s="2" customFormat="1" ht="12.75" x14ac:dyDescent="0.2">
      <c r="A161" s="5"/>
      <c r="B161" s="5"/>
    </row>
    <row r="162" spans="1:2" s="2" customFormat="1" ht="12.75" x14ac:dyDescent="0.2">
      <c r="A162" s="5"/>
      <c r="B162" s="5"/>
    </row>
    <row r="163" spans="1:2" s="2" customFormat="1" ht="12.75" x14ac:dyDescent="0.2">
      <c r="A163" s="5"/>
      <c r="B163" s="5"/>
    </row>
    <row r="164" spans="1:2" s="2" customFormat="1" ht="12.75" x14ac:dyDescent="0.2">
      <c r="A164" s="5"/>
      <c r="B164" s="5"/>
    </row>
    <row r="165" spans="1:2" s="2" customFormat="1" ht="12.75" x14ac:dyDescent="0.2">
      <c r="A165" s="5"/>
      <c r="B165" s="5"/>
    </row>
    <row r="166" spans="1:2" s="2" customFormat="1" ht="12.75" x14ac:dyDescent="0.2">
      <c r="A166" s="5"/>
      <c r="B166" s="5"/>
    </row>
    <row r="167" spans="1:2" s="2" customFormat="1" ht="12.75" x14ac:dyDescent="0.2">
      <c r="A167" s="5"/>
      <c r="B167" s="5"/>
    </row>
    <row r="168" spans="1:2" s="2" customFormat="1" ht="12.75" x14ac:dyDescent="0.2">
      <c r="A168" s="5"/>
      <c r="B168" s="5"/>
    </row>
    <row r="169" spans="1:2" s="2" customFormat="1" ht="12.75" x14ac:dyDescent="0.2">
      <c r="A169" s="5"/>
      <c r="B169" s="5"/>
    </row>
    <row r="170" spans="1:2" s="2" customFormat="1" ht="12.75" x14ac:dyDescent="0.2">
      <c r="A170" s="5"/>
      <c r="B170" s="5"/>
    </row>
    <row r="171" spans="1:2" s="2" customFormat="1" ht="12.75" x14ac:dyDescent="0.2">
      <c r="A171" s="5"/>
      <c r="B171" s="5"/>
    </row>
    <row r="172" spans="1:2" s="2" customFormat="1" ht="12.75" x14ac:dyDescent="0.2">
      <c r="A172" s="5"/>
      <c r="B172" s="5"/>
    </row>
    <row r="173" spans="1:2" s="2" customFormat="1" ht="12.75" x14ac:dyDescent="0.2">
      <c r="A173" s="5"/>
      <c r="B173" s="5"/>
    </row>
    <row r="174" spans="1:2" s="2" customFormat="1" ht="12.75" x14ac:dyDescent="0.2">
      <c r="A174" s="5"/>
      <c r="B174" s="5"/>
    </row>
    <row r="175" spans="1:2" s="2" customFormat="1" ht="12.75" x14ac:dyDescent="0.2">
      <c r="A175" s="5"/>
      <c r="B175" s="5"/>
    </row>
    <row r="176" spans="1:2" s="2" customFormat="1" ht="12.75" x14ac:dyDescent="0.2">
      <c r="A176" s="5"/>
      <c r="B176" s="5"/>
    </row>
    <row r="177" spans="1:2" s="2" customFormat="1" ht="12.75" x14ac:dyDescent="0.2">
      <c r="A177" s="5"/>
      <c r="B177" s="5"/>
    </row>
    <row r="178" spans="1:2" s="2" customFormat="1" ht="12.75" x14ac:dyDescent="0.2">
      <c r="A178" s="5"/>
      <c r="B178" s="5"/>
    </row>
    <row r="179" spans="1:2" s="2" customFormat="1" ht="12.75" x14ac:dyDescent="0.2">
      <c r="A179" s="5"/>
      <c r="B179" s="5"/>
    </row>
    <row r="180" spans="1:2" s="2" customFormat="1" ht="12.75" x14ac:dyDescent="0.2">
      <c r="A180" s="5"/>
      <c r="B180" s="5"/>
    </row>
    <row r="181" spans="1:2" s="2" customFormat="1" ht="12.75" x14ac:dyDescent="0.2">
      <c r="A181" s="5"/>
      <c r="B181" s="5"/>
    </row>
    <row r="182" spans="1:2" s="2" customFormat="1" ht="12.75" x14ac:dyDescent="0.2">
      <c r="A182" s="5"/>
      <c r="B182" s="5"/>
    </row>
    <row r="183" spans="1:2" s="2" customFormat="1" ht="12.75" x14ac:dyDescent="0.2">
      <c r="A183" s="5"/>
      <c r="B183" s="5"/>
    </row>
    <row r="184" spans="1:2" s="2" customFormat="1" ht="12.75" x14ac:dyDescent="0.2">
      <c r="A184" s="5"/>
      <c r="B184" s="5"/>
    </row>
    <row r="185" spans="1:2" s="2" customFormat="1" ht="12.75" x14ac:dyDescent="0.2">
      <c r="A185" s="5"/>
      <c r="B185" s="5"/>
    </row>
    <row r="186" spans="1:2" s="2" customFormat="1" ht="12.75" x14ac:dyDescent="0.2">
      <c r="A186" s="5"/>
      <c r="B186" s="5"/>
    </row>
    <row r="187" spans="1:2" s="2" customFormat="1" ht="12.75" x14ac:dyDescent="0.2">
      <c r="A187" s="5"/>
      <c r="B187" s="5"/>
    </row>
    <row r="188" spans="1:2" s="2" customFormat="1" ht="12.75" x14ac:dyDescent="0.2">
      <c r="A188" s="5"/>
      <c r="B188" s="5"/>
    </row>
    <row r="189" spans="1:2" s="2" customFormat="1" ht="12.75" x14ac:dyDescent="0.2">
      <c r="A189" s="5"/>
      <c r="B189" s="5"/>
    </row>
    <row r="190" spans="1:2" s="2" customFormat="1" ht="12.75" x14ac:dyDescent="0.2">
      <c r="A190" s="5"/>
      <c r="B190" s="5"/>
    </row>
    <row r="191" spans="1:2" s="2" customFormat="1" ht="12.75" x14ac:dyDescent="0.2">
      <c r="A191" s="5"/>
      <c r="B191" s="5"/>
    </row>
    <row r="192" spans="1:2" s="2" customFormat="1" ht="12.75" x14ac:dyDescent="0.2">
      <c r="A192" s="5"/>
      <c r="B192" s="5"/>
    </row>
    <row r="193" spans="1:2" s="2" customFormat="1" ht="12.75" x14ac:dyDescent="0.2">
      <c r="A193" s="5"/>
      <c r="B193" s="5"/>
    </row>
    <row r="194" spans="1:2" s="2" customFormat="1" ht="12.75" x14ac:dyDescent="0.2">
      <c r="A194" s="5"/>
      <c r="B194" s="5"/>
    </row>
    <row r="195" spans="1:2" s="2" customFormat="1" ht="12.75" x14ac:dyDescent="0.2">
      <c r="A195" s="5"/>
      <c r="B195" s="5"/>
    </row>
    <row r="196" spans="1:2" s="2" customFormat="1" ht="12.75" x14ac:dyDescent="0.2">
      <c r="A196" s="5"/>
      <c r="B196" s="5"/>
    </row>
    <row r="197" spans="1:2" s="2" customFormat="1" ht="12.75" x14ac:dyDescent="0.2">
      <c r="A197" s="5"/>
      <c r="B197" s="5"/>
    </row>
    <row r="198" spans="1:2" s="2" customFormat="1" ht="12.75" x14ac:dyDescent="0.2">
      <c r="A198" s="5"/>
      <c r="B198" s="5"/>
    </row>
    <row r="199" spans="1:2" s="2" customFormat="1" ht="12.75" x14ac:dyDescent="0.2">
      <c r="A199" s="5"/>
      <c r="B199" s="5"/>
    </row>
    <row r="200" spans="1:2" s="2" customFormat="1" ht="12.75" x14ac:dyDescent="0.2">
      <c r="A200" s="5"/>
      <c r="B200" s="5"/>
    </row>
    <row r="201" spans="1:2" s="2" customFormat="1" ht="12.75" x14ac:dyDescent="0.2">
      <c r="A201" s="5"/>
      <c r="B201" s="5"/>
    </row>
    <row r="202" spans="1:2" s="2" customFormat="1" ht="12.75" x14ac:dyDescent="0.2">
      <c r="A202" s="5"/>
      <c r="B202" s="5"/>
    </row>
    <row r="203" spans="1:2" s="2" customFormat="1" ht="12.75" x14ac:dyDescent="0.2">
      <c r="A203" s="5"/>
      <c r="B203" s="5"/>
    </row>
    <row r="204" spans="1:2" s="2" customFormat="1" ht="12.75" x14ac:dyDescent="0.2">
      <c r="A204" s="5"/>
      <c r="B204" s="5"/>
    </row>
    <row r="205" spans="1:2" s="2" customFormat="1" ht="12.75" x14ac:dyDescent="0.2">
      <c r="A205" s="5"/>
      <c r="B205" s="5"/>
    </row>
    <row r="206" spans="1:2" s="2" customFormat="1" ht="12.75" x14ac:dyDescent="0.2">
      <c r="A206" s="5"/>
      <c r="B206" s="5"/>
    </row>
    <row r="207" spans="1:2" s="2" customFormat="1" ht="12.75" x14ac:dyDescent="0.2">
      <c r="A207" s="5"/>
      <c r="B207" s="5"/>
    </row>
    <row r="208" spans="1:2" s="2" customFormat="1" ht="12.75" x14ac:dyDescent="0.2">
      <c r="A208" s="5"/>
      <c r="B208" s="5"/>
    </row>
    <row r="209" spans="1:2" s="2" customFormat="1" ht="12.75" x14ac:dyDescent="0.2">
      <c r="A209" s="5"/>
      <c r="B209" s="5"/>
    </row>
    <row r="210" spans="1:2" s="2" customFormat="1" ht="12.75" x14ac:dyDescent="0.2">
      <c r="A210" s="5"/>
      <c r="B210" s="5"/>
    </row>
    <row r="211" spans="1:2" s="2" customFormat="1" ht="12.75" x14ac:dyDescent="0.2">
      <c r="A211" s="5"/>
      <c r="B211" s="5"/>
    </row>
    <row r="212" spans="1:2" s="2" customFormat="1" ht="12.75" x14ac:dyDescent="0.2">
      <c r="A212" s="5"/>
      <c r="B212" s="5"/>
    </row>
    <row r="213" spans="1:2" s="2" customFormat="1" ht="12.75" x14ac:dyDescent="0.2">
      <c r="A213" s="5"/>
      <c r="B213" s="5"/>
    </row>
    <row r="214" spans="1:2" s="2" customFormat="1" ht="12.75" x14ac:dyDescent="0.2">
      <c r="A214" s="5"/>
      <c r="B214" s="5"/>
    </row>
    <row r="215" spans="1:2" s="2" customFormat="1" ht="12.75" x14ac:dyDescent="0.2">
      <c r="A215" s="5"/>
      <c r="B215" s="5"/>
    </row>
    <row r="216" spans="1:2" s="2" customFormat="1" ht="12.75" x14ac:dyDescent="0.2">
      <c r="A216" s="5"/>
      <c r="B216" s="5"/>
    </row>
    <row r="217" spans="1:2" s="2" customFormat="1" ht="12.75" x14ac:dyDescent="0.2">
      <c r="A217" s="5"/>
      <c r="B217" s="5"/>
    </row>
    <row r="218" spans="1:2" s="2" customFormat="1" ht="12.75" x14ac:dyDescent="0.2">
      <c r="A218" s="5"/>
      <c r="B218" s="5"/>
    </row>
    <row r="219" spans="1:2" s="2" customFormat="1" ht="12.75" x14ac:dyDescent="0.2">
      <c r="A219" s="5"/>
      <c r="B219" s="5"/>
    </row>
    <row r="220" spans="1:2" s="2" customFormat="1" ht="12.75" x14ac:dyDescent="0.2">
      <c r="A220" s="5"/>
      <c r="B220" s="5"/>
    </row>
    <row r="221" spans="1:2" s="2" customFormat="1" ht="12.75" x14ac:dyDescent="0.2">
      <c r="A221" s="5"/>
      <c r="B221" s="5"/>
    </row>
    <row r="222" spans="1:2" s="2" customFormat="1" ht="12.75" x14ac:dyDescent="0.2">
      <c r="A222" s="5"/>
      <c r="B222" s="5"/>
    </row>
    <row r="223" spans="1:2" s="2" customFormat="1" ht="12.75" x14ac:dyDescent="0.2">
      <c r="A223" s="5"/>
      <c r="B223" s="5"/>
    </row>
    <row r="224" spans="1:2" s="2" customFormat="1" ht="12.75" x14ac:dyDescent="0.2">
      <c r="A224" s="5"/>
      <c r="B224" s="5"/>
    </row>
    <row r="225" spans="1:2" s="2" customFormat="1" ht="12.75" x14ac:dyDescent="0.2">
      <c r="A225" s="5"/>
      <c r="B225" s="5"/>
    </row>
    <row r="226" spans="1:2" s="2" customFormat="1" ht="12.75" x14ac:dyDescent="0.2">
      <c r="A226" s="5"/>
      <c r="B226" s="5"/>
    </row>
    <row r="227" spans="1:2" s="2" customFormat="1" ht="12.75" x14ac:dyDescent="0.2">
      <c r="A227" s="5"/>
      <c r="B227" s="5"/>
    </row>
    <row r="228" spans="1:2" s="2" customFormat="1" ht="12.75" x14ac:dyDescent="0.2">
      <c r="A228" s="5"/>
      <c r="B228" s="5"/>
    </row>
    <row r="229" spans="1:2" s="2" customFormat="1" ht="12.75" x14ac:dyDescent="0.2">
      <c r="A229" s="5"/>
      <c r="B229" s="5"/>
    </row>
    <row r="230" spans="1:2" s="2" customFormat="1" ht="12.75" x14ac:dyDescent="0.2">
      <c r="A230" s="5"/>
      <c r="B230" s="5"/>
    </row>
    <row r="231" spans="1:2" s="2" customFormat="1" ht="12.75" x14ac:dyDescent="0.2">
      <c r="A231" s="5"/>
      <c r="B231" s="5"/>
    </row>
    <row r="232" spans="1:2" s="2" customFormat="1" ht="12.75" x14ac:dyDescent="0.2">
      <c r="A232" s="5"/>
      <c r="B232" s="5"/>
    </row>
    <row r="233" spans="1:2" s="2" customFormat="1" ht="12.75" x14ac:dyDescent="0.2">
      <c r="A233" s="5"/>
      <c r="B233" s="5"/>
    </row>
    <row r="234" spans="1:2" s="2" customFormat="1" ht="12.75" x14ac:dyDescent="0.2">
      <c r="A234" s="5"/>
      <c r="B234" s="5"/>
    </row>
    <row r="235" spans="1:2" s="2" customFormat="1" ht="12.75" x14ac:dyDescent="0.2">
      <c r="A235" s="5"/>
      <c r="B235" s="5"/>
    </row>
    <row r="236" spans="1:2" s="2" customFormat="1" ht="12.75" x14ac:dyDescent="0.2">
      <c r="A236" s="5"/>
      <c r="B236" s="5"/>
    </row>
    <row r="237" spans="1:2" s="2" customFormat="1" ht="12.75" x14ac:dyDescent="0.2">
      <c r="A237" s="5"/>
      <c r="B237" s="5"/>
    </row>
    <row r="238" spans="1:2" s="2" customFormat="1" ht="12.75" x14ac:dyDescent="0.2">
      <c r="A238" s="5"/>
      <c r="B238" s="5"/>
    </row>
    <row r="239" spans="1:2" s="2" customFormat="1" ht="12.75" x14ac:dyDescent="0.2">
      <c r="A239" s="5"/>
      <c r="B239" s="5"/>
    </row>
    <row r="240" spans="1:2" s="2" customFormat="1" ht="12.75" x14ac:dyDescent="0.2">
      <c r="A240" s="5"/>
      <c r="B240" s="5"/>
    </row>
    <row r="241" spans="1:2" s="2" customFormat="1" ht="12.75" x14ac:dyDescent="0.2">
      <c r="A241" s="5"/>
      <c r="B241" s="5"/>
    </row>
    <row r="242" spans="1:2" s="2" customFormat="1" ht="12.75" x14ac:dyDescent="0.2">
      <c r="A242" s="5"/>
      <c r="B242" s="5"/>
    </row>
    <row r="243" spans="1:2" s="2" customFormat="1" ht="12.75" x14ac:dyDescent="0.2">
      <c r="A243" s="5"/>
      <c r="B243" s="5"/>
    </row>
    <row r="244" spans="1:2" s="2" customFormat="1" ht="12.75" x14ac:dyDescent="0.2">
      <c r="A244" s="5"/>
      <c r="B244" s="5"/>
    </row>
    <row r="245" spans="1:2" s="2" customFormat="1" ht="12.75" x14ac:dyDescent="0.2">
      <c r="A245" s="5"/>
      <c r="B245" s="5"/>
    </row>
    <row r="246" spans="1:2" s="2" customFormat="1" ht="12.75" x14ac:dyDescent="0.2">
      <c r="A246" s="5"/>
      <c r="B246" s="5"/>
    </row>
    <row r="247" spans="1:2" s="2" customFormat="1" ht="12.75" x14ac:dyDescent="0.2">
      <c r="A247" s="5"/>
      <c r="B247" s="5"/>
    </row>
    <row r="248" spans="1:2" s="2" customFormat="1" ht="12.75" x14ac:dyDescent="0.2">
      <c r="A248" s="5"/>
      <c r="B248" s="5"/>
    </row>
    <row r="249" spans="1:2" s="2" customFormat="1" ht="12.75" x14ac:dyDescent="0.2">
      <c r="A249" s="5"/>
      <c r="B249" s="5"/>
    </row>
    <row r="250" spans="1:2" s="2" customFormat="1" ht="12.75" x14ac:dyDescent="0.2">
      <c r="A250" s="5"/>
      <c r="B250" s="5"/>
    </row>
    <row r="251" spans="1:2" s="2" customFormat="1" ht="12.75" x14ac:dyDescent="0.2">
      <c r="A251" s="5"/>
      <c r="B251" s="5"/>
    </row>
    <row r="252" spans="1:2" s="2" customFormat="1" ht="12.75" x14ac:dyDescent="0.2">
      <c r="A252" s="5"/>
      <c r="B252" s="5"/>
    </row>
    <row r="253" spans="1:2" s="2" customFormat="1" ht="12.75" x14ac:dyDescent="0.2">
      <c r="A253" s="5"/>
      <c r="B253" s="5"/>
    </row>
    <row r="254" spans="1:2" s="2" customFormat="1" ht="12.75" x14ac:dyDescent="0.2">
      <c r="A254" s="5"/>
      <c r="B254" s="5"/>
    </row>
    <row r="255" spans="1:2" s="2" customFormat="1" ht="12.75" x14ac:dyDescent="0.2">
      <c r="A255" s="5"/>
      <c r="B255" s="5"/>
    </row>
    <row r="256" spans="1:2" s="2" customFormat="1" ht="12.75" x14ac:dyDescent="0.2">
      <c r="A256" s="5"/>
      <c r="B256" s="5"/>
    </row>
    <row r="257" spans="1:2" s="2" customFormat="1" ht="12.75" x14ac:dyDescent="0.2">
      <c r="A257" s="5"/>
      <c r="B257" s="5"/>
    </row>
    <row r="258" spans="1:2" s="2" customFormat="1" ht="12.75" x14ac:dyDescent="0.2">
      <c r="A258" s="5"/>
      <c r="B258" s="5"/>
    </row>
    <row r="259" spans="1:2" s="2" customFormat="1" ht="12.75" x14ac:dyDescent="0.2">
      <c r="A259" s="5"/>
      <c r="B259" s="5"/>
    </row>
    <row r="260" spans="1:2" s="2" customFormat="1" ht="12.75" x14ac:dyDescent="0.2">
      <c r="A260" s="5"/>
      <c r="B260" s="5"/>
    </row>
    <row r="261" spans="1:2" s="2" customFormat="1" ht="12.75" x14ac:dyDescent="0.2">
      <c r="A261" s="5"/>
      <c r="B261" s="5"/>
    </row>
    <row r="262" spans="1:2" s="2" customFormat="1" ht="12.75" x14ac:dyDescent="0.2">
      <c r="A262" s="5"/>
      <c r="B262" s="5"/>
    </row>
    <row r="263" spans="1:2" s="2" customFormat="1" ht="12.75" x14ac:dyDescent="0.2">
      <c r="A263" s="5"/>
      <c r="B263" s="5"/>
    </row>
    <row r="264" spans="1:2" s="2" customFormat="1" ht="12.75" x14ac:dyDescent="0.2">
      <c r="A264" s="5"/>
      <c r="B264" s="5"/>
    </row>
    <row r="265" spans="1:2" s="2" customFormat="1" ht="12.75" x14ac:dyDescent="0.2">
      <c r="A265" s="5"/>
      <c r="B265" s="5"/>
    </row>
    <row r="266" spans="1:2" s="2" customFormat="1" ht="12.75" x14ac:dyDescent="0.2">
      <c r="A266" s="5"/>
      <c r="B266" s="5"/>
    </row>
    <row r="267" spans="1:2" s="2" customFormat="1" ht="12.75" x14ac:dyDescent="0.2">
      <c r="A267" s="5"/>
      <c r="B267" s="5"/>
    </row>
    <row r="268" spans="1:2" s="2" customFormat="1" ht="12.75" x14ac:dyDescent="0.2">
      <c r="A268" s="5"/>
      <c r="B268" s="5"/>
    </row>
    <row r="269" spans="1:2" s="2" customFormat="1" ht="12.75" x14ac:dyDescent="0.2">
      <c r="A269" s="5"/>
      <c r="B269" s="5"/>
    </row>
    <row r="270" spans="1:2" s="2" customFormat="1" ht="12.75" x14ac:dyDescent="0.2">
      <c r="A270" s="5"/>
      <c r="B270" s="5"/>
    </row>
    <row r="271" spans="1:2" s="2" customFormat="1" ht="12.75" x14ac:dyDescent="0.2">
      <c r="A271" s="5"/>
      <c r="B271" s="5"/>
    </row>
    <row r="272" spans="1:2" s="2" customFormat="1" ht="12.75" x14ac:dyDescent="0.2">
      <c r="A272" s="5"/>
      <c r="B272" s="5"/>
    </row>
    <row r="273" spans="1:2" s="2" customFormat="1" ht="12.75" x14ac:dyDescent="0.2">
      <c r="A273" s="5"/>
      <c r="B273" s="5"/>
    </row>
    <row r="274" spans="1:2" s="2" customFormat="1" ht="12.75" x14ac:dyDescent="0.2">
      <c r="A274" s="5"/>
      <c r="B274" s="5"/>
    </row>
    <row r="275" spans="1:2" s="2" customFormat="1" ht="12.75" x14ac:dyDescent="0.2">
      <c r="A275" s="5"/>
      <c r="B275" s="5"/>
    </row>
    <row r="276" spans="1:2" s="2" customFormat="1" ht="12.75" x14ac:dyDescent="0.2">
      <c r="A276" s="5"/>
      <c r="B276" s="5"/>
    </row>
    <row r="277" spans="1:2" s="2" customFormat="1" ht="12.75" x14ac:dyDescent="0.2">
      <c r="A277" s="5"/>
      <c r="B277" s="5"/>
    </row>
    <row r="278" spans="1:2" s="2" customFormat="1" ht="12.75" x14ac:dyDescent="0.2">
      <c r="A278" s="5"/>
      <c r="B278" s="5"/>
    </row>
    <row r="279" spans="1:2" s="2" customFormat="1" ht="12.75" x14ac:dyDescent="0.2">
      <c r="A279" s="5"/>
      <c r="B279" s="5"/>
    </row>
    <row r="280" spans="1:2" s="2" customFormat="1" ht="12.75" x14ac:dyDescent="0.2">
      <c r="A280" s="5"/>
      <c r="B280" s="5"/>
    </row>
    <row r="281" spans="1:2" s="2" customFormat="1" ht="12.75" x14ac:dyDescent="0.2">
      <c r="A281" s="5"/>
      <c r="B281" s="5"/>
    </row>
    <row r="282" spans="1:2" s="2" customFormat="1" ht="12.75" x14ac:dyDescent="0.2">
      <c r="A282" s="5"/>
      <c r="B282" s="5"/>
    </row>
    <row r="283" spans="1:2" s="2" customFormat="1" ht="12.75" x14ac:dyDescent="0.2">
      <c r="A283" s="5"/>
      <c r="B283" s="5"/>
    </row>
    <row r="284" spans="1:2" s="2" customFormat="1" ht="12.75" x14ac:dyDescent="0.2">
      <c r="A284" s="5"/>
      <c r="B284" s="5"/>
    </row>
    <row r="285" spans="1:2" s="2" customFormat="1" ht="12.75" x14ac:dyDescent="0.2">
      <c r="A285" s="5"/>
      <c r="B285" s="5"/>
    </row>
    <row r="286" spans="1:2" s="2" customFormat="1" ht="12.75" x14ac:dyDescent="0.2">
      <c r="A286" s="5"/>
      <c r="B286" s="5"/>
    </row>
    <row r="287" spans="1:2" s="2" customFormat="1" ht="12.75" x14ac:dyDescent="0.2">
      <c r="A287" s="5"/>
      <c r="B287" s="5"/>
    </row>
    <row r="288" spans="1:2" s="2" customFormat="1" ht="12.75" x14ac:dyDescent="0.2">
      <c r="A288" s="5"/>
      <c r="B288" s="5"/>
    </row>
    <row r="289" spans="1:2" s="2" customFormat="1" ht="12.75" x14ac:dyDescent="0.2">
      <c r="A289" s="5"/>
      <c r="B289" s="5"/>
    </row>
    <row r="290" spans="1:2" s="2" customFormat="1" ht="12.75" x14ac:dyDescent="0.2">
      <c r="A290" s="5"/>
      <c r="B290" s="5"/>
    </row>
    <row r="291" spans="1:2" s="2" customFormat="1" ht="12.75" x14ac:dyDescent="0.2">
      <c r="A291" s="5"/>
      <c r="B291" s="5"/>
    </row>
    <row r="292" spans="1:2" s="2" customFormat="1" ht="12.75" x14ac:dyDescent="0.2">
      <c r="A292" s="5"/>
      <c r="B292" s="5"/>
    </row>
    <row r="293" spans="1:2" s="2" customFormat="1" ht="12.75" x14ac:dyDescent="0.2">
      <c r="A293" s="5"/>
      <c r="B293" s="5"/>
    </row>
    <row r="294" spans="1:2" s="2" customFormat="1" ht="12.75" x14ac:dyDescent="0.2">
      <c r="A294" s="5"/>
      <c r="B294" s="5"/>
    </row>
    <row r="295" spans="1:2" s="2" customFormat="1" ht="12.75" x14ac:dyDescent="0.2">
      <c r="A295" s="5"/>
      <c r="B295" s="5"/>
    </row>
    <row r="296" spans="1:2" s="2" customFormat="1" ht="12.75" x14ac:dyDescent="0.2">
      <c r="A296" s="5"/>
      <c r="B296" s="5"/>
    </row>
    <row r="297" spans="1:2" s="2" customFormat="1" ht="12.75" x14ac:dyDescent="0.2">
      <c r="A297" s="5"/>
      <c r="B297" s="5"/>
    </row>
    <row r="298" spans="1:2" s="2" customFormat="1" ht="12.75" x14ac:dyDescent="0.2">
      <c r="A298" s="5"/>
      <c r="B298" s="5"/>
    </row>
    <row r="299" spans="1:2" s="2" customFormat="1" ht="12.75" x14ac:dyDescent="0.2">
      <c r="A299" s="5"/>
      <c r="B299" s="5"/>
    </row>
    <row r="300" spans="1:2" s="2" customFormat="1" ht="12.75" x14ac:dyDescent="0.2">
      <c r="A300" s="5"/>
      <c r="B300" s="5"/>
    </row>
    <row r="301" spans="1:2" s="2" customFormat="1" ht="12.75" x14ac:dyDescent="0.2">
      <c r="A301" s="5"/>
      <c r="B301" s="5"/>
    </row>
    <row r="302" spans="1:2" s="2" customFormat="1" ht="12.75" x14ac:dyDescent="0.2">
      <c r="A302" s="5"/>
      <c r="B302" s="5"/>
    </row>
    <row r="303" spans="1:2" s="2" customFormat="1" ht="12.75" x14ac:dyDescent="0.2">
      <c r="A303" s="5"/>
      <c r="B303" s="5"/>
    </row>
    <row r="304" spans="1:2" s="2" customFormat="1" ht="12.75" x14ac:dyDescent="0.2">
      <c r="A304" s="5"/>
      <c r="B304" s="5"/>
    </row>
    <row r="305" spans="1:2" s="2" customFormat="1" ht="12.75" x14ac:dyDescent="0.2">
      <c r="A305" s="5"/>
      <c r="B305" s="5"/>
    </row>
    <row r="306" spans="1:2" s="2" customFormat="1" ht="12.75" x14ac:dyDescent="0.2">
      <c r="A306" s="5"/>
      <c r="B306" s="5"/>
    </row>
    <row r="307" spans="1:2" s="2" customFormat="1" ht="12.75" x14ac:dyDescent="0.2">
      <c r="A307" s="5"/>
      <c r="B307" s="5"/>
    </row>
    <row r="308" spans="1:2" s="2" customFormat="1" ht="12.75" x14ac:dyDescent="0.2">
      <c r="A308" s="5"/>
      <c r="B308" s="5"/>
    </row>
    <row r="309" spans="1:2" s="2" customFormat="1" ht="12.75" x14ac:dyDescent="0.2">
      <c r="A309" s="5"/>
      <c r="B309" s="5"/>
    </row>
    <row r="310" spans="1:2" s="2" customFormat="1" ht="12.75" x14ac:dyDescent="0.2">
      <c r="A310" s="5"/>
      <c r="B310" s="5"/>
    </row>
    <row r="311" spans="1:2" s="2" customFormat="1" ht="12.75" x14ac:dyDescent="0.2">
      <c r="A311" s="5"/>
      <c r="B311" s="5"/>
    </row>
    <row r="312" spans="1:2" s="2" customFormat="1" ht="12.75" x14ac:dyDescent="0.2">
      <c r="A312" s="5"/>
      <c r="B312" s="5"/>
    </row>
    <row r="313" spans="1:2" s="2" customFormat="1" ht="12.75" x14ac:dyDescent="0.2">
      <c r="A313" s="5"/>
      <c r="B313" s="5"/>
    </row>
    <row r="314" spans="1:2" s="2" customFormat="1" ht="12.75" x14ac:dyDescent="0.2">
      <c r="A314" s="5"/>
      <c r="B314" s="5"/>
    </row>
    <row r="315" spans="1:2" s="2" customFormat="1" ht="12.75" x14ac:dyDescent="0.2">
      <c r="A315" s="5"/>
      <c r="B315" s="5"/>
    </row>
    <row r="316" spans="1:2" s="2" customFormat="1" ht="12.75" x14ac:dyDescent="0.2">
      <c r="A316" s="5"/>
      <c r="B316" s="5"/>
    </row>
    <row r="317" spans="1:2" s="2" customFormat="1" ht="12.75" x14ac:dyDescent="0.2">
      <c r="A317" s="5"/>
      <c r="B317" s="5"/>
    </row>
    <row r="318" spans="1:2" s="2" customFormat="1" ht="12.75" x14ac:dyDescent="0.2">
      <c r="A318" s="5"/>
      <c r="B318" s="5"/>
    </row>
    <row r="319" spans="1:2" s="2" customFormat="1" ht="12.75" x14ac:dyDescent="0.2">
      <c r="A319" s="5"/>
      <c r="B319" s="5"/>
    </row>
    <row r="320" spans="1:2" s="2" customFormat="1" ht="12.75" x14ac:dyDescent="0.2">
      <c r="A320" s="5"/>
      <c r="B320" s="5"/>
    </row>
    <row r="321" spans="1:2" s="2" customFormat="1" ht="12.75" x14ac:dyDescent="0.2">
      <c r="A321" s="5"/>
      <c r="B321" s="5"/>
    </row>
    <row r="322" spans="1:2" s="2" customFormat="1" ht="12.75" x14ac:dyDescent="0.2">
      <c r="A322" s="5"/>
      <c r="B322" s="5"/>
    </row>
    <row r="323" spans="1:2" s="2" customFormat="1" ht="12.75" x14ac:dyDescent="0.2">
      <c r="A323" s="5"/>
      <c r="B323" s="5"/>
    </row>
    <row r="324" spans="1:2" s="2" customFormat="1" ht="12.75" x14ac:dyDescent="0.2">
      <c r="A324" s="5"/>
      <c r="B324" s="5"/>
    </row>
    <row r="325" spans="1:2" s="2" customFormat="1" ht="12.75" x14ac:dyDescent="0.2">
      <c r="A325" s="5"/>
      <c r="B325" s="5"/>
    </row>
    <row r="326" spans="1:2" s="2" customFormat="1" ht="12.75" x14ac:dyDescent="0.2">
      <c r="A326" s="5"/>
      <c r="B326" s="5"/>
    </row>
    <row r="327" spans="1:2" s="2" customFormat="1" ht="12.75" x14ac:dyDescent="0.2">
      <c r="A327" s="5"/>
      <c r="B327" s="5"/>
    </row>
    <row r="328" spans="1:2" s="2" customFormat="1" ht="12.75" x14ac:dyDescent="0.2">
      <c r="A328" s="5"/>
      <c r="B328" s="5"/>
    </row>
    <row r="329" spans="1:2" s="2" customFormat="1" ht="12.75" x14ac:dyDescent="0.2">
      <c r="A329" s="5"/>
      <c r="B329" s="5"/>
    </row>
    <row r="330" spans="1:2" s="2" customFormat="1" ht="12.75" x14ac:dyDescent="0.2">
      <c r="A330" s="5"/>
      <c r="B330" s="5"/>
    </row>
    <row r="331" spans="1:2" s="2" customFormat="1" ht="12.75" x14ac:dyDescent="0.2">
      <c r="A331" s="5"/>
      <c r="B331" s="5"/>
    </row>
    <row r="332" spans="1:2" s="2" customFormat="1" ht="12.75" x14ac:dyDescent="0.2">
      <c r="A332" s="5"/>
      <c r="B332" s="5"/>
    </row>
    <row r="333" spans="1:2" s="2" customFormat="1" ht="12.75" x14ac:dyDescent="0.2">
      <c r="A333" s="5"/>
      <c r="B333" s="5"/>
    </row>
    <row r="334" spans="1:2" s="2" customFormat="1" ht="12.75" x14ac:dyDescent="0.2">
      <c r="A334" s="5"/>
      <c r="B334" s="5"/>
    </row>
    <row r="335" spans="1:2" s="2" customFormat="1" ht="12.75" x14ac:dyDescent="0.2">
      <c r="A335" s="5"/>
      <c r="B335" s="5"/>
    </row>
    <row r="336" spans="1:2" s="2" customFormat="1" ht="12.75" x14ac:dyDescent="0.2">
      <c r="A336" s="5"/>
      <c r="B336" s="5"/>
    </row>
    <row r="337" spans="1:2" s="2" customFormat="1" ht="12.75" x14ac:dyDescent="0.2">
      <c r="A337" s="5"/>
      <c r="B337" s="5"/>
    </row>
    <row r="338" spans="1:2" s="2" customFormat="1" ht="12.75" x14ac:dyDescent="0.2">
      <c r="A338" s="5"/>
      <c r="B338" s="5"/>
    </row>
    <row r="339" spans="1:2" s="2" customFormat="1" ht="12.75" x14ac:dyDescent="0.2">
      <c r="A339" s="5"/>
      <c r="B339" s="5"/>
    </row>
    <row r="340" spans="1:2" s="2" customFormat="1" ht="12.75" x14ac:dyDescent="0.2">
      <c r="A340" s="5"/>
      <c r="B340" s="5"/>
    </row>
    <row r="341" spans="1:2" s="2" customFormat="1" ht="12.75" x14ac:dyDescent="0.2">
      <c r="A341" s="5"/>
      <c r="B341" s="5"/>
    </row>
    <row r="342" spans="1:2" s="2" customFormat="1" ht="12.75" x14ac:dyDescent="0.2">
      <c r="A342" s="5"/>
      <c r="B342" s="5"/>
    </row>
    <row r="343" spans="1:2" s="2" customFormat="1" ht="12.75" x14ac:dyDescent="0.2">
      <c r="A343" s="5"/>
      <c r="B343" s="5"/>
    </row>
    <row r="344" spans="1:2" s="2" customFormat="1" ht="12.75" x14ac:dyDescent="0.2">
      <c r="A344" s="5"/>
      <c r="B344" s="5"/>
    </row>
    <row r="345" spans="1:2" s="2" customFormat="1" ht="12.75" x14ac:dyDescent="0.2">
      <c r="A345" s="5"/>
      <c r="B345" s="5"/>
    </row>
    <row r="346" spans="1:2" s="2" customFormat="1" ht="12.75" x14ac:dyDescent="0.2">
      <c r="A346" s="5"/>
      <c r="B346" s="5"/>
    </row>
    <row r="347" spans="1:2" s="2" customFormat="1" ht="12.75" x14ac:dyDescent="0.2">
      <c r="A347" s="5"/>
      <c r="B347" s="5"/>
    </row>
    <row r="348" spans="1:2" s="2" customFormat="1" ht="12.75" x14ac:dyDescent="0.2">
      <c r="A348" s="5"/>
      <c r="B348" s="5"/>
    </row>
    <row r="349" spans="1:2" s="2" customFormat="1" ht="12.75" x14ac:dyDescent="0.2">
      <c r="A349" s="5"/>
      <c r="B349" s="5"/>
    </row>
    <row r="350" spans="1:2" s="2" customFormat="1" ht="12.75" x14ac:dyDescent="0.2">
      <c r="A350" s="5"/>
      <c r="B350" s="5"/>
    </row>
    <row r="351" spans="1:2" s="2" customFormat="1" ht="12.75" x14ac:dyDescent="0.2">
      <c r="A351" s="5"/>
      <c r="B351" s="5"/>
    </row>
    <row r="352" spans="1:2" s="2" customFormat="1" ht="12.75" x14ac:dyDescent="0.2">
      <c r="A352" s="5"/>
      <c r="B352" s="5"/>
    </row>
    <row r="353" spans="1:2" s="2" customFormat="1" ht="12.75" x14ac:dyDescent="0.2">
      <c r="A353" s="5"/>
      <c r="B353" s="5"/>
    </row>
    <row r="354" spans="1:2" s="2" customFormat="1" ht="12.75" x14ac:dyDescent="0.2">
      <c r="A354" s="5"/>
      <c r="B354" s="5"/>
    </row>
    <row r="355" spans="1:2" s="2" customFormat="1" ht="12.75" x14ac:dyDescent="0.2">
      <c r="A355" s="5"/>
      <c r="B355" s="5"/>
    </row>
    <row r="356" spans="1:2" s="2" customFormat="1" ht="12.75" x14ac:dyDescent="0.2">
      <c r="A356" s="5"/>
      <c r="B356" s="5"/>
    </row>
    <row r="357" spans="1:2" s="2" customFormat="1" ht="12.75" x14ac:dyDescent="0.2">
      <c r="A357" s="5"/>
      <c r="B357" s="5"/>
    </row>
    <row r="358" spans="1:2" s="2" customFormat="1" ht="12.75" x14ac:dyDescent="0.2">
      <c r="A358" s="5"/>
      <c r="B358" s="5"/>
    </row>
    <row r="359" spans="1:2" s="2" customFormat="1" ht="12.75" x14ac:dyDescent="0.2">
      <c r="A359" s="5"/>
      <c r="B359" s="5"/>
    </row>
    <row r="360" spans="1:2" s="2" customFormat="1" ht="12.75" x14ac:dyDescent="0.2">
      <c r="A360" s="5"/>
      <c r="B360" s="5"/>
    </row>
    <row r="361" spans="1:2" s="2" customFormat="1" ht="12.75" x14ac:dyDescent="0.2">
      <c r="A361" s="5"/>
      <c r="B361" s="5"/>
    </row>
    <row r="362" spans="1:2" s="2" customFormat="1" ht="12.75" x14ac:dyDescent="0.2">
      <c r="A362" s="5"/>
      <c r="B362" s="5"/>
    </row>
    <row r="363" spans="1:2" s="2" customFormat="1" ht="12.75" x14ac:dyDescent="0.2">
      <c r="A363" s="5"/>
      <c r="B363" s="5"/>
    </row>
    <row r="364" spans="1:2" s="2" customFormat="1" ht="12.75" x14ac:dyDescent="0.2">
      <c r="A364" s="5"/>
      <c r="B364" s="5"/>
    </row>
    <row r="365" spans="1:2" s="2" customFormat="1" ht="12.75" x14ac:dyDescent="0.2">
      <c r="A365" s="5"/>
      <c r="B365" s="5"/>
    </row>
    <row r="366" spans="1:2" s="2" customFormat="1" ht="12.75" x14ac:dyDescent="0.2">
      <c r="A366" s="5"/>
      <c r="B366" s="5"/>
    </row>
    <row r="367" spans="1:2" s="2" customFormat="1" ht="12.75" x14ac:dyDescent="0.2">
      <c r="A367" s="5"/>
      <c r="B367" s="5"/>
    </row>
    <row r="368" spans="1:2" s="2" customFormat="1" ht="12.75" x14ac:dyDescent="0.2">
      <c r="A368" s="5"/>
      <c r="B368" s="5"/>
    </row>
    <row r="369" spans="1:2" s="2" customFormat="1" ht="12.75" x14ac:dyDescent="0.2">
      <c r="A369" s="5"/>
      <c r="B369" s="5"/>
    </row>
    <row r="370" spans="1:2" s="2" customFormat="1" ht="12.75" x14ac:dyDescent="0.2">
      <c r="A370" s="5"/>
      <c r="B370" s="5"/>
    </row>
    <row r="371" spans="1:2" s="2" customFormat="1" ht="12.75" x14ac:dyDescent="0.2">
      <c r="A371" s="5"/>
      <c r="B371" s="5"/>
    </row>
    <row r="372" spans="1:2" s="2" customFormat="1" ht="12.75" x14ac:dyDescent="0.2">
      <c r="A372" s="5"/>
      <c r="B372" s="5"/>
    </row>
    <row r="373" spans="1:2" s="2" customFormat="1" ht="12.75" x14ac:dyDescent="0.2">
      <c r="A373" s="5"/>
      <c r="B373" s="5"/>
    </row>
    <row r="374" spans="1:2" s="2" customFormat="1" ht="12.75" x14ac:dyDescent="0.2">
      <c r="A374" s="5"/>
      <c r="B374" s="5"/>
    </row>
    <row r="375" spans="1:2" s="2" customFormat="1" ht="12.75" x14ac:dyDescent="0.2">
      <c r="A375" s="5"/>
      <c r="B375" s="5"/>
    </row>
    <row r="376" spans="1:2" s="2" customFormat="1" ht="12.75" x14ac:dyDescent="0.2">
      <c r="A376" s="5"/>
      <c r="B376" s="5"/>
    </row>
    <row r="377" spans="1:2" s="2" customFormat="1" ht="12.75" x14ac:dyDescent="0.2">
      <c r="A377" s="5"/>
      <c r="B377" s="5"/>
    </row>
    <row r="378" spans="1:2" s="2" customFormat="1" ht="12.75" x14ac:dyDescent="0.2">
      <c r="A378" s="5"/>
      <c r="B378" s="5"/>
    </row>
    <row r="379" spans="1:2" s="2" customFormat="1" ht="12.75" x14ac:dyDescent="0.2">
      <c r="A379" s="5"/>
      <c r="B379" s="5"/>
    </row>
    <row r="380" spans="1:2" s="2" customFormat="1" ht="12.75" x14ac:dyDescent="0.2">
      <c r="A380" s="5"/>
      <c r="B380" s="5"/>
    </row>
    <row r="381" spans="1:2" s="2" customFormat="1" ht="12.75" x14ac:dyDescent="0.2">
      <c r="A381" s="5"/>
      <c r="B381" s="5"/>
    </row>
    <row r="382" spans="1:2" s="2" customFormat="1" ht="12.75" x14ac:dyDescent="0.2">
      <c r="A382" s="5"/>
      <c r="B382" s="5"/>
    </row>
    <row r="383" spans="1:2" s="2" customFormat="1" ht="12.75" x14ac:dyDescent="0.2">
      <c r="A383" s="5"/>
      <c r="B383" s="5"/>
    </row>
    <row r="384" spans="1:2" s="2" customFormat="1" ht="12.75" x14ac:dyDescent="0.2">
      <c r="A384" s="5"/>
      <c r="B384" s="5"/>
    </row>
    <row r="385" spans="1:2" s="2" customFormat="1" ht="12.75" x14ac:dyDescent="0.2">
      <c r="A385" s="5"/>
      <c r="B385" s="5"/>
    </row>
    <row r="386" spans="1:2" s="2" customFormat="1" ht="12.75" x14ac:dyDescent="0.2">
      <c r="A386" s="5"/>
      <c r="B386" s="5"/>
    </row>
    <row r="387" spans="1:2" s="2" customFormat="1" ht="12.75" x14ac:dyDescent="0.2">
      <c r="A387" s="5"/>
      <c r="B387" s="5"/>
    </row>
    <row r="388" spans="1:2" s="2" customFormat="1" ht="12.75" x14ac:dyDescent="0.2">
      <c r="A388" s="5"/>
      <c r="B388" s="5"/>
    </row>
    <row r="389" spans="1:2" s="2" customFormat="1" ht="12.75" x14ac:dyDescent="0.2">
      <c r="A389" s="5"/>
      <c r="B389" s="5"/>
    </row>
    <row r="390" spans="1:2" s="2" customFormat="1" ht="12.75" x14ac:dyDescent="0.2">
      <c r="A390" s="5"/>
      <c r="B390" s="5"/>
    </row>
    <row r="391" spans="1:2" s="2" customFormat="1" ht="12.75" x14ac:dyDescent="0.2">
      <c r="A391" s="5"/>
      <c r="B391" s="5"/>
    </row>
    <row r="392" spans="1:2" s="2" customFormat="1" ht="12.75" x14ac:dyDescent="0.2">
      <c r="A392" s="5"/>
      <c r="B392" s="5"/>
    </row>
    <row r="393" spans="1:2" s="2" customFormat="1" ht="12.75" x14ac:dyDescent="0.2">
      <c r="A393" s="5"/>
      <c r="B393" s="5"/>
    </row>
    <row r="394" spans="1:2" s="2" customFormat="1" ht="12.75" x14ac:dyDescent="0.2">
      <c r="A394" s="5"/>
      <c r="B394" s="5"/>
    </row>
    <row r="395" spans="1:2" s="2" customFormat="1" ht="12.75" x14ac:dyDescent="0.2">
      <c r="A395" s="5"/>
      <c r="B395" s="5"/>
    </row>
    <row r="396" spans="1:2" s="2" customFormat="1" ht="12.75" x14ac:dyDescent="0.2">
      <c r="A396" s="5"/>
      <c r="B396" s="5"/>
    </row>
    <row r="397" spans="1:2" s="2" customFormat="1" ht="12.75" x14ac:dyDescent="0.2">
      <c r="A397" s="5"/>
      <c r="B397" s="5"/>
    </row>
    <row r="398" spans="1:2" s="2" customFormat="1" ht="12.75" x14ac:dyDescent="0.2">
      <c r="A398" s="5"/>
      <c r="B398" s="5"/>
    </row>
    <row r="399" spans="1:2" s="2" customFormat="1" ht="12.75" x14ac:dyDescent="0.2">
      <c r="A399" s="5"/>
      <c r="B399" s="5"/>
    </row>
    <row r="400" spans="1:2" s="2" customFormat="1" ht="12.75" x14ac:dyDescent="0.2">
      <c r="A400" s="5"/>
      <c r="B400" s="5"/>
    </row>
    <row r="401" spans="1:2" s="2" customFormat="1" ht="12.75" x14ac:dyDescent="0.2">
      <c r="A401" s="5"/>
      <c r="B401" s="5"/>
    </row>
    <row r="402" spans="1:2" s="2" customFormat="1" ht="12.75" x14ac:dyDescent="0.2">
      <c r="A402" s="5"/>
      <c r="B402" s="5"/>
    </row>
    <row r="403" spans="1:2" s="2" customFormat="1" ht="12.75" x14ac:dyDescent="0.2">
      <c r="A403" s="5"/>
      <c r="B403" s="5"/>
    </row>
    <row r="404" spans="1:2" s="2" customFormat="1" ht="12.75" x14ac:dyDescent="0.2">
      <c r="A404" s="5"/>
      <c r="B404" s="5"/>
    </row>
    <row r="405" spans="1:2" s="2" customFormat="1" ht="12.75" x14ac:dyDescent="0.2">
      <c r="A405" s="5"/>
      <c r="B405" s="5"/>
    </row>
    <row r="406" spans="1:2" s="2" customFormat="1" ht="12.75" x14ac:dyDescent="0.2">
      <c r="A406" s="5"/>
      <c r="B406" s="5"/>
    </row>
    <row r="407" spans="1:2" s="2" customFormat="1" ht="12.75" x14ac:dyDescent="0.2">
      <c r="A407" s="5"/>
      <c r="B407" s="5"/>
    </row>
    <row r="408" spans="1:2" s="2" customFormat="1" ht="12.75" x14ac:dyDescent="0.2">
      <c r="A408" s="5"/>
      <c r="B408" s="5"/>
    </row>
    <row r="409" spans="1:2" s="2" customFormat="1" ht="12.75" x14ac:dyDescent="0.2">
      <c r="A409" s="5"/>
      <c r="B409" s="5"/>
    </row>
    <row r="410" spans="1:2" s="2" customFormat="1" ht="12.75" x14ac:dyDescent="0.2">
      <c r="A410" s="5"/>
      <c r="B410" s="5"/>
    </row>
    <row r="411" spans="1:2" s="2" customFormat="1" ht="12.75" x14ac:dyDescent="0.2">
      <c r="A411" s="5"/>
      <c r="B411" s="5"/>
    </row>
    <row r="412" spans="1:2" s="2" customFormat="1" ht="12.75" x14ac:dyDescent="0.2">
      <c r="A412" s="5"/>
      <c r="B412" s="5"/>
    </row>
    <row r="413" spans="1:2" s="2" customFormat="1" ht="12.75" x14ac:dyDescent="0.2">
      <c r="A413" s="5"/>
      <c r="B413" s="5"/>
    </row>
    <row r="414" spans="1:2" s="2" customFormat="1" ht="12.75" x14ac:dyDescent="0.2">
      <c r="A414" s="5"/>
      <c r="B414" s="5"/>
    </row>
    <row r="415" spans="1:2" s="2" customFormat="1" ht="12.75" x14ac:dyDescent="0.2">
      <c r="A415" s="5"/>
      <c r="B415" s="5"/>
    </row>
    <row r="416" spans="1:2" s="2" customFormat="1" ht="12.75" x14ac:dyDescent="0.2">
      <c r="A416" s="5"/>
      <c r="B416" s="5"/>
    </row>
    <row r="417" spans="1:2" s="2" customFormat="1" ht="12.75" x14ac:dyDescent="0.2">
      <c r="A417" s="5"/>
      <c r="B417" s="5"/>
    </row>
    <row r="418" spans="1:2" s="2" customFormat="1" ht="12.75" x14ac:dyDescent="0.2">
      <c r="A418" s="5"/>
      <c r="B418" s="5"/>
    </row>
    <row r="419" spans="1:2" s="2" customFormat="1" ht="12.75" x14ac:dyDescent="0.2">
      <c r="A419" s="5"/>
      <c r="B419" s="5"/>
    </row>
    <row r="420" spans="1:2" s="2" customFormat="1" ht="12.75" x14ac:dyDescent="0.2">
      <c r="A420" s="5"/>
      <c r="B420" s="5"/>
    </row>
    <row r="421" spans="1:2" s="2" customFormat="1" ht="12.75" x14ac:dyDescent="0.2">
      <c r="A421" s="5"/>
      <c r="B421" s="5"/>
    </row>
    <row r="422" spans="1:2" s="2" customFormat="1" ht="12.75" x14ac:dyDescent="0.2">
      <c r="A422" s="5"/>
      <c r="B422" s="5"/>
    </row>
    <row r="423" spans="1:2" s="2" customFormat="1" ht="12.75" x14ac:dyDescent="0.2">
      <c r="A423" s="5"/>
      <c r="B423" s="5"/>
    </row>
    <row r="424" spans="1:2" s="2" customFormat="1" ht="12.75" x14ac:dyDescent="0.2">
      <c r="A424" s="5"/>
      <c r="B424" s="5"/>
    </row>
    <row r="425" spans="1:2" s="2" customFormat="1" ht="12.75" x14ac:dyDescent="0.2">
      <c r="A425" s="5"/>
      <c r="B425" s="5"/>
    </row>
    <row r="426" spans="1:2" s="2" customFormat="1" ht="12.75" x14ac:dyDescent="0.2">
      <c r="A426" s="5"/>
      <c r="B426" s="5"/>
    </row>
    <row r="427" spans="1:2" s="2" customFormat="1" ht="12.75" x14ac:dyDescent="0.2">
      <c r="A427" s="5"/>
      <c r="B427" s="5"/>
    </row>
    <row r="428" spans="1:2" s="2" customFormat="1" ht="12.75" x14ac:dyDescent="0.2">
      <c r="A428" s="5"/>
      <c r="B428" s="5"/>
    </row>
    <row r="429" spans="1:2" s="2" customFormat="1" ht="12.75" x14ac:dyDescent="0.2">
      <c r="A429" s="5"/>
      <c r="B429" s="5"/>
    </row>
    <row r="430" spans="1:2" s="2" customFormat="1" ht="12.75" x14ac:dyDescent="0.2">
      <c r="A430" s="5"/>
      <c r="B430" s="5"/>
    </row>
    <row r="431" spans="1:2" s="2" customFormat="1" ht="12.75" x14ac:dyDescent="0.2">
      <c r="A431" s="5"/>
      <c r="B431" s="5"/>
    </row>
    <row r="432" spans="1:2" s="2" customFormat="1" ht="12.75" x14ac:dyDescent="0.2">
      <c r="A432" s="5"/>
      <c r="B432" s="5"/>
    </row>
    <row r="433" spans="1:2" s="2" customFormat="1" ht="12.75" x14ac:dyDescent="0.2">
      <c r="A433" s="5"/>
      <c r="B433" s="5"/>
    </row>
    <row r="434" spans="1:2" s="2" customFormat="1" ht="12.75" x14ac:dyDescent="0.2">
      <c r="A434" s="5"/>
      <c r="B434" s="5"/>
    </row>
    <row r="435" spans="1:2" s="2" customFormat="1" ht="12.75" x14ac:dyDescent="0.2">
      <c r="A435" s="5"/>
      <c r="B435" s="5"/>
    </row>
    <row r="436" spans="1:2" s="2" customFormat="1" ht="12.75" x14ac:dyDescent="0.2">
      <c r="A436" s="5"/>
      <c r="B436" s="5"/>
    </row>
    <row r="437" spans="1:2" s="2" customFormat="1" ht="12.75" x14ac:dyDescent="0.2">
      <c r="A437" s="5"/>
      <c r="B437" s="5"/>
    </row>
    <row r="438" spans="1:2" s="2" customFormat="1" ht="12.75" x14ac:dyDescent="0.2">
      <c r="A438" s="5"/>
      <c r="B438" s="5"/>
    </row>
    <row r="439" spans="1:2" s="2" customFormat="1" ht="12.75" x14ac:dyDescent="0.2">
      <c r="A439" s="5"/>
      <c r="B439" s="5"/>
    </row>
    <row r="440" spans="1:2" s="2" customFormat="1" ht="12.75" x14ac:dyDescent="0.2">
      <c r="A440" s="5"/>
      <c r="B440" s="5"/>
    </row>
    <row r="441" spans="1:2" s="2" customFormat="1" ht="12.75" x14ac:dyDescent="0.2">
      <c r="A441" s="5"/>
      <c r="B441" s="5"/>
    </row>
    <row r="442" spans="1:2" s="2" customFormat="1" ht="12.75" x14ac:dyDescent="0.2">
      <c r="A442" s="5"/>
      <c r="B442" s="5"/>
    </row>
    <row r="443" spans="1:2" s="2" customFormat="1" ht="12.75" x14ac:dyDescent="0.2">
      <c r="A443" s="5"/>
      <c r="B443" s="5"/>
    </row>
    <row r="444" spans="1:2" s="2" customFormat="1" ht="12.75" x14ac:dyDescent="0.2">
      <c r="A444" s="5"/>
      <c r="B444" s="5"/>
    </row>
    <row r="445" spans="1:2" s="2" customFormat="1" ht="12.75" x14ac:dyDescent="0.2">
      <c r="A445" s="5"/>
      <c r="B445" s="5"/>
    </row>
    <row r="446" spans="1:2" s="2" customFormat="1" ht="12.75" x14ac:dyDescent="0.2">
      <c r="A446" s="5"/>
      <c r="B446" s="5"/>
    </row>
    <row r="447" spans="1:2" s="2" customFormat="1" ht="12.75" x14ac:dyDescent="0.2">
      <c r="A447" s="5"/>
      <c r="B447" s="5"/>
    </row>
    <row r="448" spans="1:2" s="2" customFormat="1" ht="12.75" x14ac:dyDescent="0.2">
      <c r="A448" s="5"/>
      <c r="B448" s="5"/>
    </row>
    <row r="449" spans="1:2" s="2" customFormat="1" ht="12.75" x14ac:dyDescent="0.2">
      <c r="A449" s="5"/>
      <c r="B449" s="5"/>
    </row>
    <row r="450" spans="1:2" s="2" customFormat="1" ht="12.75" x14ac:dyDescent="0.2">
      <c r="A450" s="5"/>
      <c r="B450" s="5"/>
    </row>
    <row r="451" spans="1:2" s="2" customFormat="1" ht="12.75" x14ac:dyDescent="0.2">
      <c r="A451" s="5"/>
      <c r="B451" s="5"/>
    </row>
    <row r="452" spans="1:2" s="2" customFormat="1" ht="12.75" x14ac:dyDescent="0.2">
      <c r="A452" s="5"/>
      <c r="B452" s="5"/>
    </row>
    <row r="453" spans="1:2" s="2" customFormat="1" ht="12.75" x14ac:dyDescent="0.2">
      <c r="A453" s="5"/>
      <c r="B453" s="5"/>
    </row>
    <row r="454" spans="1:2" s="2" customFormat="1" ht="12.75" x14ac:dyDescent="0.2">
      <c r="A454" s="5"/>
      <c r="B454" s="5"/>
    </row>
    <row r="455" spans="1:2" s="2" customFormat="1" ht="12.75" x14ac:dyDescent="0.2">
      <c r="A455" s="5"/>
      <c r="B455" s="5"/>
    </row>
    <row r="456" spans="1:2" s="2" customFormat="1" ht="12.75" x14ac:dyDescent="0.2">
      <c r="A456" s="5"/>
      <c r="B456" s="5"/>
    </row>
    <row r="457" spans="1:2" s="2" customFormat="1" ht="12.75" x14ac:dyDescent="0.2">
      <c r="A457" s="5"/>
      <c r="B457" s="5"/>
    </row>
    <row r="458" spans="1:2" s="2" customFormat="1" ht="12.75" x14ac:dyDescent="0.2">
      <c r="A458" s="5"/>
      <c r="B458" s="5"/>
    </row>
    <row r="459" spans="1:2" s="2" customFormat="1" ht="12.75" x14ac:dyDescent="0.2">
      <c r="A459" s="5"/>
      <c r="B459" s="5"/>
    </row>
    <row r="460" spans="1:2" s="2" customFormat="1" ht="12.75" x14ac:dyDescent="0.2">
      <c r="A460" s="5"/>
      <c r="B460" s="5"/>
    </row>
    <row r="461" spans="1:2" s="2" customFormat="1" ht="12.75" x14ac:dyDescent="0.2">
      <c r="A461" s="5"/>
      <c r="B461" s="5"/>
    </row>
    <row r="462" spans="1:2" s="2" customFormat="1" ht="12.75" x14ac:dyDescent="0.2">
      <c r="A462" s="5"/>
      <c r="B462" s="5"/>
    </row>
    <row r="463" spans="1:2" s="2" customFormat="1" ht="12.75" x14ac:dyDescent="0.2">
      <c r="A463" s="5"/>
      <c r="B463" s="5"/>
    </row>
    <row r="464" spans="1:2" s="2" customFormat="1" ht="12.75" x14ac:dyDescent="0.2">
      <c r="A464" s="5"/>
      <c r="B464" s="5"/>
    </row>
    <row r="465" spans="1:2" s="2" customFormat="1" ht="12.75" x14ac:dyDescent="0.2">
      <c r="A465" s="5"/>
      <c r="B465" s="5"/>
    </row>
    <row r="466" spans="1:2" s="2" customFormat="1" ht="12.75" x14ac:dyDescent="0.2">
      <c r="A466" s="5"/>
      <c r="B466" s="5"/>
    </row>
    <row r="467" spans="1:2" s="2" customFormat="1" ht="12.75" x14ac:dyDescent="0.2">
      <c r="A467" s="5"/>
      <c r="B467" s="5"/>
    </row>
    <row r="468" spans="1:2" s="2" customFormat="1" ht="12.75" x14ac:dyDescent="0.2">
      <c r="A468" s="5"/>
      <c r="B468" s="5"/>
    </row>
    <row r="469" spans="1:2" s="2" customFormat="1" ht="12.75" x14ac:dyDescent="0.2">
      <c r="A469" s="5"/>
      <c r="B469" s="5"/>
    </row>
    <row r="470" spans="1:2" s="2" customFormat="1" ht="12.75" x14ac:dyDescent="0.2">
      <c r="A470" s="5"/>
      <c r="B470" s="5"/>
    </row>
  </sheetData>
  <mergeCells count="40">
    <mergeCell ref="A42:XFD42"/>
    <mergeCell ref="A43:G43"/>
    <mergeCell ref="A44:G44"/>
    <mergeCell ref="A45:G45"/>
    <mergeCell ref="E36:F36"/>
    <mergeCell ref="G36:H36"/>
    <mergeCell ref="A37:G37"/>
    <mergeCell ref="A39:G39"/>
    <mergeCell ref="A40:G40"/>
    <mergeCell ref="A41:XFD41"/>
    <mergeCell ref="E33:F33"/>
    <mergeCell ref="G33:H33"/>
    <mergeCell ref="E34:F34"/>
    <mergeCell ref="G34:H34"/>
    <mergeCell ref="E35:F35"/>
    <mergeCell ref="G35:H35"/>
    <mergeCell ref="E28:F28"/>
    <mergeCell ref="G28:H28"/>
    <mergeCell ref="E29:F29"/>
    <mergeCell ref="G29:H29"/>
    <mergeCell ref="E30:F30"/>
    <mergeCell ref="G30:H30"/>
    <mergeCell ref="H8:I8"/>
    <mergeCell ref="A10:A21"/>
    <mergeCell ref="A24:I25"/>
    <mergeCell ref="A26:G26"/>
    <mergeCell ref="E27:F27"/>
    <mergeCell ref="G27:H27"/>
    <mergeCell ref="A8:A9"/>
    <mergeCell ref="B8:B9"/>
    <mergeCell ref="C8:C9"/>
    <mergeCell ref="D8:D9"/>
    <mergeCell ref="E8:E9"/>
    <mergeCell ref="F8:G8"/>
    <mergeCell ref="A1:B6"/>
    <mergeCell ref="C1:I2"/>
    <mergeCell ref="C3:I3"/>
    <mergeCell ref="C4:I4"/>
    <mergeCell ref="C5:I5"/>
    <mergeCell ref="C6:I7"/>
  </mergeCells>
  <pageMargins left="0.7" right="0.7" top="0.75" bottom="0.75" header="0.3" footer="0.3"/>
  <pageSetup scale="61" orientation="portrait" r:id="rId1"/>
  <drawing r:id="rId2"/>
  <legacyDrawing r:id="rId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baseColWidth="10" defaultRowHeight="15" x14ac:dyDescent="0.25"/>
  <sheetData/>
  <pageMargins left="0.7" right="0.7" top="0.75" bottom="0.75" header="0.3" footer="0.3"/>
</worksheet>
</file>

<file path=xl/worksheets/sheet7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471"/>
  <sheetViews>
    <sheetView view="pageBreakPreview" zoomScale="60" zoomScaleNormal="100" workbookViewId="0">
      <selection activeCell="L26" sqref="L26"/>
    </sheetView>
  </sheetViews>
  <sheetFormatPr baseColWidth="10" defaultColWidth="11.42578125" defaultRowHeight="15" x14ac:dyDescent="0.25"/>
  <cols>
    <col min="1" max="1" width="19.140625" style="9" customWidth="1"/>
    <col min="2" max="2" width="12.140625" style="9" customWidth="1"/>
    <col min="3" max="3" width="35.5703125" style="1" customWidth="1"/>
    <col min="4" max="4" width="7.42578125" style="1" customWidth="1"/>
    <col min="5" max="5" width="10.42578125" style="1" customWidth="1"/>
    <col min="6" max="6" width="11.28515625" style="1" customWidth="1"/>
    <col min="7" max="7" width="13.140625" style="1" customWidth="1"/>
    <col min="8" max="8" width="15.140625" style="1" customWidth="1"/>
    <col min="9" max="9" width="23" style="1" customWidth="1"/>
    <col min="10" max="10" width="0.140625" style="1" hidden="1" customWidth="1"/>
    <col min="11" max="16384" width="11.42578125" style="1"/>
  </cols>
  <sheetData>
    <row r="1" spans="1:9" ht="15" customHeight="1" x14ac:dyDescent="0.25">
      <c r="A1" s="88"/>
      <c r="B1" s="89"/>
      <c r="C1" s="94" t="s">
        <v>3</v>
      </c>
      <c r="D1" s="95"/>
      <c r="E1" s="95"/>
      <c r="F1" s="95"/>
      <c r="G1" s="95"/>
      <c r="H1" s="95"/>
      <c r="I1" s="96"/>
    </row>
    <row r="2" spans="1:9" ht="15" customHeight="1" thickBot="1" x14ac:dyDescent="0.3">
      <c r="A2" s="90"/>
      <c r="B2" s="91"/>
      <c r="C2" s="97"/>
      <c r="D2" s="98"/>
      <c r="E2" s="98"/>
      <c r="F2" s="98"/>
      <c r="G2" s="98"/>
      <c r="H2" s="98"/>
      <c r="I2" s="99"/>
    </row>
    <row r="3" spans="1:9" ht="21.75" thickBot="1" x14ac:dyDescent="0.3">
      <c r="A3" s="90"/>
      <c r="B3" s="91"/>
      <c r="C3" s="100" t="s">
        <v>7</v>
      </c>
      <c r="D3" s="101"/>
      <c r="E3" s="101"/>
      <c r="F3" s="101"/>
      <c r="G3" s="101"/>
      <c r="H3" s="101"/>
      <c r="I3" s="102"/>
    </row>
    <row r="4" spans="1:9" ht="21.75" customHeight="1" thickBot="1" x14ac:dyDescent="0.3">
      <c r="A4" s="90"/>
      <c r="B4" s="91"/>
      <c r="C4" s="103" t="s">
        <v>352</v>
      </c>
      <c r="D4" s="104"/>
      <c r="E4" s="104"/>
      <c r="F4" s="104"/>
      <c r="G4" s="104"/>
      <c r="H4" s="104"/>
      <c r="I4" s="105"/>
    </row>
    <row r="5" spans="1:9" ht="21.75" customHeight="1" thickBot="1" x14ac:dyDescent="0.3">
      <c r="A5" s="90"/>
      <c r="B5" s="91"/>
      <c r="C5" s="106" t="s">
        <v>29</v>
      </c>
      <c r="D5" s="107"/>
      <c r="E5" s="107"/>
      <c r="F5" s="107"/>
      <c r="G5" s="107"/>
      <c r="H5" s="107"/>
      <c r="I5" s="108"/>
    </row>
    <row r="6" spans="1:9" ht="18.75" customHeight="1" thickBot="1" x14ac:dyDescent="0.3">
      <c r="A6" s="92"/>
      <c r="B6" s="93"/>
      <c r="C6" s="109" t="s">
        <v>368</v>
      </c>
      <c r="D6" s="110"/>
      <c r="E6" s="110"/>
      <c r="F6" s="110"/>
      <c r="G6" s="110"/>
      <c r="H6" s="110"/>
      <c r="I6" s="111"/>
    </row>
    <row r="7" spans="1:9" s="2" customFormat="1" ht="0.75" customHeight="1" thickBot="1" x14ac:dyDescent="0.25">
      <c r="A7" s="7"/>
      <c r="B7" s="7"/>
      <c r="C7" s="112"/>
      <c r="D7" s="113"/>
      <c r="E7" s="113"/>
      <c r="F7" s="113"/>
      <c r="G7" s="113"/>
      <c r="H7" s="113"/>
      <c r="I7" s="114"/>
    </row>
    <row r="8" spans="1:9" s="2" customFormat="1" ht="29.25" customHeight="1" thickBot="1" x14ac:dyDescent="0.25">
      <c r="A8" s="124" t="s">
        <v>1</v>
      </c>
      <c r="B8" s="126" t="s">
        <v>9</v>
      </c>
      <c r="C8" s="124" t="s">
        <v>8</v>
      </c>
      <c r="D8" s="126" t="s">
        <v>10</v>
      </c>
      <c r="E8" s="126" t="s">
        <v>11</v>
      </c>
      <c r="F8" s="115" t="s">
        <v>12</v>
      </c>
      <c r="G8" s="128"/>
      <c r="H8" s="115" t="s">
        <v>15</v>
      </c>
      <c r="I8" s="116"/>
    </row>
    <row r="9" spans="1:9" s="6" customFormat="1" ht="36.75" thickBot="1" x14ac:dyDescent="0.25">
      <c r="A9" s="125"/>
      <c r="B9" s="127"/>
      <c r="C9" s="125"/>
      <c r="D9" s="127"/>
      <c r="E9" s="127"/>
      <c r="F9" s="13" t="s">
        <v>13</v>
      </c>
      <c r="G9" s="13" t="s">
        <v>14</v>
      </c>
      <c r="H9" s="13" t="s">
        <v>16</v>
      </c>
      <c r="I9" s="17" t="s">
        <v>17</v>
      </c>
    </row>
    <row r="10" spans="1:9" s="6" customFormat="1" ht="25.5" x14ac:dyDescent="0.2">
      <c r="A10" s="117" t="s">
        <v>56</v>
      </c>
      <c r="B10" s="28">
        <v>1</v>
      </c>
      <c r="C10" s="12" t="s">
        <v>369</v>
      </c>
      <c r="D10" s="12">
        <v>1</v>
      </c>
      <c r="E10" s="12">
        <v>79</v>
      </c>
      <c r="F10" s="33">
        <v>43466</v>
      </c>
      <c r="G10" s="33">
        <v>43496</v>
      </c>
      <c r="H10" s="33">
        <v>44362</v>
      </c>
      <c r="I10" s="33">
        <v>47149</v>
      </c>
    </row>
    <row r="11" spans="1:9" s="6" customFormat="1" ht="25.5" x14ac:dyDescent="0.2">
      <c r="A11" s="117"/>
      <c r="B11" s="28">
        <v>2</v>
      </c>
      <c r="C11" s="12" t="s">
        <v>370</v>
      </c>
      <c r="D11" s="12">
        <v>1</v>
      </c>
      <c r="E11" s="12">
        <v>371</v>
      </c>
      <c r="F11" s="33">
        <v>43497</v>
      </c>
      <c r="G11" s="33">
        <v>43524</v>
      </c>
      <c r="H11" s="33">
        <v>44362</v>
      </c>
      <c r="I11" s="33">
        <v>47177</v>
      </c>
    </row>
    <row r="12" spans="1:9" s="6" customFormat="1" ht="25.5" x14ac:dyDescent="0.2">
      <c r="A12" s="117"/>
      <c r="B12" s="28">
        <v>3</v>
      </c>
      <c r="C12" s="12" t="s">
        <v>371</v>
      </c>
      <c r="D12" s="12">
        <v>1</v>
      </c>
      <c r="E12" s="12">
        <v>103</v>
      </c>
      <c r="F12" s="33">
        <v>43525</v>
      </c>
      <c r="G12" s="33">
        <v>43555</v>
      </c>
      <c r="H12" s="33">
        <v>44362</v>
      </c>
      <c r="I12" s="33">
        <v>47208</v>
      </c>
    </row>
    <row r="13" spans="1:9" s="6" customFormat="1" ht="25.5" x14ac:dyDescent="0.2">
      <c r="A13" s="117"/>
      <c r="B13" s="28">
        <v>4</v>
      </c>
      <c r="C13" s="12" t="s">
        <v>372</v>
      </c>
      <c r="D13" s="12">
        <v>1</v>
      </c>
      <c r="E13" s="12">
        <v>88</v>
      </c>
      <c r="F13" s="33">
        <v>43556</v>
      </c>
      <c r="G13" s="33">
        <v>43585</v>
      </c>
      <c r="H13" s="33">
        <v>44362</v>
      </c>
      <c r="I13" s="33">
        <v>47238</v>
      </c>
    </row>
    <row r="14" spans="1:9" s="6" customFormat="1" ht="25.5" x14ac:dyDescent="0.2">
      <c r="A14" s="117"/>
      <c r="B14" s="28">
        <v>5</v>
      </c>
      <c r="C14" s="12" t="s">
        <v>373</v>
      </c>
      <c r="D14" s="12">
        <v>2</v>
      </c>
      <c r="E14" s="12">
        <v>803</v>
      </c>
      <c r="F14" s="33">
        <v>43586</v>
      </c>
      <c r="G14" s="33">
        <v>43616</v>
      </c>
      <c r="H14" s="33">
        <v>44362</v>
      </c>
      <c r="I14" s="33">
        <v>47269</v>
      </c>
    </row>
    <row r="15" spans="1:9" s="6" customFormat="1" ht="25.5" x14ac:dyDescent="0.2">
      <c r="A15" s="117"/>
      <c r="B15" s="28">
        <v>6</v>
      </c>
      <c r="C15" s="12" t="s">
        <v>374</v>
      </c>
      <c r="D15" s="12">
        <v>1</v>
      </c>
      <c r="E15" s="12">
        <v>254</v>
      </c>
      <c r="F15" s="33">
        <v>43617</v>
      </c>
      <c r="G15" s="33">
        <v>43646</v>
      </c>
      <c r="H15" s="33">
        <v>44362</v>
      </c>
      <c r="I15" s="33">
        <v>47299</v>
      </c>
    </row>
    <row r="16" spans="1:9" s="6" customFormat="1" ht="25.5" x14ac:dyDescent="0.2">
      <c r="A16" s="117"/>
      <c r="B16" s="28">
        <v>7</v>
      </c>
      <c r="C16" s="12" t="s">
        <v>375</v>
      </c>
      <c r="D16" s="12">
        <v>1</v>
      </c>
      <c r="E16" s="12">
        <v>290</v>
      </c>
      <c r="F16" s="33">
        <v>43647</v>
      </c>
      <c r="G16" s="33">
        <v>43677</v>
      </c>
      <c r="H16" s="33">
        <v>44362</v>
      </c>
      <c r="I16" s="33">
        <v>47330</v>
      </c>
    </row>
    <row r="17" spans="1:9" s="6" customFormat="1" ht="25.5" x14ac:dyDescent="0.2">
      <c r="A17" s="117"/>
      <c r="B17" s="28">
        <v>8</v>
      </c>
      <c r="C17" s="12" t="s">
        <v>376</v>
      </c>
      <c r="D17" s="12">
        <v>1</v>
      </c>
      <c r="E17" s="12">
        <v>420</v>
      </c>
      <c r="F17" s="33">
        <v>43678</v>
      </c>
      <c r="G17" s="33">
        <v>43708</v>
      </c>
      <c r="H17" s="33">
        <v>44362</v>
      </c>
      <c r="I17" s="33">
        <v>47361</v>
      </c>
    </row>
    <row r="18" spans="1:9" s="6" customFormat="1" ht="25.5" x14ac:dyDescent="0.2">
      <c r="A18" s="117"/>
      <c r="B18" s="28">
        <v>9</v>
      </c>
      <c r="C18" s="12" t="s">
        <v>377</v>
      </c>
      <c r="D18" s="12">
        <v>1</v>
      </c>
      <c r="E18" s="12">
        <v>361</v>
      </c>
      <c r="F18" s="33">
        <v>43709</v>
      </c>
      <c r="G18" s="33">
        <v>43738</v>
      </c>
      <c r="H18" s="33">
        <v>44362</v>
      </c>
      <c r="I18" s="33">
        <v>47391</v>
      </c>
    </row>
    <row r="19" spans="1:9" s="6" customFormat="1" ht="25.5" x14ac:dyDescent="0.2">
      <c r="A19" s="117"/>
      <c r="B19" s="28">
        <v>10</v>
      </c>
      <c r="C19" s="12" t="s">
        <v>378</v>
      </c>
      <c r="D19" s="12">
        <v>2</v>
      </c>
      <c r="E19" s="12">
        <f>472+440</f>
        <v>912</v>
      </c>
      <c r="F19" s="33">
        <v>43739</v>
      </c>
      <c r="G19" s="33">
        <v>43769</v>
      </c>
      <c r="H19" s="33">
        <v>44362</v>
      </c>
      <c r="I19" s="33">
        <v>47422</v>
      </c>
    </row>
    <row r="20" spans="1:9" s="6" customFormat="1" ht="25.5" x14ac:dyDescent="0.2">
      <c r="A20" s="117"/>
      <c r="B20" s="28">
        <v>11</v>
      </c>
      <c r="C20" s="12" t="s">
        <v>379</v>
      </c>
      <c r="D20" s="12">
        <v>1</v>
      </c>
      <c r="E20" s="12">
        <f>465+453</f>
        <v>918</v>
      </c>
      <c r="F20" s="33">
        <v>43770</v>
      </c>
      <c r="G20" s="33">
        <v>43799</v>
      </c>
      <c r="H20" s="33">
        <v>44363</v>
      </c>
      <c r="I20" s="33">
        <v>47452</v>
      </c>
    </row>
    <row r="21" spans="1:9" s="6" customFormat="1" ht="25.5" x14ac:dyDescent="0.2">
      <c r="A21" s="117"/>
      <c r="B21" s="28">
        <v>12</v>
      </c>
      <c r="C21" s="12" t="s">
        <v>380</v>
      </c>
      <c r="D21" s="12">
        <v>1</v>
      </c>
      <c r="E21" s="12">
        <f>409+401</f>
        <v>810</v>
      </c>
      <c r="F21" s="33">
        <v>43800</v>
      </c>
      <c r="G21" s="33">
        <v>43830</v>
      </c>
      <c r="H21" s="33">
        <v>44362</v>
      </c>
      <c r="I21" s="33">
        <v>47483</v>
      </c>
    </row>
    <row r="22" spans="1:9" s="6" customFormat="1" ht="15" customHeight="1" thickBot="1" x14ac:dyDescent="0.25">
      <c r="A22" s="119"/>
      <c r="B22" s="48"/>
      <c r="C22" s="11"/>
      <c r="D22" s="11"/>
      <c r="E22" s="11"/>
      <c r="F22" s="11"/>
      <c r="G22" s="11"/>
      <c r="H22" s="11"/>
      <c r="I22" s="11"/>
    </row>
    <row r="23" spans="1:9" s="2" customFormat="1" ht="12.75" x14ac:dyDescent="0.2"/>
    <row r="24" spans="1:9" s="2" customFormat="1" ht="12.75" x14ac:dyDescent="0.2">
      <c r="H24" s="44"/>
    </row>
    <row r="25" spans="1:9" s="2" customFormat="1" ht="12.75" customHeight="1" x14ac:dyDescent="0.2">
      <c r="A25" s="120" t="s">
        <v>298</v>
      </c>
      <c r="B25" s="120"/>
      <c r="C25" s="120"/>
      <c r="D25" s="120"/>
      <c r="E25" s="120"/>
      <c r="F25" s="120"/>
      <c r="G25" s="120"/>
      <c r="H25" s="120"/>
      <c r="I25" s="120"/>
    </row>
    <row r="26" spans="1:9" s="2" customFormat="1" ht="12.75" x14ac:dyDescent="0.2">
      <c r="A26" s="120"/>
      <c r="B26" s="120"/>
      <c r="C26" s="120"/>
      <c r="D26" s="120"/>
      <c r="E26" s="120"/>
      <c r="F26" s="120"/>
      <c r="G26" s="120"/>
      <c r="H26" s="120"/>
      <c r="I26" s="120"/>
    </row>
    <row r="27" spans="1:9" s="2" customFormat="1" ht="12.75" x14ac:dyDescent="0.2">
      <c r="A27" s="121"/>
      <c r="B27" s="121"/>
      <c r="C27" s="121"/>
      <c r="D27" s="121"/>
      <c r="E27" s="121"/>
      <c r="F27" s="121"/>
      <c r="G27" s="121"/>
      <c r="H27" s="44"/>
    </row>
    <row r="28" spans="1:9" s="2" customFormat="1" ht="12.75" x14ac:dyDescent="0.2">
      <c r="A28" s="44"/>
      <c r="B28" s="43" t="s">
        <v>20</v>
      </c>
      <c r="C28" s="43" t="s">
        <v>33</v>
      </c>
      <c r="D28" s="44"/>
      <c r="E28" s="145" t="s">
        <v>24</v>
      </c>
      <c r="F28" s="146"/>
      <c r="G28" s="123" t="s">
        <v>365</v>
      </c>
      <c r="H28" s="123"/>
    </row>
    <row r="29" spans="1:9" s="2" customFormat="1" ht="12.75" x14ac:dyDescent="0.2">
      <c r="A29" s="44"/>
      <c r="B29" s="43" t="s">
        <v>21</v>
      </c>
      <c r="C29" s="43" t="s">
        <v>34</v>
      </c>
      <c r="D29" s="44"/>
      <c r="E29" s="145" t="s">
        <v>21</v>
      </c>
      <c r="F29" s="146"/>
      <c r="G29" s="123" t="s">
        <v>366</v>
      </c>
      <c r="H29" s="123"/>
    </row>
    <row r="30" spans="1:9" s="2" customFormat="1" ht="12.75" x14ac:dyDescent="0.2">
      <c r="A30" s="44"/>
      <c r="B30" s="43" t="s">
        <v>22</v>
      </c>
      <c r="C30" s="49">
        <v>44362</v>
      </c>
      <c r="D30" s="44"/>
      <c r="E30" s="145" t="s">
        <v>22</v>
      </c>
      <c r="F30" s="146"/>
      <c r="G30" s="129">
        <v>44362</v>
      </c>
      <c r="H30" s="123"/>
    </row>
    <row r="31" spans="1:9" s="2" customFormat="1" ht="12.75" x14ac:dyDescent="0.2">
      <c r="A31" s="44"/>
      <c r="B31" s="43" t="s">
        <v>23</v>
      </c>
      <c r="C31" s="43"/>
      <c r="D31" s="44"/>
      <c r="E31" s="145" t="s">
        <v>25</v>
      </c>
      <c r="F31" s="146"/>
      <c r="G31" s="123"/>
      <c r="H31" s="123"/>
    </row>
    <row r="32" spans="1:9" s="2" customFormat="1" ht="12.75" x14ac:dyDescent="0.2">
      <c r="A32" s="44"/>
      <c r="B32" s="21"/>
      <c r="C32" s="21"/>
      <c r="D32" s="44"/>
      <c r="E32" s="22"/>
      <c r="F32" s="22"/>
      <c r="G32" s="22"/>
      <c r="H32" s="22"/>
    </row>
    <row r="33" spans="1:10" s="2" customFormat="1" ht="12.75" x14ac:dyDescent="0.2">
      <c r="A33" s="44"/>
      <c r="B33" s="21"/>
      <c r="C33" s="21"/>
      <c r="D33" s="44"/>
      <c r="E33" s="22"/>
      <c r="F33" s="22"/>
      <c r="G33" s="22"/>
      <c r="H33" s="22"/>
    </row>
    <row r="34" spans="1:10" s="2" customFormat="1" ht="12.75" x14ac:dyDescent="0.2">
      <c r="A34" s="44"/>
      <c r="B34" s="21"/>
      <c r="C34" s="21"/>
      <c r="D34" s="44"/>
      <c r="E34" s="145" t="s">
        <v>26</v>
      </c>
      <c r="F34" s="146"/>
      <c r="G34" s="123" t="s">
        <v>367</v>
      </c>
      <c r="H34" s="123"/>
    </row>
    <row r="35" spans="1:10" s="2" customFormat="1" ht="12.75" x14ac:dyDescent="0.2">
      <c r="A35" s="44"/>
      <c r="B35" s="21"/>
      <c r="C35" s="21"/>
      <c r="D35" s="44"/>
      <c r="E35" s="145" t="s">
        <v>21</v>
      </c>
      <c r="F35" s="146"/>
      <c r="G35" s="123" t="s">
        <v>36</v>
      </c>
      <c r="H35" s="123"/>
    </row>
    <row r="36" spans="1:10" s="2" customFormat="1" ht="12.75" x14ac:dyDescent="0.2">
      <c r="A36" s="44"/>
      <c r="B36" s="21"/>
      <c r="C36" s="21"/>
      <c r="D36" s="44"/>
      <c r="E36" s="145" t="s">
        <v>27</v>
      </c>
      <c r="F36" s="146"/>
      <c r="G36" s="129">
        <v>44362</v>
      </c>
      <c r="H36" s="123"/>
    </row>
    <row r="37" spans="1:10" s="2" customFormat="1" ht="12.75" x14ac:dyDescent="0.2">
      <c r="A37" s="23"/>
      <c r="B37" s="23"/>
      <c r="C37" s="23"/>
      <c r="D37" s="23"/>
      <c r="E37" s="147" t="s">
        <v>25</v>
      </c>
      <c r="F37" s="148"/>
      <c r="G37" s="132"/>
      <c r="H37" s="132"/>
    </row>
    <row r="38" spans="1:10" s="2" customFormat="1" ht="12.75" x14ac:dyDescent="0.2">
      <c r="A38" s="130"/>
      <c r="B38" s="130"/>
      <c r="C38" s="130"/>
      <c r="D38" s="130"/>
      <c r="E38" s="130"/>
      <c r="F38" s="130"/>
      <c r="G38" s="130"/>
      <c r="H38" s="45"/>
    </row>
    <row r="39" spans="1:10" s="2" customFormat="1" ht="12.75" x14ac:dyDescent="0.2">
      <c r="A39" s="8" t="s">
        <v>0</v>
      </c>
      <c r="B39" s="8"/>
      <c r="C39" s="4"/>
      <c r="D39" s="4"/>
      <c r="E39" s="4"/>
      <c r="H39" s="45"/>
    </row>
    <row r="40" spans="1:10" s="2" customFormat="1" ht="12.75" x14ac:dyDescent="0.2">
      <c r="A40" s="121" t="s">
        <v>5</v>
      </c>
      <c r="B40" s="121"/>
      <c r="C40" s="121"/>
      <c r="D40" s="121"/>
      <c r="E40" s="121"/>
      <c r="F40" s="121"/>
      <c r="G40" s="121"/>
      <c r="H40" s="45"/>
    </row>
    <row r="41" spans="1:10" s="2" customFormat="1" x14ac:dyDescent="0.25">
      <c r="A41" s="121" t="s">
        <v>4</v>
      </c>
      <c r="B41" s="121"/>
      <c r="C41" s="121"/>
      <c r="D41" s="121"/>
      <c r="E41" s="121"/>
      <c r="F41" s="121"/>
      <c r="G41" s="121"/>
      <c r="H41" s="45"/>
      <c r="I41" s="3"/>
      <c r="J41"/>
    </row>
    <row r="42" spans="1:10" s="121" customFormat="1" ht="15" customHeight="1" x14ac:dyDescent="0.2">
      <c r="A42" s="121" t="s">
        <v>19</v>
      </c>
    </row>
    <row r="43" spans="1:10" s="121" customFormat="1" ht="15" customHeight="1" x14ac:dyDescent="0.2">
      <c r="A43" s="121" t="s">
        <v>18</v>
      </c>
    </row>
    <row r="44" spans="1:10" s="2" customFormat="1" x14ac:dyDescent="0.25">
      <c r="A44" s="121" t="s">
        <v>6</v>
      </c>
      <c r="B44" s="121"/>
      <c r="C44" s="121"/>
      <c r="D44" s="121"/>
      <c r="E44" s="121"/>
      <c r="F44" s="121"/>
      <c r="G44" s="121"/>
      <c r="H44" s="45"/>
      <c r="J44"/>
    </row>
    <row r="45" spans="1:10" s="2" customFormat="1" ht="12.75" x14ac:dyDescent="0.2">
      <c r="A45" s="130"/>
      <c r="B45" s="130"/>
      <c r="C45" s="130"/>
      <c r="D45" s="130"/>
      <c r="E45" s="130"/>
      <c r="F45" s="130"/>
      <c r="G45" s="130"/>
      <c r="H45" s="45"/>
    </row>
    <row r="46" spans="1:10" s="2" customFormat="1" ht="12.75" x14ac:dyDescent="0.2">
      <c r="A46" s="130"/>
      <c r="B46" s="130"/>
      <c r="C46" s="130"/>
      <c r="D46" s="130"/>
      <c r="E46" s="130"/>
      <c r="F46" s="130"/>
      <c r="G46" s="130"/>
      <c r="H46" s="45"/>
    </row>
    <row r="47" spans="1:10" s="2" customFormat="1" ht="12.75" x14ac:dyDescent="0.2">
      <c r="A47" s="5"/>
      <c r="B47" s="5"/>
    </row>
    <row r="48" spans="1:10" s="2" customFormat="1" ht="12.75" x14ac:dyDescent="0.2">
      <c r="A48" s="5"/>
      <c r="B48" s="5"/>
    </row>
    <row r="49" spans="1:2" s="2" customFormat="1" ht="12.75" x14ac:dyDescent="0.2">
      <c r="A49" s="5"/>
      <c r="B49" s="5"/>
    </row>
    <row r="50" spans="1:2" s="2" customFormat="1" ht="12.75" x14ac:dyDescent="0.2">
      <c r="A50" s="5"/>
      <c r="B50" s="5"/>
    </row>
    <row r="51" spans="1:2" s="2" customFormat="1" ht="12.75" x14ac:dyDescent="0.2">
      <c r="A51" s="5"/>
      <c r="B51" s="5"/>
    </row>
    <row r="52" spans="1:2" s="2" customFormat="1" ht="12.75" x14ac:dyDescent="0.2">
      <c r="A52" s="5"/>
      <c r="B52" s="5"/>
    </row>
    <row r="53" spans="1:2" s="2" customFormat="1" ht="12.75" x14ac:dyDescent="0.2">
      <c r="A53" s="5"/>
      <c r="B53" s="5"/>
    </row>
    <row r="54" spans="1:2" s="2" customFormat="1" ht="12.75" x14ac:dyDescent="0.2">
      <c r="A54" s="5"/>
      <c r="B54" s="5"/>
    </row>
    <row r="55" spans="1:2" s="2" customFormat="1" ht="12.75" x14ac:dyDescent="0.2">
      <c r="A55" s="5"/>
      <c r="B55" s="5"/>
    </row>
    <row r="56" spans="1:2" s="2" customFormat="1" ht="12.75" x14ac:dyDescent="0.2">
      <c r="A56" s="5"/>
      <c r="B56" s="5"/>
    </row>
    <row r="57" spans="1:2" s="2" customFormat="1" ht="12.75" x14ac:dyDescent="0.2">
      <c r="A57" s="5"/>
      <c r="B57" s="5"/>
    </row>
    <row r="58" spans="1:2" s="2" customFormat="1" ht="12.75" x14ac:dyDescent="0.2">
      <c r="A58" s="5"/>
      <c r="B58" s="5"/>
    </row>
    <row r="59" spans="1:2" s="2" customFormat="1" ht="12.75" x14ac:dyDescent="0.2">
      <c r="A59" s="5"/>
      <c r="B59" s="5"/>
    </row>
    <row r="60" spans="1:2" s="2" customFormat="1" ht="12.75" x14ac:dyDescent="0.2">
      <c r="A60" s="5"/>
      <c r="B60" s="5"/>
    </row>
    <row r="61" spans="1:2" s="2" customFormat="1" ht="12.75" x14ac:dyDescent="0.2">
      <c r="A61" s="5"/>
      <c r="B61" s="5"/>
    </row>
    <row r="62" spans="1:2" s="2" customFormat="1" ht="12.75" x14ac:dyDescent="0.2">
      <c r="A62" s="5"/>
      <c r="B62" s="5"/>
    </row>
    <row r="63" spans="1:2" s="2" customFormat="1" ht="12.75" x14ac:dyDescent="0.2">
      <c r="A63" s="5"/>
      <c r="B63" s="5"/>
    </row>
    <row r="64" spans="1:2" s="2" customFormat="1" ht="12.75" x14ac:dyDescent="0.2">
      <c r="A64" s="5"/>
      <c r="B64" s="5"/>
    </row>
    <row r="65" spans="1:2" s="2" customFormat="1" ht="12.75" x14ac:dyDescent="0.2">
      <c r="A65" s="5"/>
      <c r="B65" s="5"/>
    </row>
    <row r="66" spans="1:2" s="2" customFormat="1" ht="12.75" x14ac:dyDescent="0.2">
      <c r="A66" s="5"/>
      <c r="B66" s="5"/>
    </row>
    <row r="67" spans="1:2" s="2" customFormat="1" ht="12.75" x14ac:dyDescent="0.2">
      <c r="A67" s="5"/>
      <c r="B67" s="5"/>
    </row>
    <row r="68" spans="1:2" s="2" customFormat="1" ht="12.75" x14ac:dyDescent="0.2">
      <c r="A68" s="5"/>
      <c r="B68" s="5"/>
    </row>
    <row r="69" spans="1:2" s="2" customFormat="1" ht="12.75" x14ac:dyDescent="0.2">
      <c r="A69" s="5"/>
      <c r="B69" s="5"/>
    </row>
    <row r="70" spans="1:2" s="2" customFormat="1" ht="12.75" x14ac:dyDescent="0.2">
      <c r="A70" s="5"/>
      <c r="B70" s="5"/>
    </row>
    <row r="71" spans="1:2" s="2" customFormat="1" ht="12.75" x14ac:dyDescent="0.2">
      <c r="A71" s="5"/>
      <c r="B71" s="5"/>
    </row>
    <row r="72" spans="1:2" s="2" customFormat="1" ht="12.75" x14ac:dyDescent="0.2">
      <c r="A72" s="5"/>
      <c r="B72" s="5"/>
    </row>
    <row r="73" spans="1:2" s="2" customFormat="1" ht="12.75" x14ac:dyDescent="0.2">
      <c r="A73" s="5"/>
      <c r="B73" s="5"/>
    </row>
    <row r="74" spans="1:2" s="2" customFormat="1" ht="12.75" x14ac:dyDescent="0.2">
      <c r="A74" s="5"/>
      <c r="B74" s="5"/>
    </row>
    <row r="75" spans="1:2" s="2" customFormat="1" ht="12.75" x14ac:dyDescent="0.2">
      <c r="A75" s="5"/>
      <c r="B75" s="5"/>
    </row>
    <row r="76" spans="1:2" s="2" customFormat="1" ht="12.75" x14ac:dyDescent="0.2">
      <c r="A76" s="5"/>
      <c r="B76" s="5"/>
    </row>
    <row r="77" spans="1:2" s="2" customFormat="1" ht="12.75" x14ac:dyDescent="0.2">
      <c r="A77" s="5"/>
      <c r="B77" s="5"/>
    </row>
    <row r="78" spans="1:2" s="2" customFormat="1" ht="12.75" x14ac:dyDescent="0.2">
      <c r="A78" s="5"/>
      <c r="B78" s="5"/>
    </row>
    <row r="79" spans="1:2" s="2" customFormat="1" ht="12.75" x14ac:dyDescent="0.2">
      <c r="A79" s="5"/>
      <c r="B79" s="5"/>
    </row>
    <row r="80" spans="1:2" s="2" customFormat="1" ht="12.75" x14ac:dyDescent="0.2">
      <c r="A80" s="5"/>
      <c r="B80" s="5"/>
    </row>
    <row r="81" spans="1:2" s="2" customFormat="1" ht="12.75" x14ac:dyDescent="0.2">
      <c r="A81" s="5"/>
      <c r="B81" s="5"/>
    </row>
    <row r="82" spans="1:2" s="2" customFormat="1" ht="12.75" x14ac:dyDescent="0.2">
      <c r="A82" s="5"/>
      <c r="B82" s="5"/>
    </row>
    <row r="83" spans="1:2" s="2" customFormat="1" ht="12.75" x14ac:dyDescent="0.2">
      <c r="A83" s="5"/>
      <c r="B83" s="5"/>
    </row>
    <row r="84" spans="1:2" s="2" customFormat="1" ht="12.75" x14ac:dyDescent="0.2">
      <c r="A84" s="5"/>
      <c r="B84" s="5"/>
    </row>
    <row r="85" spans="1:2" s="2" customFormat="1" ht="12.75" x14ac:dyDescent="0.2">
      <c r="A85" s="5"/>
      <c r="B85" s="5"/>
    </row>
    <row r="86" spans="1:2" s="2" customFormat="1" ht="12.75" x14ac:dyDescent="0.2">
      <c r="A86" s="5"/>
      <c r="B86" s="5"/>
    </row>
    <row r="87" spans="1:2" s="2" customFormat="1" ht="12.75" x14ac:dyDescent="0.2">
      <c r="A87" s="5"/>
      <c r="B87" s="5"/>
    </row>
    <row r="88" spans="1:2" s="2" customFormat="1" ht="12.75" x14ac:dyDescent="0.2">
      <c r="A88" s="5"/>
      <c r="B88" s="5"/>
    </row>
    <row r="89" spans="1:2" s="2" customFormat="1" ht="12.75" x14ac:dyDescent="0.2">
      <c r="A89" s="5"/>
      <c r="B89" s="5"/>
    </row>
    <row r="90" spans="1:2" s="2" customFormat="1" ht="12.75" x14ac:dyDescent="0.2">
      <c r="A90" s="5"/>
      <c r="B90" s="5"/>
    </row>
    <row r="91" spans="1:2" s="2" customFormat="1" ht="12.75" x14ac:dyDescent="0.2">
      <c r="A91" s="5"/>
      <c r="B91" s="5"/>
    </row>
    <row r="92" spans="1:2" s="2" customFormat="1" ht="12.75" x14ac:dyDescent="0.2">
      <c r="A92" s="5"/>
      <c r="B92" s="5"/>
    </row>
    <row r="93" spans="1:2" s="2" customFormat="1" ht="12.75" x14ac:dyDescent="0.2">
      <c r="A93" s="5"/>
      <c r="B93" s="5"/>
    </row>
    <row r="94" spans="1:2" s="2" customFormat="1" ht="12.75" x14ac:dyDescent="0.2">
      <c r="A94" s="5"/>
      <c r="B94" s="5"/>
    </row>
    <row r="95" spans="1:2" s="2" customFormat="1" ht="12.75" x14ac:dyDescent="0.2">
      <c r="A95" s="5"/>
      <c r="B95" s="5"/>
    </row>
    <row r="96" spans="1:2" s="2" customFormat="1" ht="12.75" x14ac:dyDescent="0.2">
      <c r="A96" s="5"/>
      <c r="B96" s="5"/>
    </row>
    <row r="97" spans="1:2" s="2" customFormat="1" ht="12.75" x14ac:dyDescent="0.2">
      <c r="A97" s="5"/>
      <c r="B97" s="5"/>
    </row>
    <row r="98" spans="1:2" s="2" customFormat="1" ht="12.75" x14ac:dyDescent="0.2">
      <c r="A98" s="5"/>
      <c r="B98" s="5"/>
    </row>
    <row r="99" spans="1:2" s="2" customFormat="1" ht="12.75" x14ac:dyDescent="0.2">
      <c r="A99" s="5"/>
      <c r="B99" s="5"/>
    </row>
    <row r="100" spans="1:2" s="2" customFormat="1" ht="12.75" x14ac:dyDescent="0.2">
      <c r="A100" s="5"/>
      <c r="B100" s="5"/>
    </row>
    <row r="101" spans="1:2" s="2" customFormat="1" ht="12.75" x14ac:dyDescent="0.2">
      <c r="A101" s="5"/>
      <c r="B101" s="5"/>
    </row>
    <row r="102" spans="1:2" s="2" customFormat="1" ht="12.75" x14ac:dyDescent="0.2">
      <c r="A102" s="5"/>
      <c r="B102" s="5"/>
    </row>
    <row r="103" spans="1:2" s="2" customFormat="1" ht="12.75" x14ac:dyDescent="0.2">
      <c r="A103" s="5"/>
      <c r="B103" s="5"/>
    </row>
    <row r="104" spans="1:2" s="2" customFormat="1" ht="12.75" x14ac:dyDescent="0.2">
      <c r="A104" s="5"/>
      <c r="B104" s="5"/>
    </row>
    <row r="105" spans="1:2" s="2" customFormat="1" ht="12.75" x14ac:dyDescent="0.2">
      <c r="A105" s="5"/>
      <c r="B105" s="5"/>
    </row>
    <row r="106" spans="1:2" s="2" customFormat="1" ht="12.75" x14ac:dyDescent="0.2">
      <c r="A106" s="5"/>
      <c r="B106" s="5"/>
    </row>
    <row r="107" spans="1:2" s="2" customFormat="1" ht="12.75" x14ac:dyDescent="0.2">
      <c r="A107" s="5"/>
      <c r="B107" s="5"/>
    </row>
    <row r="108" spans="1:2" s="2" customFormat="1" ht="12.75" x14ac:dyDescent="0.2">
      <c r="A108" s="5"/>
      <c r="B108" s="5"/>
    </row>
    <row r="109" spans="1:2" s="2" customFormat="1" ht="12.75" x14ac:dyDescent="0.2">
      <c r="A109" s="5"/>
      <c r="B109" s="5"/>
    </row>
    <row r="110" spans="1:2" s="2" customFormat="1" ht="12.75" x14ac:dyDescent="0.2">
      <c r="A110" s="5"/>
      <c r="B110" s="5"/>
    </row>
    <row r="111" spans="1:2" s="2" customFormat="1" ht="12.75" x14ac:dyDescent="0.2">
      <c r="A111" s="5"/>
      <c r="B111" s="5"/>
    </row>
    <row r="112" spans="1:2" s="2" customFormat="1" ht="12.75" x14ac:dyDescent="0.2">
      <c r="A112" s="5"/>
      <c r="B112" s="5"/>
    </row>
    <row r="113" spans="1:2" s="2" customFormat="1" ht="12.75" x14ac:dyDescent="0.2">
      <c r="A113" s="5"/>
      <c r="B113" s="5"/>
    </row>
    <row r="114" spans="1:2" s="2" customFormat="1" ht="12.75" x14ac:dyDescent="0.2">
      <c r="A114" s="5"/>
      <c r="B114" s="5"/>
    </row>
    <row r="115" spans="1:2" s="2" customFormat="1" ht="12.75" x14ac:dyDescent="0.2">
      <c r="A115" s="5"/>
      <c r="B115" s="5"/>
    </row>
    <row r="116" spans="1:2" s="2" customFormat="1" ht="12.75" x14ac:dyDescent="0.2">
      <c r="A116" s="5"/>
      <c r="B116" s="5"/>
    </row>
    <row r="117" spans="1:2" s="2" customFormat="1" ht="12.75" x14ac:dyDescent="0.2">
      <c r="A117" s="5"/>
      <c r="B117" s="5"/>
    </row>
    <row r="118" spans="1:2" s="2" customFormat="1" ht="12.75" x14ac:dyDescent="0.2">
      <c r="A118" s="5"/>
      <c r="B118" s="5"/>
    </row>
    <row r="119" spans="1:2" s="2" customFormat="1" ht="12.75" x14ac:dyDescent="0.2">
      <c r="A119" s="5"/>
      <c r="B119" s="5"/>
    </row>
    <row r="120" spans="1:2" s="2" customFormat="1" ht="12.75" x14ac:dyDescent="0.2">
      <c r="A120" s="5"/>
      <c r="B120" s="5"/>
    </row>
    <row r="121" spans="1:2" s="2" customFormat="1" ht="12.75" x14ac:dyDescent="0.2">
      <c r="A121" s="5"/>
      <c r="B121" s="5"/>
    </row>
    <row r="122" spans="1:2" s="2" customFormat="1" ht="12.75" x14ac:dyDescent="0.2">
      <c r="A122" s="5"/>
      <c r="B122" s="5"/>
    </row>
    <row r="123" spans="1:2" s="2" customFormat="1" ht="12.75" x14ac:dyDescent="0.2">
      <c r="A123" s="5"/>
      <c r="B123" s="5"/>
    </row>
    <row r="124" spans="1:2" s="2" customFormat="1" ht="12.75" x14ac:dyDescent="0.2">
      <c r="A124" s="5"/>
      <c r="B124" s="5"/>
    </row>
    <row r="125" spans="1:2" s="2" customFormat="1" ht="12.75" x14ac:dyDescent="0.2">
      <c r="A125" s="5"/>
      <c r="B125" s="5"/>
    </row>
    <row r="126" spans="1:2" s="2" customFormat="1" ht="12.75" x14ac:dyDescent="0.2">
      <c r="A126" s="5"/>
      <c r="B126" s="5"/>
    </row>
    <row r="127" spans="1:2" s="2" customFormat="1" ht="12.75" x14ac:dyDescent="0.2">
      <c r="A127" s="5"/>
      <c r="B127" s="5"/>
    </row>
    <row r="128" spans="1:2" s="2" customFormat="1" ht="12.75" x14ac:dyDescent="0.2">
      <c r="A128" s="5"/>
      <c r="B128" s="5"/>
    </row>
    <row r="129" spans="1:2" s="2" customFormat="1" ht="12.75" x14ac:dyDescent="0.2">
      <c r="A129" s="5"/>
      <c r="B129" s="5"/>
    </row>
    <row r="130" spans="1:2" s="2" customFormat="1" ht="12.75" x14ac:dyDescent="0.2">
      <c r="A130" s="5"/>
      <c r="B130" s="5"/>
    </row>
    <row r="131" spans="1:2" s="2" customFormat="1" ht="12.75" x14ac:dyDescent="0.2">
      <c r="A131" s="5"/>
      <c r="B131" s="5"/>
    </row>
    <row r="132" spans="1:2" s="2" customFormat="1" ht="12.75" x14ac:dyDescent="0.2">
      <c r="A132" s="5"/>
      <c r="B132" s="5"/>
    </row>
    <row r="133" spans="1:2" s="2" customFormat="1" ht="12.75" x14ac:dyDescent="0.2">
      <c r="A133" s="5"/>
      <c r="B133" s="5"/>
    </row>
    <row r="134" spans="1:2" s="2" customFormat="1" ht="12.75" x14ac:dyDescent="0.2">
      <c r="A134" s="5"/>
      <c r="B134" s="5"/>
    </row>
    <row r="135" spans="1:2" s="2" customFormat="1" ht="12.75" x14ac:dyDescent="0.2">
      <c r="A135" s="5"/>
      <c r="B135" s="5"/>
    </row>
    <row r="136" spans="1:2" s="2" customFormat="1" ht="12.75" x14ac:dyDescent="0.2">
      <c r="A136" s="5"/>
      <c r="B136" s="5"/>
    </row>
    <row r="137" spans="1:2" s="2" customFormat="1" ht="12.75" x14ac:dyDescent="0.2">
      <c r="A137" s="5"/>
      <c r="B137" s="5"/>
    </row>
    <row r="138" spans="1:2" s="2" customFormat="1" ht="12.75" x14ac:dyDescent="0.2">
      <c r="A138" s="5"/>
      <c r="B138" s="5"/>
    </row>
    <row r="139" spans="1:2" s="2" customFormat="1" ht="12.75" x14ac:dyDescent="0.2">
      <c r="A139" s="5"/>
      <c r="B139" s="5"/>
    </row>
    <row r="140" spans="1:2" s="2" customFormat="1" ht="12.75" x14ac:dyDescent="0.2">
      <c r="A140" s="5"/>
      <c r="B140" s="5"/>
    </row>
    <row r="141" spans="1:2" s="2" customFormat="1" ht="12.75" x14ac:dyDescent="0.2">
      <c r="A141" s="5"/>
      <c r="B141" s="5"/>
    </row>
    <row r="142" spans="1:2" s="2" customFormat="1" ht="12.75" x14ac:dyDescent="0.2">
      <c r="A142" s="5"/>
      <c r="B142" s="5"/>
    </row>
    <row r="143" spans="1:2" s="2" customFormat="1" ht="12.75" x14ac:dyDescent="0.2">
      <c r="A143" s="5"/>
      <c r="B143" s="5"/>
    </row>
    <row r="144" spans="1:2" s="2" customFormat="1" ht="12.75" x14ac:dyDescent="0.2">
      <c r="A144" s="5"/>
      <c r="B144" s="5"/>
    </row>
    <row r="145" spans="1:2" s="2" customFormat="1" ht="12.75" x14ac:dyDescent="0.2">
      <c r="A145" s="5"/>
      <c r="B145" s="5"/>
    </row>
    <row r="146" spans="1:2" s="2" customFormat="1" ht="12.75" x14ac:dyDescent="0.2">
      <c r="A146" s="5"/>
      <c r="B146" s="5"/>
    </row>
    <row r="147" spans="1:2" s="2" customFormat="1" ht="12.75" x14ac:dyDescent="0.2">
      <c r="A147" s="5"/>
      <c r="B147" s="5"/>
    </row>
    <row r="148" spans="1:2" s="2" customFormat="1" ht="12.75" x14ac:dyDescent="0.2">
      <c r="A148" s="5"/>
      <c r="B148" s="5"/>
    </row>
    <row r="149" spans="1:2" s="2" customFormat="1" ht="12.75" x14ac:dyDescent="0.2">
      <c r="A149" s="5"/>
      <c r="B149" s="5"/>
    </row>
    <row r="150" spans="1:2" s="2" customFormat="1" ht="12.75" x14ac:dyDescent="0.2">
      <c r="A150" s="5"/>
      <c r="B150" s="5"/>
    </row>
    <row r="151" spans="1:2" s="2" customFormat="1" ht="12.75" x14ac:dyDescent="0.2">
      <c r="A151" s="5"/>
      <c r="B151" s="5"/>
    </row>
    <row r="152" spans="1:2" s="2" customFormat="1" ht="12.75" x14ac:dyDescent="0.2">
      <c r="A152" s="5"/>
      <c r="B152" s="5"/>
    </row>
    <row r="153" spans="1:2" s="2" customFormat="1" ht="12.75" x14ac:dyDescent="0.2">
      <c r="A153" s="5"/>
      <c r="B153" s="5"/>
    </row>
    <row r="154" spans="1:2" s="2" customFormat="1" ht="12.75" x14ac:dyDescent="0.2">
      <c r="A154" s="5"/>
      <c r="B154" s="5"/>
    </row>
    <row r="155" spans="1:2" s="2" customFormat="1" ht="12.75" x14ac:dyDescent="0.2">
      <c r="A155" s="5"/>
      <c r="B155" s="5"/>
    </row>
    <row r="156" spans="1:2" s="2" customFormat="1" ht="12.75" x14ac:dyDescent="0.2">
      <c r="A156" s="5"/>
      <c r="B156" s="5"/>
    </row>
    <row r="157" spans="1:2" s="2" customFormat="1" ht="12.75" x14ac:dyDescent="0.2">
      <c r="A157" s="5"/>
      <c r="B157" s="5"/>
    </row>
    <row r="158" spans="1:2" s="2" customFormat="1" ht="12.75" x14ac:dyDescent="0.2">
      <c r="A158" s="5"/>
      <c r="B158" s="5"/>
    </row>
    <row r="159" spans="1:2" s="2" customFormat="1" ht="12.75" x14ac:dyDescent="0.2">
      <c r="A159" s="5"/>
      <c r="B159" s="5"/>
    </row>
    <row r="160" spans="1:2" s="2" customFormat="1" ht="12.75" x14ac:dyDescent="0.2">
      <c r="A160" s="5"/>
      <c r="B160" s="5"/>
    </row>
    <row r="161" spans="1:2" s="2" customFormat="1" ht="12.75" x14ac:dyDescent="0.2">
      <c r="A161" s="5"/>
      <c r="B161" s="5"/>
    </row>
    <row r="162" spans="1:2" s="2" customFormat="1" ht="12.75" x14ac:dyDescent="0.2">
      <c r="A162" s="5"/>
      <c r="B162" s="5"/>
    </row>
    <row r="163" spans="1:2" s="2" customFormat="1" ht="12.75" x14ac:dyDescent="0.2">
      <c r="A163" s="5"/>
      <c r="B163" s="5"/>
    </row>
    <row r="164" spans="1:2" s="2" customFormat="1" ht="12.75" x14ac:dyDescent="0.2">
      <c r="A164" s="5"/>
      <c r="B164" s="5"/>
    </row>
    <row r="165" spans="1:2" s="2" customFormat="1" ht="12.75" x14ac:dyDescent="0.2">
      <c r="A165" s="5"/>
      <c r="B165" s="5"/>
    </row>
    <row r="166" spans="1:2" s="2" customFormat="1" ht="12.75" x14ac:dyDescent="0.2">
      <c r="A166" s="5"/>
      <c r="B166" s="5"/>
    </row>
    <row r="167" spans="1:2" s="2" customFormat="1" ht="12.75" x14ac:dyDescent="0.2">
      <c r="A167" s="5"/>
      <c r="B167" s="5"/>
    </row>
    <row r="168" spans="1:2" s="2" customFormat="1" ht="12.75" x14ac:dyDescent="0.2">
      <c r="A168" s="5"/>
      <c r="B168" s="5"/>
    </row>
    <row r="169" spans="1:2" s="2" customFormat="1" ht="12.75" x14ac:dyDescent="0.2">
      <c r="A169" s="5"/>
      <c r="B169" s="5"/>
    </row>
    <row r="170" spans="1:2" s="2" customFormat="1" ht="12.75" x14ac:dyDescent="0.2">
      <c r="A170" s="5"/>
      <c r="B170" s="5"/>
    </row>
    <row r="171" spans="1:2" s="2" customFormat="1" ht="12.75" x14ac:dyDescent="0.2">
      <c r="A171" s="5"/>
      <c r="B171" s="5"/>
    </row>
    <row r="172" spans="1:2" s="2" customFormat="1" ht="12.75" x14ac:dyDescent="0.2">
      <c r="A172" s="5"/>
      <c r="B172" s="5"/>
    </row>
    <row r="173" spans="1:2" s="2" customFormat="1" ht="12.75" x14ac:dyDescent="0.2">
      <c r="A173" s="5"/>
      <c r="B173" s="5"/>
    </row>
    <row r="174" spans="1:2" s="2" customFormat="1" ht="12.75" x14ac:dyDescent="0.2">
      <c r="A174" s="5"/>
      <c r="B174" s="5"/>
    </row>
    <row r="175" spans="1:2" s="2" customFormat="1" ht="12.75" x14ac:dyDescent="0.2">
      <c r="A175" s="5"/>
      <c r="B175" s="5"/>
    </row>
    <row r="176" spans="1:2" s="2" customFormat="1" ht="12.75" x14ac:dyDescent="0.2">
      <c r="A176" s="5"/>
      <c r="B176" s="5"/>
    </row>
    <row r="177" spans="1:2" s="2" customFormat="1" ht="12.75" x14ac:dyDescent="0.2">
      <c r="A177" s="5"/>
      <c r="B177" s="5"/>
    </row>
    <row r="178" spans="1:2" s="2" customFormat="1" ht="12.75" x14ac:dyDescent="0.2">
      <c r="A178" s="5"/>
      <c r="B178" s="5"/>
    </row>
    <row r="179" spans="1:2" s="2" customFormat="1" ht="12.75" x14ac:dyDescent="0.2">
      <c r="A179" s="5"/>
      <c r="B179" s="5"/>
    </row>
    <row r="180" spans="1:2" s="2" customFormat="1" ht="12.75" x14ac:dyDescent="0.2">
      <c r="A180" s="5"/>
      <c r="B180" s="5"/>
    </row>
    <row r="181" spans="1:2" s="2" customFormat="1" ht="12.75" x14ac:dyDescent="0.2">
      <c r="A181" s="5"/>
      <c r="B181" s="5"/>
    </row>
    <row r="182" spans="1:2" s="2" customFormat="1" ht="12.75" x14ac:dyDescent="0.2">
      <c r="A182" s="5"/>
      <c r="B182" s="5"/>
    </row>
    <row r="183" spans="1:2" s="2" customFormat="1" ht="12.75" x14ac:dyDescent="0.2">
      <c r="A183" s="5"/>
      <c r="B183" s="5"/>
    </row>
    <row r="184" spans="1:2" s="2" customFormat="1" ht="12.75" x14ac:dyDescent="0.2">
      <c r="A184" s="5"/>
      <c r="B184" s="5"/>
    </row>
    <row r="185" spans="1:2" s="2" customFormat="1" ht="12.75" x14ac:dyDescent="0.2">
      <c r="A185" s="5"/>
      <c r="B185" s="5"/>
    </row>
    <row r="186" spans="1:2" s="2" customFormat="1" ht="12.75" x14ac:dyDescent="0.2">
      <c r="A186" s="5"/>
      <c r="B186" s="5"/>
    </row>
    <row r="187" spans="1:2" s="2" customFormat="1" ht="12.75" x14ac:dyDescent="0.2">
      <c r="A187" s="5"/>
      <c r="B187" s="5"/>
    </row>
    <row r="188" spans="1:2" s="2" customFormat="1" ht="12.75" x14ac:dyDescent="0.2">
      <c r="A188" s="5"/>
      <c r="B188" s="5"/>
    </row>
    <row r="189" spans="1:2" s="2" customFormat="1" ht="12.75" x14ac:dyDescent="0.2">
      <c r="A189" s="5"/>
      <c r="B189" s="5"/>
    </row>
    <row r="190" spans="1:2" s="2" customFormat="1" ht="12.75" x14ac:dyDescent="0.2">
      <c r="A190" s="5"/>
      <c r="B190" s="5"/>
    </row>
    <row r="191" spans="1:2" s="2" customFormat="1" ht="12.75" x14ac:dyDescent="0.2">
      <c r="A191" s="5"/>
      <c r="B191" s="5"/>
    </row>
    <row r="192" spans="1:2" s="2" customFormat="1" ht="12.75" x14ac:dyDescent="0.2">
      <c r="A192" s="5"/>
      <c r="B192" s="5"/>
    </row>
    <row r="193" spans="1:2" s="2" customFormat="1" ht="12.75" x14ac:dyDescent="0.2">
      <c r="A193" s="5"/>
      <c r="B193" s="5"/>
    </row>
    <row r="194" spans="1:2" s="2" customFormat="1" ht="12.75" x14ac:dyDescent="0.2">
      <c r="A194" s="5"/>
      <c r="B194" s="5"/>
    </row>
    <row r="195" spans="1:2" s="2" customFormat="1" ht="12.75" x14ac:dyDescent="0.2">
      <c r="A195" s="5"/>
      <c r="B195" s="5"/>
    </row>
    <row r="196" spans="1:2" s="2" customFormat="1" ht="12.75" x14ac:dyDescent="0.2">
      <c r="A196" s="5"/>
      <c r="B196" s="5"/>
    </row>
    <row r="197" spans="1:2" s="2" customFormat="1" ht="12.75" x14ac:dyDescent="0.2">
      <c r="A197" s="5"/>
      <c r="B197" s="5"/>
    </row>
    <row r="198" spans="1:2" s="2" customFormat="1" ht="12.75" x14ac:dyDescent="0.2">
      <c r="A198" s="5"/>
      <c r="B198" s="5"/>
    </row>
    <row r="199" spans="1:2" s="2" customFormat="1" ht="12.75" x14ac:dyDescent="0.2">
      <c r="A199" s="5"/>
      <c r="B199" s="5"/>
    </row>
    <row r="200" spans="1:2" s="2" customFormat="1" ht="12.75" x14ac:dyDescent="0.2">
      <c r="A200" s="5"/>
      <c r="B200" s="5"/>
    </row>
    <row r="201" spans="1:2" s="2" customFormat="1" ht="12.75" x14ac:dyDescent="0.2">
      <c r="A201" s="5"/>
      <c r="B201" s="5"/>
    </row>
    <row r="202" spans="1:2" s="2" customFormat="1" ht="12.75" x14ac:dyDescent="0.2">
      <c r="A202" s="5"/>
      <c r="B202" s="5"/>
    </row>
    <row r="203" spans="1:2" s="2" customFormat="1" ht="12.75" x14ac:dyDescent="0.2">
      <c r="A203" s="5"/>
      <c r="B203" s="5"/>
    </row>
    <row r="204" spans="1:2" s="2" customFormat="1" ht="12.75" x14ac:dyDescent="0.2">
      <c r="A204" s="5"/>
      <c r="B204" s="5"/>
    </row>
    <row r="205" spans="1:2" s="2" customFormat="1" ht="12.75" x14ac:dyDescent="0.2">
      <c r="A205" s="5"/>
      <c r="B205" s="5"/>
    </row>
    <row r="206" spans="1:2" s="2" customFormat="1" ht="12.75" x14ac:dyDescent="0.2">
      <c r="A206" s="5"/>
      <c r="B206" s="5"/>
    </row>
    <row r="207" spans="1:2" s="2" customFormat="1" ht="12.75" x14ac:dyDescent="0.2">
      <c r="A207" s="5"/>
      <c r="B207" s="5"/>
    </row>
    <row r="208" spans="1:2" s="2" customFormat="1" ht="12.75" x14ac:dyDescent="0.2">
      <c r="A208" s="5"/>
      <c r="B208" s="5"/>
    </row>
    <row r="209" spans="1:2" s="2" customFormat="1" ht="12.75" x14ac:dyDescent="0.2">
      <c r="A209" s="5"/>
      <c r="B209" s="5"/>
    </row>
    <row r="210" spans="1:2" s="2" customFormat="1" ht="12.75" x14ac:dyDescent="0.2">
      <c r="A210" s="5"/>
      <c r="B210" s="5"/>
    </row>
    <row r="211" spans="1:2" s="2" customFormat="1" ht="12.75" x14ac:dyDescent="0.2">
      <c r="A211" s="5"/>
      <c r="B211" s="5"/>
    </row>
    <row r="212" spans="1:2" s="2" customFormat="1" ht="12.75" x14ac:dyDescent="0.2">
      <c r="A212" s="5"/>
      <c r="B212" s="5"/>
    </row>
    <row r="213" spans="1:2" s="2" customFormat="1" ht="12.75" x14ac:dyDescent="0.2">
      <c r="A213" s="5"/>
      <c r="B213" s="5"/>
    </row>
    <row r="214" spans="1:2" s="2" customFormat="1" ht="12.75" x14ac:dyDescent="0.2">
      <c r="A214" s="5"/>
      <c r="B214" s="5"/>
    </row>
    <row r="215" spans="1:2" s="2" customFormat="1" ht="12.75" x14ac:dyDescent="0.2">
      <c r="A215" s="5"/>
      <c r="B215" s="5"/>
    </row>
    <row r="216" spans="1:2" s="2" customFormat="1" ht="12.75" x14ac:dyDescent="0.2">
      <c r="A216" s="5"/>
      <c r="B216" s="5"/>
    </row>
    <row r="217" spans="1:2" s="2" customFormat="1" ht="12.75" x14ac:dyDescent="0.2">
      <c r="A217" s="5"/>
      <c r="B217" s="5"/>
    </row>
    <row r="218" spans="1:2" s="2" customFormat="1" ht="12.75" x14ac:dyDescent="0.2">
      <c r="A218" s="5"/>
      <c r="B218" s="5"/>
    </row>
    <row r="219" spans="1:2" s="2" customFormat="1" ht="12.75" x14ac:dyDescent="0.2">
      <c r="A219" s="5"/>
      <c r="B219" s="5"/>
    </row>
    <row r="220" spans="1:2" s="2" customFormat="1" ht="12.75" x14ac:dyDescent="0.2">
      <c r="A220" s="5"/>
      <c r="B220" s="5"/>
    </row>
    <row r="221" spans="1:2" s="2" customFormat="1" ht="12.75" x14ac:dyDescent="0.2">
      <c r="A221" s="5"/>
      <c r="B221" s="5"/>
    </row>
    <row r="222" spans="1:2" s="2" customFormat="1" ht="12.75" x14ac:dyDescent="0.2">
      <c r="A222" s="5"/>
      <c r="B222" s="5"/>
    </row>
    <row r="223" spans="1:2" s="2" customFormat="1" ht="12.75" x14ac:dyDescent="0.2">
      <c r="A223" s="5"/>
      <c r="B223" s="5"/>
    </row>
    <row r="224" spans="1:2" s="2" customFormat="1" ht="12.75" x14ac:dyDescent="0.2">
      <c r="A224" s="5"/>
      <c r="B224" s="5"/>
    </row>
    <row r="225" spans="1:2" s="2" customFormat="1" ht="12.75" x14ac:dyDescent="0.2">
      <c r="A225" s="5"/>
      <c r="B225" s="5"/>
    </row>
    <row r="226" spans="1:2" s="2" customFormat="1" ht="12.75" x14ac:dyDescent="0.2">
      <c r="A226" s="5"/>
      <c r="B226" s="5"/>
    </row>
    <row r="227" spans="1:2" s="2" customFormat="1" ht="12.75" x14ac:dyDescent="0.2">
      <c r="A227" s="5"/>
      <c r="B227" s="5"/>
    </row>
    <row r="228" spans="1:2" s="2" customFormat="1" ht="12.75" x14ac:dyDescent="0.2">
      <c r="A228" s="5"/>
      <c r="B228" s="5"/>
    </row>
    <row r="229" spans="1:2" s="2" customFormat="1" ht="12.75" x14ac:dyDescent="0.2">
      <c r="A229" s="5"/>
      <c r="B229" s="5"/>
    </row>
    <row r="230" spans="1:2" s="2" customFormat="1" ht="12.75" x14ac:dyDescent="0.2">
      <c r="A230" s="5"/>
      <c r="B230" s="5"/>
    </row>
    <row r="231" spans="1:2" s="2" customFormat="1" ht="12.75" x14ac:dyDescent="0.2">
      <c r="A231" s="5"/>
      <c r="B231" s="5"/>
    </row>
    <row r="232" spans="1:2" s="2" customFormat="1" ht="12.75" x14ac:dyDescent="0.2">
      <c r="A232" s="5"/>
      <c r="B232" s="5"/>
    </row>
    <row r="233" spans="1:2" s="2" customFormat="1" ht="12.75" x14ac:dyDescent="0.2">
      <c r="A233" s="5"/>
      <c r="B233" s="5"/>
    </row>
    <row r="234" spans="1:2" s="2" customFormat="1" ht="12.75" x14ac:dyDescent="0.2">
      <c r="A234" s="5"/>
      <c r="B234" s="5"/>
    </row>
    <row r="235" spans="1:2" s="2" customFormat="1" ht="12.75" x14ac:dyDescent="0.2">
      <c r="A235" s="5"/>
      <c r="B235" s="5"/>
    </row>
    <row r="236" spans="1:2" s="2" customFormat="1" ht="12.75" x14ac:dyDescent="0.2">
      <c r="A236" s="5"/>
      <c r="B236" s="5"/>
    </row>
    <row r="237" spans="1:2" s="2" customFormat="1" ht="12.75" x14ac:dyDescent="0.2">
      <c r="A237" s="5"/>
      <c r="B237" s="5"/>
    </row>
    <row r="238" spans="1:2" s="2" customFormat="1" ht="12.75" x14ac:dyDescent="0.2">
      <c r="A238" s="5"/>
      <c r="B238" s="5"/>
    </row>
    <row r="239" spans="1:2" s="2" customFormat="1" ht="12.75" x14ac:dyDescent="0.2">
      <c r="A239" s="5"/>
      <c r="B239" s="5"/>
    </row>
    <row r="240" spans="1:2" s="2" customFormat="1" ht="12.75" x14ac:dyDescent="0.2">
      <c r="A240" s="5"/>
      <c r="B240" s="5"/>
    </row>
    <row r="241" spans="1:2" s="2" customFormat="1" ht="12.75" x14ac:dyDescent="0.2">
      <c r="A241" s="5"/>
      <c r="B241" s="5"/>
    </row>
    <row r="242" spans="1:2" s="2" customFormat="1" ht="12.75" x14ac:dyDescent="0.2">
      <c r="A242" s="5"/>
      <c r="B242" s="5"/>
    </row>
    <row r="243" spans="1:2" s="2" customFormat="1" ht="12.75" x14ac:dyDescent="0.2">
      <c r="A243" s="5"/>
      <c r="B243" s="5"/>
    </row>
    <row r="244" spans="1:2" s="2" customFormat="1" ht="12.75" x14ac:dyDescent="0.2">
      <c r="A244" s="5"/>
      <c r="B244" s="5"/>
    </row>
    <row r="245" spans="1:2" s="2" customFormat="1" ht="12.75" x14ac:dyDescent="0.2">
      <c r="A245" s="5"/>
      <c r="B245" s="5"/>
    </row>
    <row r="246" spans="1:2" s="2" customFormat="1" ht="12.75" x14ac:dyDescent="0.2">
      <c r="A246" s="5"/>
      <c r="B246" s="5"/>
    </row>
    <row r="247" spans="1:2" s="2" customFormat="1" ht="12.75" x14ac:dyDescent="0.2">
      <c r="A247" s="5"/>
      <c r="B247" s="5"/>
    </row>
    <row r="248" spans="1:2" s="2" customFormat="1" ht="12.75" x14ac:dyDescent="0.2">
      <c r="A248" s="5"/>
      <c r="B248" s="5"/>
    </row>
    <row r="249" spans="1:2" s="2" customFormat="1" ht="12.75" x14ac:dyDescent="0.2">
      <c r="A249" s="5"/>
      <c r="B249" s="5"/>
    </row>
    <row r="250" spans="1:2" s="2" customFormat="1" ht="12.75" x14ac:dyDescent="0.2">
      <c r="A250" s="5"/>
      <c r="B250" s="5"/>
    </row>
    <row r="251" spans="1:2" s="2" customFormat="1" ht="12.75" x14ac:dyDescent="0.2">
      <c r="A251" s="5"/>
      <c r="B251" s="5"/>
    </row>
    <row r="252" spans="1:2" s="2" customFormat="1" ht="12.75" x14ac:dyDescent="0.2">
      <c r="A252" s="5"/>
      <c r="B252" s="5"/>
    </row>
    <row r="253" spans="1:2" s="2" customFormat="1" ht="12.75" x14ac:dyDescent="0.2">
      <c r="A253" s="5"/>
      <c r="B253" s="5"/>
    </row>
    <row r="254" spans="1:2" s="2" customFormat="1" ht="12.75" x14ac:dyDescent="0.2">
      <c r="A254" s="5"/>
      <c r="B254" s="5"/>
    </row>
    <row r="255" spans="1:2" s="2" customFormat="1" ht="12.75" x14ac:dyDescent="0.2">
      <c r="A255" s="5"/>
      <c r="B255" s="5"/>
    </row>
    <row r="256" spans="1:2" s="2" customFormat="1" ht="12.75" x14ac:dyDescent="0.2">
      <c r="A256" s="5"/>
      <c r="B256" s="5"/>
    </row>
    <row r="257" spans="1:2" s="2" customFormat="1" ht="12.75" x14ac:dyDescent="0.2">
      <c r="A257" s="5"/>
      <c r="B257" s="5"/>
    </row>
    <row r="258" spans="1:2" s="2" customFormat="1" ht="12.75" x14ac:dyDescent="0.2">
      <c r="A258" s="5"/>
      <c r="B258" s="5"/>
    </row>
    <row r="259" spans="1:2" s="2" customFormat="1" ht="12.75" x14ac:dyDescent="0.2">
      <c r="A259" s="5"/>
      <c r="B259" s="5"/>
    </row>
    <row r="260" spans="1:2" s="2" customFormat="1" ht="12.75" x14ac:dyDescent="0.2">
      <c r="A260" s="5"/>
      <c r="B260" s="5"/>
    </row>
    <row r="261" spans="1:2" s="2" customFormat="1" ht="12.75" x14ac:dyDescent="0.2">
      <c r="A261" s="5"/>
      <c r="B261" s="5"/>
    </row>
    <row r="262" spans="1:2" s="2" customFormat="1" ht="12.75" x14ac:dyDescent="0.2">
      <c r="A262" s="5"/>
      <c r="B262" s="5"/>
    </row>
    <row r="263" spans="1:2" s="2" customFormat="1" ht="12.75" x14ac:dyDescent="0.2">
      <c r="A263" s="5"/>
      <c r="B263" s="5"/>
    </row>
    <row r="264" spans="1:2" s="2" customFormat="1" ht="12.75" x14ac:dyDescent="0.2">
      <c r="A264" s="5"/>
      <c r="B264" s="5"/>
    </row>
    <row r="265" spans="1:2" s="2" customFormat="1" ht="12.75" x14ac:dyDescent="0.2">
      <c r="A265" s="5"/>
      <c r="B265" s="5"/>
    </row>
    <row r="266" spans="1:2" s="2" customFormat="1" ht="12.75" x14ac:dyDescent="0.2">
      <c r="A266" s="5"/>
      <c r="B266" s="5"/>
    </row>
    <row r="267" spans="1:2" s="2" customFormat="1" ht="12.75" x14ac:dyDescent="0.2">
      <c r="A267" s="5"/>
      <c r="B267" s="5"/>
    </row>
    <row r="268" spans="1:2" s="2" customFormat="1" ht="12.75" x14ac:dyDescent="0.2">
      <c r="A268" s="5"/>
      <c r="B268" s="5"/>
    </row>
    <row r="269" spans="1:2" s="2" customFormat="1" ht="12.75" x14ac:dyDescent="0.2">
      <c r="A269" s="5"/>
      <c r="B269" s="5"/>
    </row>
    <row r="270" spans="1:2" s="2" customFormat="1" ht="12.75" x14ac:dyDescent="0.2">
      <c r="A270" s="5"/>
      <c r="B270" s="5"/>
    </row>
    <row r="271" spans="1:2" s="2" customFormat="1" ht="12.75" x14ac:dyDescent="0.2">
      <c r="A271" s="5"/>
      <c r="B271" s="5"/>
    </row>
    <row r="272" spans="1:2" s="2" customFormat="1" ht="12.75" x14ac:dyDescent="0.2">
      <c r="A272" s="5"/>
      <c r="B272" s="5"/>
    </row>
    <row r="273" spans="1:2" s="2" customFormat="1" ht="12.75" x14ac:dyDescent="0.2">
      <c r="A273" s="5"/>
      <c r="B273" s="5"/>
    </row>
    <row r="274" spans="1:2" s="2" customFormat="1" ht="12.75" x14ac:dyDescent="0.2">
      <c r="A274" s="5"/>
      <c r="B274" s="5"/>
    </row>
    <row r="275" spans="1:2" s="2" customFormat="1" ht="12.75" x14ac:dyDescent="0.2">
      <c r="A275" s="5"/>
      <c r="B275" s="5"/>
    </row>
    <row r="276" spans="1:2" s="2" customFormat="1" ht="12.75" x14ac:dyDescent="0.2">
      <c r="A276" s="5"/>
      <c r="B276" s="5"/>
    </row>
    <row r="277" spans="1:2" s="2" customFormat="1" ht="12.75" x14ac:dyDescent="0.2">
      <c r="A277" s="5"/>
      <c r="B277" s="5"/>
    </row>
    <row r="278" spans="1:2" s="2" customFormat="1" ht="12.75" x14ac:dyDescent="0.2">
      <c r="A278" s="5"/>
      <c r="B278" s="5"/>
    </row>
    <row r="279" spans="1:2" s="2" customFormat="1" ht="12.75" x14ac:dyDescent="0.2">
      <c r="A279" s="5"/>
      <c r="B279" s="5"/>
    </row>
    <row r="280" spans="1:2" s="2" customFormat="1" ht="12.75" x14ac:dyDescent="0.2">
      <c r="A280" s="5"/>
      <c r="B280" s="5"/>
    </row>
    <row r="281" spans="1:2" s="2" customFormat="1" ht="12.75" x14ac:dyDescent="0.2">
      <c r="A281" s="5"/>
      <c r="B281" s="5"/>
    </row>
    <row r="282" spans="1:2" s="2" customFormat="1" ht="12.75" x14ac:dyDescent="0.2">
      <c r="A282" s="5"/>
      <c r="B282" s="5"/>
    </row>
    <row r="283" spans="1:2" s="2" customFormat="1" ht="12.75" x14ac:dyDescent="0.2">
      <c r="A283" s="5"/>
      <c r="B283" s="5"/>
    </row>
    <row r="284" spans="1:2" s="2" customFormat="1" ht="12.75" x14ac:dyDescent="0.2">
      <c r="A284" s="5"/>
      <c r="B284" s="5"/>
    </row>
    <row r="285" spans="1:2" s="2" customFormat="1" ht="12.75" x14ac:dyDescent="0.2">
      <c r="A285" s="5"/>
      <c r="B285" s="5"/>
    </row>
    <row r="286" spans="1:2" s="2" customFormat="1" ht="12.75" x14ac:dyDescent="0.2">
      <c r="A286" s="5"/>
      <c r="B286" s="5"/>
    </row>
    <row r="287" spans="1:2" s="2" customFormat="1" ht="12.75" x14ac:dyDescent="0.2">
      <c r="A287" s="5"/>
      <c r="B287" s="5"/>
    </row>
    <row r="288" spans="1:2" s="2" customFormat="1" ht="12.75" x14ac:dyDescent="0.2">
      <c r="A288" s="5"/>
      <c r="B288" s="5"/>
    </row>
    <row r="289" spans="1:2" s="2" customFormat="1" ht="12.75" x14ac:dyDescent="0.2">
      <c r="A289" s="5"/>
      <c r="B289" s="5"/>
    </row>
    <row r="290" spans="1:2" s="2" customFormat="1" ht="12.75" x14ac:dyDescent="0.2">
      <c r="A290" s="5"/>
      <c r="B290" s="5"/>
    </row>
    <row r="291" spans="1:2" s="2" customFormat="1" ht="12.75" x14ac:dyDescent="0.2">
      <c r="A291" s="5"/>
      <c r="B291" s="5"/>
    </row>
    <row r="292" spans="1:2" s="2" customFormat="1" ht="12.75" x14ac:dyDescent="0.2">
      <c r="A292" s="5"/>
      <c r="B292" s="5"/>
    </row>
    <row r="293" spans="1:2" s="2" customFormat="1" ht="12.75" x14ac:dyDescent="0.2">
      <c r="A293" s="5"/>
      <c r="B293" s="5"/>
    </row>
    <row r="294" spans="1:2" s="2" customFormat="1" ht="12.75" x14ac:dyDescent="0.2">
      <c r="A294" s="5"/>
      <c r="B294" s="5"/>
    </row>
    <row r="295" spans="1:2" s="2" customFormat="1" ht="12.75" x14ac:dyDescent="0.2">
      <c r="A295" s="5"/>
      <c r="B295" s="5"/>
    </row>
    <row r="296" spans="1:2" s="2" customFormat="1" ht="12.75" x14ac:dyDescent="0.2">
      <c r="A296" s="5"/>
      <c r="B296" s="5"/>
    </row>
    <row r="297" spans="1:2" s="2" customFormat="1" ht="12.75" x14ac:dyDescent="0.2">
      <c r="A297" s="5"/>
      <c r="B297" s="5"/>
    </row>
    <row r="298" spans="1:2" s="2" customFormat="1" ht="12.75" x14ac:dyDescent="0.2">
      <c r="A298" s="5"/>
      <c r="B298" s="5"/>
    </row>
    <row r="299" spans="1:2" s="2" customFormat="1" ht="12.75" x14ac:dyDescent="0.2">
      <c r="A299" s="5"/>
      <c r="B299" s="5"/>
    </row>
    <row r="300" spans="1:2" s="2" customFormat="1" ht="12.75" x14ac:dyDescent="0.2">
      <c r="A300" s="5"/>
      <c r="B300" s="5"/>
    </row>
    <row r="301" spans="1:2" s="2" customFormat="1" ht="12.75" x14ac:dyDescent="0.2">
      <c r="A301" s="5"/>
      <c r="B301" s="5"/>
    </row>
    <row r="302" spans="1:2" s="2" customFormat="1" ht="12.75" x14ac:dyDescent="0.2">
      <c r="A302" s="5"/>
      <c r="B302" s="5"/>
    </row>
    <row r="303" spans="1:2" s="2" customFormat="1" ht="12.75" x14ac:dyDescent="0.2">
      <c r="A303" s="5"/>
      <c r="B303" s="5"/>
    </row>
    <row r="304" spans="1:2" s="2" customFormat="1" ht="12.75" x14ac:dyDescent="0.2">
      <c r="A304" s="5"/>
      <c r="B304" s="5"/>
    </row>
    <row r="305" spans="1:2" s="2" customFormat="1" ht="12.75" x14ac:dyDescent="0.2">
      <c r="A305" s="5"/>
      <c r="B305" s="5"/>
    </row>
    <row r="306" spans="1:2" s="2" customFormat="1" ht="12.75" x14ac:dyDescent="0.2">
      <c r="A306" s="5"/>
      <c r="B306" s="5"/>
    </row>
    <row r="307" spans="1:2" s="2" customFormat="1" ht="12.75" x14ac:dyDescent="0.2">
      <c r="A307" s="5"/>
      <c r="B307" s="5"/>
    </row>
    <row r="308" spans="1:2" s="2" customFormat="1" ht="12.75" x14ac:dyDescent="0.2">
      <c r="A308" s="5"/>
      <c r="B308" s="5"/>
    </row>
    <row r="309" spans="1:2" s="2" customFormat="1" ht="12.75" x14ac:dyDescent="0.2">
      <c r="A309" s="5"/>
      <c r="B309" s="5"/>
    </row>
    <row r="310" spans="1:2" s="2" customFormat="1" ht="12.75" x14ac:dyDescent="0.2">
      <c r="A310" s="5"/>
      <c r="B310" s="5"/>
    </row>
    <row r="311" spans="1:2" s="2" customFormat="1" ht="12.75" x14ac:dyDescent="0.2">
      <c r="A311" s="5"/>
      <c r="B311" s="5"/>
    </row>
    <row r="312" spans="1:2" s="2" customFormat="1" ht="12.75" x14ac:dyDescent="0.2">
      <c r="A312" s="5"/>
      <c r="B312" s="5"/>
    </row>
    <row r="313" spans="1:2" s="2" customFormat="1" ht="12.75" x14ac:dyDescent="0.2">
      <c r="A313" s="5"/>
      <c r="B313" s="5"/>
    </row>
    <row r="314" spans="1:2" s="2" customFormat="1" ht="12.75" x14ac:dyDescent="0.2">
      <c r="A314" s="5"/>
      <c r="B314" s="5"/>
    </row>
    <row r="315" spans="1:2" s="2" customFormat="1" ht="12.75" x14ac:dyDescent="0.2">
      <c r="A315" s="5"/>
      <c r="B315" s="5"/>
    </row>
    <row r="316" spans="1:2" s="2" customFormat="1" ht="12.75" x14ac:dyDescent="0.2">
      <c r="A316" s="5"/>
      <c r="B316" s="5"/>
    </row>
    <row r="317" spans="1:2" s="2" customFormat="1" ht="12.75" x14ac:dyDescent="0.2">
      <c r="A317" s="5"/>
      <c r="B317" s="5"/>
    </row>
    <row r="318" spans="1:2" s="2" customFormat="1" ht="12.75" x14ac:dyDescent="0.2">
      <c r="A318" s="5"/>
      <c r="B318" s="5"/>
    </row>
    <row r="319" spans="1:2" s="2" customFormat="1" ht="12.75" x14ac:dyDescent="0.2">
      <c r="A319" s="5"/>
      <c r="B319" s="5"/>
    </row>
    <row r="320" spans="1:2" s="2" customFormat="1" ht="12.75" x14ac:dyDescent="0.2">
      <c r="A320" s="5"/>
      <c r="B320" s="5"/>
    </row>
    <row r="321" spans="1:2" s="2" customFormat="1" ht="12.75" x14ac:dyDescent="0.2">
      <c r="A321" s="5"/>
      <c r="B321" s="5"/>
    </row>
    <row r="322" spans="1:2" s="2" customFormat="1" ht="12.75" x14ac:dyDescent="0.2">
      <c r="A322" s="5"/>
      <c r="B322" s="5"/>
    </row>
    <row r="323" spans="1:2" s="2" customFormat="1" ht="12.75" x14ac:dyDescent="0.2">
      <c r="A323" s="5"/>
      <c r="B323" s="5"/>
    </row>
    <row r="324" spans="1:2" s="2" customFormat="1" ht="12.75" x14ac:dyDescent="0.2">
      <c r="A324" s="5"/>
      <c r="B324" s="5"/>
    </row>
    <row r="325" spans="1:2" s="2" customFormat="1" ht="12.75" x14ac:dyDescent="0.2">
      <c r="A325" s="5"/>
      <c r="B325" s="5"/>
    </row>
    <row r="326" spans="1:2" s="2" customFormat="1" ht="12.75" x14ac:dyDescent="0.2">
      <c r="A326" s="5"/>
      <c r="B326" s="5"/>
    </row>
    <row r="327" spans="1:2" s="2" customFormat="1" ht="12.75" x14ac:dyDescent="0.2">
      <c r="A327" s="5"/>
      <c r="B327" s="5"/>
    </row>
    <row r="328" spans="1:2" s="2" customFormat="1" ht="12.75" x14ac:dyDescent="0.2">
      <c r="A328" s="5"/>
      <c r="B328" s="5"/>
    </row>
    <row r="329" spans="1:2" s="2" customFormat="1" ht="12.75" x14ac:dyDescent="0.2">
      <c r="A329" s="5"/>
      <c r="B329" s="5"/>
    </row>
    <row r="330" spans="1:2" s="2" customFormat="1" ht="12.75" x14ac:dyDescent="0.2">
      <c r="A330" s="5"/>
      <c r="B330" s="5"/>
    </row>
    <row r="331" spans="1:2" s="2" customFormat="1" ht="12.75" x14ac:dyDescent="0.2">
      <c r="A331" s="5"/>
      <c r="B331" s="5"/>
    </row>
    <row r="332" spans="1:2" s="2" customFormat="1" ht="12.75" x14ac:dyDescent="0.2">
      <c r="A332" s="5"/>
      <c r="B332" s="5"/>
    </row>
    <row r="333" spans="1:2" s="2" customFormat="1" ht="12.75" x14ac:dyDescent="0.2">
      <c r="A333" s="5"/>
      <c r="B333" s="5"/>
    </row>
    <row r="334" spans="1:2" s="2" customFormat="1" ht="12.75" x14ac:dyDescent="0.2">
      <c r="A334" s="5"/>
      <c r="B334" s="5"/>
    </row>
    <row r="335" spans="1:2" s="2" customFormat="1" ht="12.75" x14ac:dyDescent="0.2">
      <c r="A335" s="5"/>
      <c r="B335" s="5"/>
    </row>
    <row r="336" spans="1:2" s="2" customFormat="1" ht="12.75" x14ac:dyDescent="0.2">
      <c r="A336" s="5"/>
      <c r="B336" s="5"/>
    </row>
    <row r="337" spans="1:2" s="2" customFormat="1" ht="12.75" x14ac:dyDescent="0.2">
      <c r="A337" s="5"/>
      <c r="B337" s="5"/>
    </row>
    <row r="338" spans="1:2" s="2" customFormat="1" ht="12.75" x14ac:dyDescent="0.2">
      <c r="A338" s="5"/>
      <c r="B338" s="5"/>
    </row>
    <row r="339" spans="1:2" s="2" customFormat="1" ht="12.75" x14ac:dyDescent="0.2">
      <c r="A339" s="5"/>
      <c r="B339" s="5"/>
    </row>
    <row r="340" spans="1:2" s="2" customFormat="1" ht="12.75" x14ac:dyDescent="0.2">
      <c r="A340" s="5"/>
      <c r="B340" s="5"/>
    </row>
    <row r="341" spans="1:2" s="2" customFormat="1" ht="12.75" x14ac:dyDescent="0.2">
      <c r="A341" s="5"/>
      <c r="B341" s="5"/>
    </row>
    <row r="342" spans="1:2" s="2" customFormat="1" ht="12.75" x14ac:dyDescent="0.2">
      <c r="A342" s="5"/>
      <c r="B342" s="5"/>
    </row>
    <row r="343" spans="1:2" s="2" customFormat="1" ht="12.75" x14ac:dyDescent="0.2">
      <c r="A343" s="5"/>
      <c r="B343" s="5"/>
    </row>
    <row r="344" spans="1:2" s="2" customFormat="1" ht="12.75" x14ac:dyDescent="0.2">
      <c r="A344" s="5"/>
      <c r="B344" s="5"/>
    </row>
    <row r="345" spans="1:2" s="2" customFormat="1" ht="12.75" x14ac:dyDescent="0.2">
      <c r="A345" s="5"/>
      <c r="B345" s="5"/>
    </row>
    <row r="346" spans="1:2" s="2" customFormat="1" ht="12.75" x14ac:dyDescent="0.2">
      <c r="A346" s="5"/>
      <c r="B346" s="5"/>
    </row>
    <row r="347" spans="1:2" s="2" customFormat="1" ht="12.75" x14ac:dyDescent="0.2">
      <c r="A347" s="5"/>
      <c r="B347" s="5"/>
    </row>
    <row r="348" spans="1:2" s="2" customFormat="1" ht="12.75" x14ac:dyDescent="0.2">
      <c r="A348" s="5"/>
      <c r="B348" s="5"/>
    </row>
    <row r="349" spans="1:2" s="2" customFormat="1" ht="12.75" x14ac:dyDescent="0.2">
      <c r="A349" s="5"/>
      <c r="B349" s="5"/>
    </row>
    <row r="350" spans="1:2" s="2" customFormat="1" ht="12.75" x14ac:dyDescent="0.2">
      <c r="A350" s="5"/>
      <c r="B350" s="5"/>
    </row>
    <row r="351" spans="1:2" s="2" customFormat="1" ht="12.75" x14ac:dyDescent="0.2">
      <c r="A351" s="5"/>
      <c r="B351" s="5"/>
    </row>
    <row r="352" spans="1:2" s="2" customFormat="1" ht="12.75" x14ac:dyDescent="0.2">
      <c r="A352" s="5"/>
      <c r="B352" s="5"/>
    </row>
    <row r="353" spans="1:2" s="2" customFormat="1" ht="12.75" x14ac:dyDescent="0.2">
      <c r="A353" s="5"/>
      <c r="B353" s="5"/>
    </row>
    <row r="354" spans="1:2" s="2" customFormat="1" ht="12.75" x14ac:dyDescent="0.2">
      <c r="A354" s="5"/>
      <c r="B354" s="5"/>
    </row>
    <row r="355" spans="1:2" s="2" customFormat="1" ht="12.75" x14ac:dyDescent="0.2">
      <c r="A355" s="5"/>
      <c r="B355" s="5"/>
    </row>
    <row r="356" spans="1:2" s="2" customFormat="1" ht="12.75" x14ac:dyDescent="0.2">
      <c r="A356" s="5"/>
      <c r="B356" s="5"/>
    </row>
    <row r="357" spans="1:2" s="2" customFormat="1" ht="12.75" x14ac:dyDescent="0.2">
      <c r="A357" s="5"/>
      <c r="B357" s="5"/>
    </row>
    <row r="358" spans="1:2" s="2" customFormat="1" ht="12.75" x14ac:dyDescent="0.2">
      <c r="A358" s="5"/>
      <c r="B358" s="5"/>
    </row>
    <row r="359" spans="1:2" s="2" customFormat="1" ht="12.75" x14ac:dyDescent="0.2">
      <c r="A359" s="5"/>
      <c r="B359" s="5"/>
    </row>
    <row r="360" spans="1:2" s="2" customFormat="1" ht="12.75" x14ac:dyDescent="0.2">
      <c r="A360" s="5"/>
      <c r="B360" s="5"/>
    </row>
    <row r="361" spans="1:2" s="2" customFormat="1" ht="12.75" x14ac:dyDescent="0.2">
      <c r="A361" s="5"/>
      <c r="B361" s="5"/>
    </row>
    <row r="362" spans="1:2" s="2" customFormat="1" ht="12.75" x14ac:dyDescent="0.2">
      <c r="A362" s="5"/>
      <c r="B362" s="5"/>
    </row>
    <row r="363" spans="1:2" s="2" customFormat="1" ht="12.75" x14ac:dyDescent="0.2">
      <c r="A363" s="5"/>
      <c r="B363" s="5"/>
    </row>
    <row r="364" spans="1:2" s="2" customFormat="1" ht="12.75" x14ac:dyDescent="0.2">
      <c r="A364" s="5"/>
      <c r="B364" s="5"/>
    </row>
    <row r="365" spans="1:2" s="2" customFormat="1" ht="12.75" x14ac:dyDescent="0.2">
      <c r="A365" s="5"/>
      <c r="B365" s="5"/>
    </row>
    <row r="366" spans="1:2" s="2" customFormat="1" ht="12.75" x14ac:dyDescent="0.2">
      <c r="A366" s="5"/>
      <c r="B366" s="5"/>
    </row>
    <row r="367" spans="1:2" s="2" customFormat="1" ht="12.75" x14ac:dyDescent="0.2">
      <c r="A367" s="5"/>
      <c r="B367" s="5"/>
    </row>
    <row r="368" spans="1:2" s="2" customFormat="1" ht="12.75" x14ac:dyDescent="0.2">
      <c r="A368" s="5"/>
      <c r="B368" s="5"/>
    </row>
    <row r="369" spans="1:2" s="2" customFormat="1" ht="12.75" x14ac:dyDescent="0.2">
      <c r="A369" s="5"/>
      <c r="B369" s="5"/>
    </row>
    <row r="370" spans="1:2" s="2" customFormat="1" ht="12.75" x14ac:dyDescent="0.2">
      <c r="A370" s="5"/>
      <c r="B370" s="5"/>
    </row>
    <row r="371" spans="1:2" s="2" customFormat="1" ht="12.75" x14ac:dyDescent="0.2">
      <c r="A371" s="5"/>
      <c r="B371" s="5"/>
    </row>
    <row r="372" spans="1:2" s="2" customFormat="1" ht="12.75" x14ac:dyDescent="0.2">
      <c r="A372" s="5"/>
      <c r="B372" s="5"/>
    </row>
    <row r="373" spans="1:2" s="2" customFormat="1" ht="12.75" x14ac:dyDescent="0.2">
      <c r="A373" s="5"/>
      <c r="B373" s="5"/>
    </row>
    <row r="374" spans="1:2" s="2" customFormat="1" ht="12.75" x14ac:dyDescent="0.2">
      <c r="A374" s="5"/>
      <c r="B374" s="5"/>
    </row>
    <row r="375" spans="1:2" s="2" customFormat="1" ht="12.75" x14ac:dyDescent="0.2">
      <c r="A375" s="5"/>
      <c r="B375" s="5"/>
    </row>
    <row r="376" spans="1:2" s="2" customFormat="1" ht="12.75" x14ac:dyDescent="0.2">
      <c r="A376" s="5"/>
      <c r="B376" s="5"/>
    </row>
    <row r="377" spans="1:2" s="2" customFormat="1" ht="12.75" x14ac:dyDescent="0.2">
      <c r="A377" s="5"/>
      <c r="B377" s="5"/>
    </row>
    <row r="378" spans="1:2" s="2" customFormat="1" ht="12.75" x14ac:dyDescent="0.2">
      <c r="A378" s="5"/>
      <c r="B378" s="5"/>
    </row>
    <row r="379" spans="1:2" s="2" customFormat="1" ht="12.75" x14ac:dyDescent="0.2">
      <c r="A379" s="5"/>
      <c r="B379" s="5"/>
    </row>
    <row r="380" spans="1:2" s="2" customFormat="1" ht="12.75" x14ac:dyDescent="0.2">
      <c r="A380" s="5"/>
      <c r="B380" s="5"/>
    </row>
    <row r="381" spans="1:2" s="2" customFormat="1" ht="12.75" x14ac:dyDescent="0.2">
      <c r="A381" s="5"/>
      <c r="B381" s="5"/>
    </row>
    <row r="382" spans="1:2" s="2" customFormat="1" ht="12.75" x14ac:dyDescent="0.2">
      <c r="A382" s="5"/>
      <c r="B382" s="5"/>
    </row>
    <row r="383" spans="1:2" s="2" customFormat="1" ht="12.75" x14ac:dyDescent="0.2">
      <c r="A383" s="5"/>
      <c r="B383" s="5"/>
    </row>
    <row r="384" spans="1:2" s="2" customFormat="1" ht="12.75" x14ac:dyDescent="0.2">
      <c r="A384" s="5"/>
      <c r="B384" s="5"/>
    </row>
    <row r="385" spans="1:2" s="2" customFormat="1" ht="12.75" x14ac:dyDescent="0.2">
      <c r="A385" s="5"/>
      <c r="B385" s="5"/>
    </row>
    <row r="386" spans="1:2" s="2" customFormat="1" ht="12.75" x14ac:dyDescent="0.2">
      <c r="A386" s="5"/>
      <c r="B386" s="5"/>
    </row>
    <row r="387" spans="1:2" s="2" customFormat="1" ht="12.75" x14ac:dyDescent="0.2">
      <c r="A387" s="5"/>
      <c r="B387" s="5"/>
    </row>
    <row r="388" spans="1:2" s="2" customFormat="1" ht="12.75" x14ac:dyDescent="0.2">
      <c r="A388" s="5"/>
      <c r="B388" s="5"/>
    </row>
    <row r="389" spans="1:2" s="2" customFormat="1" ht="12.75" x14ac:dyDescent="0.2">
      <c r="A389" s="5"/>
      <c r="B389" s="5"/>
    </row>
    <row r="390" spans="1:2" s="2" customFormat="1" ht="12.75" x14ac:dyDescent="0.2">
      <c r="A390" s="5"/>
      <c r="B390" s="5"/>
    </row>
    <row r="391" spans="1:2" s="2" customFormat="1" ht="12.75" x14ac:dyDescent="0.2">
      <c r="A391" s="5"/>
      <c r="B391" s="5"/>
    </row>
    <row r="392" spans="1:2" s="2" customFormat="1" ht="12.75" x14ac:dyDescent="0.2">
      <c r="A392" s="5"/>
      <c r="B392" s="5"/>
    </row>
    <row r="393" spans="1:2" s="2" customFormat="1" ht="12.75" x14ac:dyDescent="0.2">
      <c r="A393" s="5"/>
      <c r="B393" s="5"/>
    </row>
    <row r="394" spans="1:2" s="2" customFormat="1" ht="12.75" x14ac:dyDescent="0.2">
      <c r="A394" s="5"/>
      <c r="B394" s="5"/>
    </row>
    <row r="395" spans="1:2" s="2" customFormat="1" ht="12.75" x14ac:dyDescent="0.2">
      <c r="A395" s="5"/>
      <c r="B395" s="5"/>
    </row>
    <row r="396" spans="1:2" s="2" customFormat="1" ht="12.75" x14ac:dyDescent="0.2">
      <c r="A396" s="5"/>
      <c r="B396" s="5"/>
    </row>
    <row r="397" spans="1:2" s="2" customFormat="1" ht="12.75" x14ac:dyDescent="0.2">
      <c r="A397" s="5"/>
      <c r="B397" s="5"/>
    </row>
    <row r="398" spans="1:2" s="2" customFormat="1" ht="12.75" x14ac:dyDescent="0.2">
      <c r="A398" s="5"/>
      <c r="B398" s="5"/>
    </row>
    <row r="399" spans="1:2" s="2" customFormat="1" ht="12.75" x14ac:dyDescent="0.2">
      <c r="A399" s="5"/>
      <c r="B399" s="5"/>
    </row>
    <row r="400" spans="1:2" s="2" customFormat="1" ht="12.75" x14ac:dyDescent="0.2">
      <c r="A400" s="5"/>
      <c r="B400" s="5"/>
    </row>
    <row r="401" spans="1:2" s="2" customFormat="1" ht="12.75" x14ac:dyDescent="0.2">
      <c r="A401" s="5"/>
      <c r="B401" s="5"/>
    </row>
    <row r="402" spans="1:2" s="2" customFormat="1" ht="12.75" x14ac:dyDescent="0.2">
      <c r="A402" s="5"/>
      <c r="B402" s="5"/>
    </row>
    <row r="403" spans="1:2" s="2" customFormat="1" ht="12.75" x14ac:dyDescent="0.2">
      <c r="A403" s="5"/>
      <c r="B403" s="5"/>
    </row>
    <row r="404" spans="1:2" s="2" customFormat="1" ht="12.75" x14ac:dyDescent="0.2">
      <c r="A404" s="5"/>
      <c r="B404" s="5"/>
    </row>
    <row r="405" spans="1:2" s="2" customFormat="1" ht="12.75" x14ac:dyDescent="0.2">
      <c r="A405" s="5"/>
      <c r="B405" s="5"/>
    </row>
    <row r="406" spans="1:2" s="2" customFormat="1" ht="12.75" x14ac:dyDescent="0.2">
      <c r="A406" s="5"/>
      <c r="B406" s="5"/>
    </row>
    <row r="407" spans="1:2" s="2" customFormat="1" ht="12.75" x14ac:dyDescent="0.2">
      <c r="A407" s="5"/>
      <c r="B407" s="5"/>
    </row>
    <row r="408" spans="1:2" s="2" customFormat="1" ht="12.75" x14ac:dyDescent="0.2">
      <c r="A408" s="5"/>
      <c r="B408" s="5"/>
    </row>
    <row r="409" spans="1:2" s="2" customFormat="1" ht="12.75" x14ac:dyDescent="0.2">
      <c r="A409" s="5"/>
      <c r="B409" s="5"/>
    </row>
    <row r="410" spans="1:2" s="2" customFormat="1" ht="12.75" x14ac:dyDescent="0.2">
      <c r="A410" s="5"/>
      <c r="B410" s="5"/>
    </row>
    <row r="411" spans="1:2" s="2" customFormat="1" ht="12.75" x14ac:dyDescent="0.2">
      <c r="A411" s="5"/>
      <c r="B411" s="5"/>
    </row>
    <row r="412" spans="1:2" s="2" customFormat="1" ht="12.75" x14ac:dyDescent="0.2">
      <c r="A412" s="5"/>
      <c r="B412" s="5"/>
    </row>
    <row r="413" spans="1:2" s="2" customFormat="1" ht="12.75" x14ac:dyDescent="0.2">
      <c r="A413" s="5"/>
      <c r="B413" s="5"/>
    </row>
    <row r="414" spans="1:2" s="2" customFormat="1" ht="12.75" x14ac:dyDescent="0.2">
      <c r="A414" s="5"/>
      <c r="B414" s="5"/>
    </row>
    <row r="415" spans="1:2" s="2" customFormat="1" ht="12.75" x14ac:dyDescent="0.2">
      <c r="A415" s="5"/>
      <c r="B415" s="5"/>
    </row>
    <row r="416" spans="1:2" s="2" customFormat="1" ht="12.75" x14ac:dyDescent="0.2">
      <c r="A416" s="5"/>
      <c r="B416" s="5"/>
    </row>
    <row r="417" spans="1:2" s="2" customFormat="1" ht="12.75" x14ac:dyDescent="0.2">
      <c r="A417" s="5"/>
      <c r="B417" s="5"/>
    </row>
    <row r="418" spans="1:2" s="2" customFormat="1" ht="12.75" x14ac:dyDescent="0.2">
      <c r="A418" s="5"/>
      <c r="B418" s="5"/>
    </row>
    <row r="419" spans="1:2" s="2" customFormat="1" ht="12.75" x14ac:dyDescent="0.2">
      <c r="A419" s="5"/>
      <c r="B419" s="5"/>
    </row>
    <row r="420" spans="1:2" s="2" customFormat="1" ht="12.75" x14ac:dyDescent="0.2">
      <c r="A420" s="5"/>
      <c r="B420" s="5"/>
    </row>
    <row r="421" spans="1:2" s="2" customFormat="1" ht="12.75" x14ac:dyDescent="0.2">
      <c r="A421" s="5"/>
      <c r="B421" s="5"/>
    </row>
    <row r="422" spans="1:2" s="2" customFormat="1" ht="12.75" x14ac:dyDescent="0.2">
      <c r="A422" s="5"/>
      <c r="B422" s="5"/>
    </row>
    <row r="423" spans="1:2" s="2" customFormat="1" ht="12.75" x14ac:dyDescent="0.2">
      <c r="A423" s="5"/>
      <c r="B423" s="5"/>
    </row>
    <row r="424" spans="1:2" s="2" customFormat="1" ht="12.75" x14ac:dyDescent="0.2">
      <c r="A424" s="5"/>
      <c r="B424" s="5"/>
    </row>
    <row r="425" spans="1:2" s="2" customFormat="1" ht="12.75" x14ac:dyDescent="0.2">
      <c r="A425" s="5"/>
      <c r="B425" s="5"/>
    </row>
    <row r="426" spans="1:2" s="2" customFormat="1" ht="12.75" x14ac:dyDescent="0.2">
      <c r="A426" s="5"/>
      <c r="B426" s="5"/>
    </row>
    <row r="427" spans="1:2" s="2" customFormat="1" ht="12.75" x14ac:dyDescent="0.2">
      <c r="A427" s="5"/>
      <c r="B427" s="5"/>
    </row>
    <row r="428" spans="1:2" s="2" customFormat="1" ht="12.75" x14ac:dyDescent="0.2">
      <c r="A428" s="5"/>
      <c r="B428" s="5"/>
    </row>
    <row r="429" spans="1:2" s="2" customFormat="1" ht="12.75" x14ac:dyDescent="0.2">
      <c r="A429" s="5"/>
      <c r="B429" s="5"/>
    </row>
    <row r="430" spans="1:2" s="2" customFormat="1" ht="12.75" x14ac:dyDescent="0.2">
      <c r="A430" s="5"/>
      <c r="B430" s="5"/>
    </row>
    <row r="431" spans="1:2" s="2" customFormat="1" ht="12.75" x14ac:dyDescent="0.2">
      <c r="A431" s="5"/>
      <c r="B431" s="5"/>
    </row>
    <row r="432" spans="1:2" s="2" customFormat="1" ht="12.75" x14ac:dyDescent="0.2">
      <c r="A432" s="5"/>
      <c r="B432" s="5"/>
    </row>
    <row r="433" spans="1:2" s="2" customFormat="1" ht="12.75" x14ac:dyDescent="0.2">
      <c r="A433" s="5"/>
      <c r="B433" s="5"/>
    </row>
    <row r="434" spans="1:2" s="2" customFormat="1" ht="12.75" x14ac:dyDescent="0.2">
      <c r="A434" s="5"/>
      <c r="B434" s="5"/>
    </row>
    <row r="435" spans="1:2" s="2" customFormat="1" ht="12.75" x14ac:dyDescent="0.2">
      <c r="A435" s="5"/>
      <c r="B435" s="5"/>
    </row>
    <row r="436" spans="1:2" s="2" customFormat="1" ht="12.75" x14ac:dyDescent="0.2">
      <c r="A436" s="5"/>
      <c r="B436" s="5"/>
    </row>
    <row r="437" spans="1:2" s="2" customFormat="1" ht="12.75" x14ac:dyDescent="0.2">
      <c r="A437" s="5"/>
      <c r="B437" s="5"/>
    </row>
    <row r="438" spans="1:2" s="2" customFormat="1" ht="12.75" x14ac:dyDescent="0.2">
      <c r="A438" s="5"/>
      <c r="B438" s="5"/>
    </row>
    <row r="439" spans="1:2" s="2" customFormat="1" ht="12.75" x14ac:dyDescent="0.2">
      <c r="A439" s="5"/>
      <c r="B439" s="5"/>
    </row>
    <row r="440" spans="1:2" s="2" customFormat="1" ht="12.75" x14ac:dyDescent="0.2">
      <c r="A440" s="5"/>
      <c r="B440" s="5"/>
    </row>
    <row r="441" spans="1:2" s="2" customFormat="1" ht="12.75" x14ac:dyDescent="0.2">
      <c r="A441" s="5"/>
      <c r="B441" s="5"/>
    </row>
    <row r="442" spans="1:2" s="2" customFormat="1" ht="12.75" x14ac:dyDescent="0.2">
      <c r="A442" s="5"/>
      <c r="B442" s="5"/>
    </row>
    <row r="443" spans="1:2" s="2" customFormat="1" ht="12.75" x14ac:dyDescent="0.2">
      <c r="A443" s="5"/>
      <c r="B443" s="5"/>
    </row>
    <row r="444" spans="1:2" s="2" customFormat="1" ht="12.75" x14ac:dyDescent="0.2">
      <c r="A444" s="5"/>
      <c r="B444" s="5"/>
    </row>
    <row r="445" spans="1:2" s="2" customFormat="1" ht="12.75" x14ac:dyDescent="0.2">
      <c r="A445" s="5"/>
      <c r="B445" s="5"/>
    </row>
    <row r="446" spans="1:2" s="2" customFormat="1" ht="12.75" x14ac:dyDescent="0.2">
      <c r="A446" s="5"/>
      <c r="B446" s="5"/>
    </row>
    <row r="447" spans="1:2" s="2" customFormat="1" ht="12.75" x14ac:dyDescent="0.2">
      <c r="A447" s="5"/>
      <c r="B447" s="5"/>
    </row>
    <row r="448" spans="1:2" s="2" customFormat="1" ht="12.75" x14ac:dyDescent="0.2">
      <c r="A448" s="5"/>
      <c r="B448" s="5"/>
    </row>
    <row r="449" spans="1:2" s="2" customFormat="1" ht="12.75" x14ac:dyDescent="0.2">
      <c r="A449" s="5"/>
      <c r="B449" s="5"/>
    </row>
    <row r="450" spans="1:2" s="2" customFormat="1" ht="12.75" x14ac:dyDescent="0.2">
      <c r="A450" s="5"/>
      <c r="B450" s="5"/>
    </row>
    <row r="451" spans="1:2" s="2" customFormat="1" ht="12.75" x14ac:dyDescent="0.2">
      <c r="A451" s="5"/>
      <c r="B451" s="5"/>
    </row>
    <row r="452" spans="1:2" s="2" customFormat="1" ht="12.75" x14ac:dyDescent="0.2">
      <c r="A452" s="5"/>
      <c r="B452" s="5"/>
    </row>
    <row r="453" spans="1:2" s="2" customFormat="1" ht="12.75" x14ac:dyDescent="0.2">
      <c r="A453" s="5"/>
      <c r="B453" s="5"/>
    </row>
    <row r="454" spans="1:2" s="2" customFormat="1" ht="12.75" x14ac:dyDescent="0.2">
      <c r="A454" s="5"/>
      <c r="B454" s="5"/>
    </row>
    <row r="455" spans="1:2" s="2" customFormat="1" ht="12.75" x14ac:dyDescent="0.2">
      <c r="A455" s="5"/>
      <c r="B455" s="5"/>
    </row>
    <row r="456" spans="1:2" s="2" customFormat="1" ht="12.75" x14ac:dyDescent="0.2">
      <c r="A456" s="5"/>
      <c r="B456" s="5"/>
    </row>
    <row r="457" spans="1:2" s="2" customFormat="1" ht="12.75" x14ac:dyDescent="0.2">
      <c r="A457" s="5"/>
      <c r="B457" s="5"/>
    </row>
    <row r="458" spans="1:2" s="2" customFormat="1" ht="12.75" x14ac:dyDescent="0.2">
      <c r="A458" s="5"/>
      <c r="B458" s="5"/>
    </row>
    <row r="459" spans="1:2" s="2" customFormat="1" ht="12.75" x14ac:dyDescent="0.2">
      <c r="A459" s="5"/>
      <c r="B459" s="5"/>
    </row>
    <row r="460" spans="1:2" s="2" customFormat="1" ht="12.75" x14ac:dyDescent="0.2">
      <c r="A460" s="5"/>
      <c r="B460" s="5"/>
    </row>
    <row r="461" spans="1:2" s="2" customFormat="1" ht="12.75" x14ac:dyDescent="0.2">
      <c r="A461" s="5"/>
      <c r="B461" s="5"/>
    </row>
    <row r="462" spans="1:2" s="2" customFormat="1" ht="12.75" x14ac:dyDescent="0.2">
      <c r="A462" s="5"/>
      <c r="B462" s="5"/>
    </row>
    <row r="463" spans="1:2" s="2" customFormat="1" ht="12.75" x14ac:dyDescent="0.2">
      <c r="A463" s="5"/>
      <c r="B463" s="5"/>
    </row>
    <row r="464" spans="1:2" s="2" customFormat="1" ht="12.75" x14ac:dyDescent="0.2">
      <c r="A464" s="5"/>
      <c r="B464" s="5"/>
    </row>
    <row r="465" spans="1:2" s="2" customFormat="1" ht="12.75" x14ac:dyDescent="0.2">
      <c r="A465" s="5"/>
      <c r="B465" s="5"/>
    </row>
    <row r="466" spans="1:2" s="2" customFormat="1" ht="12.75" x14ac:dyDescent="0.2">
      <c r="A466" s="5"/>
      <c r="B466" s="5"/>
    </row>
    <row r="467" spans="1:2" s="2" customFormat="1" ht="12.75" x14ac:dyDescent="0.2">
      <c r="A467" s="5"/>
      <c r="B467" s="5"/>
    </row>
    <row r="468" spans="1:2" s="2" customFormat="1" ht="12.75" x14ac:dyDescent="0.2">
      <c r="A468" s="5"/>
      <c r="B468" s="5"/>
    </row>
    <row r="469" spans="1:2" s="2" customFormat="1" ht="12.75" x14ac:dyDescent="0.2">
      <c r="A469" s="5"/>
      <c r="B469" s="5"/>
    </row>
    <row r="470" spans="1:2" s="2" customFormat="1" ht="12.75" x14ac:dyDescent="0.2">
      <c r="A470" s="5"/>
      <c r="B470" s="5"/>
    </row>
    <row r="471" spans="1:2" s="2" customFormat="1" ht="12.75" x14ac:dyDescent="0.2">
      <c r="A471" s="5"/>
      <c r="B471" s="5"/>
    </row>
  </sheetData>
  <mergeCells count="40">
    <mergeCell ref="A43:XFD43"/>
    <mergeCell ref="A44:G44"/>
    <mergeCell ref="A45:G45"/>
    <mergeCell ref="A46:G46"/>
    <mergeCell ref="E37:F37"/>
    <mergeCell ref="G37:H37"/>
    <mergeCell ref="A38:G38"/>
    <mergeCell ref="A40:G40"/>
    <mergeCell ref="A41:G41"/>
    <mergeCell ref="A42:XFD42"/>
    <mergeCell ref="E34:F34"/>
    <mergeCell ref="G34:H34"/>
    <mergeCell ref="E35:F35"/>
    <mergeCell ref="G35:H35"/>
    <mergeCell ref="E36:F36"/>
    <mergeCell ref="G36:H36"/>
    <mergeCell ref="E29:F29"/>
    <mergeCell ref="G29:H29"/>
    <mergeCell ref="E30:F30"/>
    <mergeCell ref="G30:H30"/>
    <mergeCell ref="E31:F31"/>
    <mergeCell ref="G31:H31"/>
    <mergeCell ref="H8:I8"/>
    <mergeCell ref="A10:A22"/>
    <mergeCell ref="A25:I26"/>
    <mergeCell ref="A27:G27"/>
    <mergeCell ref="E28:F28"/>
    <mergeCell ref="G28:H28"/>
    <mergeCell ref="A8:A9"/>
    <mergeCell ref="B8:B9"/>
    <mergeCell ref="C8:C9"/>
    <mergeCell ref="D8:D9"/>
    <mergeCell ref="E8:E9"/>
    <mergeCell ref="F8:G8"/>
    <mergeCell ref="A1:B6"/>
    <mergeCell ref="C1:I2"/>
    <mergeCell ref="C3:I3"/>
    <mergeCell ref="C4:I4"/>
    <mergeCell ref="C5:I5"/>
    <mergeCell ref="C6:I7"/>
  </mergeCells>
  <pageMargins left="0.7" right="0.7" top="0.75" bottom="0.75" header="0.3" footer="0.3"/>
  <pageSetup scale="61" orientation="portrait" r:id="rId1"/>
  <drawing r:id="rId2"/>
  <legacyDrawing r:id="rId3"/>
</worksheet>
</file>

<file path=xl/worksheets/sheet7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471"/>
  <sheetViews>
    <sheetView view="pageBreakPreview" zoomScale="110" zoomScaleNormal="100" zoomScaleSheetLayoutView="110" workbookViewId="0">
      <selection activeCell="E28" sqref="E28:F28"/>
    </sheetView>
  </sheetViews>
  <sheetFormatPr baseColWidth="10" defaultColWidth="11.42578125" defaultRowHeight="15" x14ac:dyDescent="0.25"/>
  <cols>
    <col min="1" max="1" width="19.140625" style="9" customWidth="1"/>
    <col min="2" max="2" width="12.140625" style="9" customWidth="1"/>
    <col min="3" max="3" width="35.5703125" style="1" customWidth="1"/>
    <col min="4" max="4" width="7.42578125" style="1" customWidth="1"/>
    <col min="5" max="5" width="10.42578125" style="1" customWidth="1"/>
    <col min="6" max="6" width="11.28515625" style="1" customWidth="1"/>
    <col min="7" max="7" width="13.140625" style="1" customWidth="1"/>
    <col min="8" max="8" width="15.140625" style="1" customWidth="1"/>
    <col min="9" max="9" width="23" style="1" customWidth="1"/>
    <col min="10" max="10" width="0.140625" style="1" hidden="1" customWidth="1"/>
    <col min="11" max="16384" width="11.42578125" style="1"/>
  </cols>
  <sheetData>
    <row r="1" spans="1:9" ht="15" customHeight="1" x14ac:dyDescent="0.25">
      <c r="A1" s="88"/>
      <c r="B1" s="89"/>
      <c r="C1" s="94" t="s">
        <v>3</v>
      </c>
      <c r="D1" s="95"/>
      <c r="E1" s="95"/>
      <c r="F1" s="95"/>
      <c r="G1" s="95"/>
      <c r="H1" s="95"/>
      <c r="I1" s="96"/>
    </row>
    <row r="2" spans="1:9" ht="15" customHeight="1" thickBot="1" x14ac:dyDescent="0.3">
      <c r="A2" s="90"/>
      <c r="B2" s="91"/>
      <c r="C2" s="97"/>
      <c r="D2" s="98"/>
      <c r="E2" s="98"/>
      <c r="F2" s="98"/>
      <c r="G2" s="98"/>
      <c r="H2" s="98"/>
      <c r="I2" s="99"/>
    </row>
    <row r="3" spans="1:9" ht="21.75" thickBot="1" x14ac:dyDescent="0.3">
      <c r="A3" s="90"/>
      <c r="B3" s="91"/>
      <c r="C3" s="100" t="s">
        <v>7</v>
      </c>
      <c r="D3" s="101"/>
      <c r="E3" s="101"/>
      <c r="F3" s="101"/>
      <c r="G3" s="101"/>
      <c r="H3" s="101"/>
      <c r="I3" s="102"/>
    </row>
    <row r="4" spans="1:9" ht="21.75" customHeight="1" thickBot="1" x14ac:dyDescent="0.3">
      <c r="A4" s="90"/>
      <c r="B4" s="91"/>
      <c r="C4" s="103" t="s">
        <v>352</v>
      </c>
      <c r="D4" s="104"/>
      <c r="E4" s="104"/>
      <c r="F4" s="104"/>
      <c r="G4" s="104"/>
      <c r="H4" s="104"/>
      <c r="I4" s="105"/>
    </row>
    <row r="5" spans="1:9" ht="21.75" customHeight="1" thickBot="1" x14ac:dyDescent="0.3">
      <c r="A5" s="90"/>
      <c r="B5" s="91"/>
      <c r="C5" s="106" t="s">
        <v>29</v>
      </c>
      <c r="D5" s="107"/>
      <c r="E5" s="107"/>
      <c r="F5" s="107"/>
      <c r="G5" s="107"/>
      <c r="H5" s="107"/>
      <c r="I5" s="108"/>
    </row>
    <row r="6" spans="1:9" ht="18.75" customHeight="1" thickBot="1" x14ac:dyDescent="0.3">
      <c r="A6" s="92"/>
      <c r="B6" s="93"/>
      <c r="C6" s="109" t="s">
        <v>368</v>
      </c>
      <c r="D6" s="110"/>
      <c r="E6" s="110"/>
      <c r="F6" s="110"/>
      <c r="G6" s="110"/>
      <c r="H6" s="110"/>
      <c r="I6" s="111"/>
    </row>
    <row r="7" spans="1:9" s="2" customFormat="1" ht="0.75" customHeight="1" thickBot="1" x14ac:dyDescent="0.25">
      <c r="A7" s="7"/>
      <c r="B7" s="7"/>
      <c r="C7" s="112"/>
      <c r="D7" s="113"/>
      <c r="E7" s="113"/>
      <c r="F7" s="113"/>
      <c r="G7" s="113"/>
      <c r="H7" s="113"/>
      <c r="I7" s="114"/>
    </row>
    <row r="8" spans="1:9" s="2" customFormat="1" ht="29.25" customHeight="1" thickBot="1" x14ac:dyDescent="0.25">
      <c r="A8" s="124" t="s">
        <v>1</v>
      </c>
      <c r="B8" s="126" t="s">
        <v>9</v>
      </c>
      <c r="C8" s="124" t="s">
        <v>8</v>
      </c>
      <c r="D8" s="126" t="s">
        <v>10</v>
      </c>
      <c r="E8" s="126" t="s">
        <v>11</v>
      </c>
      <c r="F8" s="115" t="s">
        <v>12</v>
      </c>
      <c r="G8" s="128"/>
      <c r="H8" s="115" t="s">
        <v>15</v>
      </c>
      <c r="I8" s="116"/>
    </row>
    <row r="9" spans="1:9" s="6" customFormat="1" ht="36.75" thickBot="1" x14ac:dyDescent="0.25">
      <c r="A9" s="125"/>
      <c r="B9" s="127"/>
      <c r="C9" s="125"/>
      <c r="D9" s="127"/>
      <c r="E9" s="127"/>
      <c r="F9" s="13" t="s">
        <v>13</v>
      </c>
      <c r="G9" s="13" t="s">
        <v>14</v>
      </c>
      <c r="H9" s="13" t="s">
        <v>16</v>
      </c>
      <c r="I9" s="17" t="s">
        <v>17</v>
      </c>
    </row>
    <row r="10" spans="1:9" s="6" customFormat="1" ht="14.25" x14ac:dyDescent="0.2">
      <c r="A10" s="117" t="s">
        <v>61</v>
      </c>
      <c r="B10" s="28">
        <v>1</v>
      </c>
      <c r="C10" s="12" t="s">
        <v>381</v>
      </c>
      <c r="D10" s="12">
        <v>1</v>
      </c>
      <c r="E10" s="12">
        <v>295</v>
      </c>
      <c r="F10" s="33">
        <v>43466</v>
      </c>
      <c r="G10" s="33">
        <v>43496</v>
      </c>
      <c r="H10" s="33">
        <v>44362</v>
      </c>
      <c r="I10" s="33">
        <v>47149</v>
      </c>
    </row>
    <row r="11" spans="1:9" s="6" customFormat="1" ht="25.5" x14ac:dyDescent="0.2">
      <c r="A11" s="117"/>
      <c r="B11" s="28">
        <v>2</v>
      </c>
      <c r="C11" s="12" t="s">
        <v>382</v>
      </c>
      <c r="D11" s="12">
        <v>1</v>
      </c>
      <c r="E11" s="12">
        <v>267</v>
      </c>
      <c r="F11" s="33">
        <v>43497</v>
      </c>
      <c r="G11" s="33">
        <v>43524</v>
      </c>
      <c r="H11" s="33">
        <v>44362</v>
      </c>
      <c r="I11" s="33">
        <v>47177</v>
      </c>
    </row>
    <row r="12" spans="1:9" s="6" customFormat="1" ht="14.25" x14ac:dyDescent="0.2">
      <c r="A12" s="117"/>
      <c r="B12" s="28">
        <v>3</v>
      </c>
      <c r="C12" s="12" t="s">
        <v>383</v>
      </c>
      <c r="D12" s="12">
        <v>1</v>
      </c>
      <c r="E12" s="12">
        <v>201</v>
      </c>
      <c r="F12" s="33">
        <v>43525</v>
      </c>
      <c r="G12" s="33">
        <v>43555</v>
      </c>
      <c r="H12" s="33">
        <v>44362</v>
      </c>
      <c r="I12" s="33">
        <v>47208</v>
      </c>
    </row>
    <row r="13" spans="1:9" s="6" customFormat="1" ht="14.25" x14ac:dyDescent="0.2">
      <c r="A13" s="117"/>
      <c r="B13" s="28">
        <v>4</v>
      </c>
      <c r="C13" s="12" t="s">
        <v>384</v>
      </c>
      <c r="D13" s="12">
        <v>1</v>
      </c>
      <c r="E13" s="12">
        <v>266</v>
      </c>
      <c r="F13" s="33">
        <v>43556</v>
      </c>
      <c r="G13" s="33">
        <v>43585</v>
      </c>
      <c r="H13" s="33">
        <v>44362</v>
      </c>
      <c r="I13" s="33">
        <v>47238</v>
      </c>
    </row>
    <row r="14" spans="1:9" s="6" customFormat="1" ht="14.25" x14ac:dyDescent="0.2">
      <c r="A14" s="117"/>
      <c r="B14" s="28">
        <v>5</v>
      </c>
      <c r="C14" s="12" t="s">
        <v>385</v>
      </c>
      <c r="D14" s="12">
        <v>1</v>
      </c>
      <c r="E14" s="12">
        <v>518</v>
      </c>
      <c r="F14" s="33">
        <v>43586</v>
      </c>
      <c r="G14" s="33">
        <v>43616</v>
      </c>
      <c r="H14" s="33">
        <v>44362</v>
      </c>
      <c r="I14" s="33">
        <v>47269</v>
      </c>
    </row>
    <row r="15" spans="1:9" s="6" customFormat="1" ht="14.25" x14ac:dyDescent="0.2">
      <c r="A15" s="117"/>
      <c r="B15" s="28">
        <v>6</v>
      </c>
      <c r="C15" s="12" t="s">
        <v>386</v>
      </c>
      <c r="D15" s="12">
        <v>1</v>
      </c>
      <c r="E15" s="12">
        <v>335</v>
      </c>
      <c r="F15" s="33">
        <v>43617</v>
      </c>
      <c r="G15" s="33">
        <v>43646</v>
      </c>
      <c r="H15" s="33">
        <v>44362</v>
      </c>
      <c r="I15" s="33">
        <v>47299</v>
      </c>
    </row>
    <row r="16" spans="1:9" s="6" customFormat="1" ht="14.25" x14ac:dyDescent="0.2">
      <c r="A16" s="117"/>
      <c r="B16" s="28">
        <v>7</v>
      </c>
      <c r="C16" s="12" t="s">
        <v>387</v>
      </c>
      <c r="D16" s="12">
        <v>1</v>
      </c>
      <c r="E16" s="12">
        <v>185</v>
      </c>
      <c r="F16" s="33">
        <v>43647</v>
      </c>
      <c r="G16" s="33">
        <v>43677</v>
      </c>
      <c r="H16" s="33">
        <v>44362</v>
      </c>
      <c r="I16" s="33">
        <v>47330</v>
      </c>
    </row>
    <row r="17" spans="1:9" s="6" customFormat="1" ht="25.5" x14ac:dyDescent="0.2">
      <c r="A17" s="117"/>
      <c r="B17" s="28">
        <v>8</v>
      </c>
      <c r="C17" s="12" t="s">
        <v>388</v>
      </c>
      <c r="D17" s="12">
        <v>1</v>
      </c>
      <c r="E17" s="12">
        <v>164</v>
      </c>
      <c r="F17" s="33">
        <v>43678</v>
      </c>
      <c r="G17" s="33">
        <v>43708</v>
      </c>
      <c r="H17" s="33">
        <v>44362</v>
      </c>
      <c r="I17" s="33">
        <v>47361</v>
      </c>
    </row>
    <row r="18" spans="1:9" s="6" customFormat="1" ht="25.5" x14ac:dyDescent="0.2">
      <c r="A18" s="117"/>
      <c r="B18" s="28">
        <v>9</v>
      </c>
      <c r="C18" s="12" t="s">
        <v>389</v>
      </c>
      <c r="D18" s="12">
        <v>1</v>
      </c>
      <c r="E18" s="12">
        <v>345</v>
      </c>
      <c r="F18" s="33">
        <v>43709</v>
      </c>
      <c r="G18" s="33">
        <v>43738</v>
      </c>
      <c r="H18" s="33">
        <v>44362</v>
      </c>
      <c r="I18" s="33">
        <v>47391</v>
      </c>
    </row>
    <row r="19" spans="1:9" s="6" customFormat="1" ht="25.5" x14ac:dyDescent="0.2">
      <c r="A19" s="117"/>
      <c r="B19" s="28">
        <v>10</v>
      </c>
      <c r="C19" s="12" t="s">
        <v>390</v>
      </c>
      <c r="D19" s="12">
        <v>1</v>
      </c>
      <c r="E19" s="12">
        <v>322</v>
      </c>
      <c r="F19" s="33">
        <v>43739</v>
      </c>
      <c r="G19" s="33">
        <v>43769</v>
      </c>
      <c r="H19" s="33">
        <v>44362</v>
      </c>
      <c r="I19" s="33">
        <v>47422</v>
      </c>
    </row>
    <row r="20" spans="1:9" s="6" customFormat="1" ht="25.5" x14ac:dyDescent="0.2">
      <c r="A20" s="117"/>
      <c r="B20" s="28">
        <v>11</v>
      </c>
      <c r="C20" s="12" t="s">
        <v>391</v>
      </c>
      <c r="D20" s="12">
        <v>1</v>
      </c>
      <c r="E20" s="12">
        <v>337</v>
      </c>
      <c r="F20" s="33">
        <v>43770</v>
      </c>
      <c r="G20" s="33">
        <v>43799</v>
      </c>
      <c r="H20" s="33">
        <v>44362</v>
      </c>
      <c r="I20" s="33">
        <v>47452</v>
      </c>
    </row>
    <row r="21" spans="1:9" s="6" customFormat="1" ht="25.5" x14ac:dyDescent="0.2">
      <c r="A21" s="149"/>
      <c r="B21" s="28">
        <v>12</v>
      </c>
      <c r="C21" s="12" t="s">
        <v>392</v>
      </c>
      <c r="D21" s="50">
        <v>2</v>
      </c>
      <c r="E21" s="50">
        <f>264+366</f>
        <v>630</v>
      </c>
      <c r="F21" s="33">
        <v>43800</v>
      </c>
      <c r="G21" s="33">
        <v>43830</v>
      </c>
      <c r="H21" s="33">
        <v>44362</v>
      </c>
      <c r="I21" s="33">
        <v>47483</v>
      </c>
    </row>
    <row r="22" spans="1:9" s="6" customFormat="1" ht="15" customHeight="1" thickBot="1" x14ac:dyDescent="0.25">
      <c r="A22" s="119"/>
      <c r="B22" s="28"/>
      <c r="C22" s="12"/>
      <c r="D22" s="11"/>
      <c r="E22" s="11"/>
      <c r="F22" s="11"/>
      <c r="G22" s="11"/>
      <c r="H22" s="11"/>
      <c r="I22" s="11"/>
    </row>
    <row r="23" spans="1:9" s="2" customFormat="1" ht="12.75" x14ac:dyDescent="0.2"/>
    <row r="24" spans="1:9" s="2" customFormat="1" ht="12.75" x14ac:dyDescent="0.2">
      <c r="H24" s="44"/>
    </row>
    <row r="25" spans="1:9" s="2" customFormat="1" ht="12.75" x14ac:dyDescent="0.2">
      <c r="A25" s="120" t="s">
        <v>298</v>
      </c>
      <c r="B25" s="120"/>
      <c r="C25" s="120"/>
      <c r="D25" s="120"/>
      <c r="E25" s="120"/>
      <c r="F25" s="120"/>
      <c r="G25" s="120"/>
      <c r="H25" s="120"/>
      <c r="I25" s="120"/>
    </row>
    <row r="26" spans="1:9" s="2" customFormat="1" ht="12.75" x14ac:dyDescent="0.2">
      <c r="A26" s="120"/>
      <c r="B26" s="120"/>
      <c r="C26" s="120"/>
      <c r="D26" s="120"/>
      <c r="E26" s="120"/>
      <c r="F26" s="120"/>
      <c r="G26" s="120"/>
      <c r="H26" s="120"/>
      <c r="I26" s="120"/>
    </row>
    <row r="27" spans="1:9" s="2" customFormat="1" ht="12.75" x14ac:dyDescent="0.2">
      <c r="A27" s="121"/>
      <c r="B27" s="121"/>
      <c r="C27" s="121"/>
      <c r="D27" s="121"/>
      <c r="E27" s="121"/>
      <c r="F27" s="121"/>
      <c r="G27" s="121"/>
      <c r="H27" s="44"/>
    </row>
    <row r="28" spans="1:9" s="2" customFormat="1" ht="12.75" x14ac:dyDescent="0.2">
      <c r="A28" s="44"/>
      <c r="B28" s="43" t="s">
        <v>20</v>
      </c>
      <c r="C28" s="43" t="s">
        <v>33</v>
      </c>
      <c r="D28" s="44"/>
      <c r="E28" s="122" t="s">
        <v>24</v>
      </c>
      <c r="F28" s="122"/>
      <c r="G28" s="123" t="s">
        <v>365</v>
      </c>
      <c r="H28" s="123"/>
    </row>
    <row r="29" spans="1:9" s="2" customFormat="1" ht="12.75" x14ac:dyDescent="0.2">
      <c r="A29" s="44"/>
      <c r="B29" s="43" t="s">
        <v>21</v>
      </c>
      <c r="C29" s="43" t="s">
        <v>34</v>
      </c>
      <c r="D29" s="44"/>
      <c r="E29" s="122" t="s">
        <v>21</v>
      </c>
      <c r="F29" s="122"/>
      <c r="G29" s="123" t="s">
        <v>366</v>
      </c>
      <c r="H29" s="123"/>
    </row>
    <row r="30" spans="1:9" s="2" customFormat="1" ht="12.75" x14ac:dyDescent="0.2">
      <c r="A30" s="44"/>
      <c r="B30" s="43" t="s">
        <v>22</v>
      </c>
      <c r="C30" s="49">
        <v>44362</v>
      </c>
      <c r="D30" s="44"/>
      <c r="E30" s="122" t="s">
        <v>22</v>
      </c>
      <c r="F30" s="122"/>
      <c r="G30" s="129">
        <v>44362</v>
      </c>
      <c r="H30" s="123"/>
    </row>
    <row r="31" spans="1:9" s="2" customFormat="1" ht="12.75" x14ac:dyDescent="0.2">
      <c r="A31" s="44"/>
      <c r="B31" s="43" t="s">
        <v>23</v>
      </c>
      <c r="C31" s="43"/>
      <c r="D31" s="44"/>
      <c r="E31" s="122" t="s">
        <v>25</v>
      </c>
      <c r="F31" s="122"/>
      <c r="G31" s="123"/>
      <c r="H31" s="123"/>
    </row>
    <row r="32" spans="1:9" s="2" customFormat="1" ht="12.75" x14ac:dyDescent="0.2">
      <c r="A32" s="44"/>
      <c r="B32" s="21"/>
      <c r="C32" s="21"/>
      <c r="D32" s="44"/>
      <c r="E32" s="22"/>
      <c r="F32" s="22"/>
      <c r="G32" s="22"/>
      <c r="H32" s="22"/>
    </row>
    <row r="33" spans="1:10" s="2" customFormat="1" ht="12.75" x14ac:dyDescent="0.2">
      <c r="A33" s="44"/>
      <c r="B33" s="21"/>
      <c r="C33" s="21"/>
      <c r="D33" s="44"/>
      <c r="E33" s="22"/>
      <c r="F33" s="22"/>
      <c r="G33" s="22"/>
      <c r="H33" s="22"/>
    </row>
    <row r="34" spans="1:10" s="2" customFormat="1" ht="12.75" x14ac:dyDescent="0.2">
      <c r="A34" s="44"/>
      <c r="B34" s="21"/>
      <c r="C34" s="21"/>
      <c r="D34" s="44"/>
      <c r="E34" s="122" t="s">
        <v>26</v>
      </c>
      <c r="F34" s="122"/>
      <c r="G34" s="123" t="s">
        <v>367</v>
      </c>
      <c r="H34" s="123"/>
    </row>
    <row r="35" spans="1:10" s="2" customFormat="1" ht="12.75" x14ac:dyDescent="0.2">
      <c r="A35" s="44"/>
      <c r="B35" s="21"/>
      <c r="C35" s="21"/>
      <c r="D35" s="44"/>
      <c r="E35" s="122" t="s">
        <v>21</v>
      </c>
      <c r="F35" s="122"/>
      <c r="G35" s="123" t="s">
        <v>36</v>
      </c>
      <c r="H35" s="123"/>
    </row>
    <row r="36" spans="1:10" s="2" customFormat="1" ht="12.75" x14ac:dyDescent="0.2">
      <c r="A36" s="44"/>
      <c r="B36" s="21"/>
      <c r="C36" s="21"/>
      <c r="D36" s="44"/>
      <c r="E36" s="122" t="s">
        <v>27</v>
      </c>
      <c r="F36" s="122"/>
      <c r="G36" s="129">
        <v>44362</v>
      </c>
      <c r="H36" s="123"/>
    </row>
    <row r="37" spans="1:10" s="2" customFormat="1" ht="12.75" x14ac:dyDescent="0.2">
      <c r="A37" s="23"/>
      <c r="B37" s="23"/>
      <c r="C37" s="23"/>
      <c r="D37" s="23"/>
      <c r="E37" s="131" t="s">
        <v>25</v>
      </c>
      <c r="F37" s="131"/>
      <c r="G37" s="132"/>
      <c r="H37" s="132"/>
    </row>
    <row r="38" spans="1:10" s="2" customFormat="1" ht="12.75" x14ac:dyDescent="0.2">
      <c r="A38" s="130"/>
      <c r="B38" s="130"/>
      <c r="C38" s="130"/>
      <c r="D38" s="130"/>
      <c r="E38" s="130"/>
      <c r="F38" s="130"/>
      <c r="G38" s="130"/>
      <c r="H38" s="45"/>
    </row>
    <row r="39" spans="1:10" s="2" customFormat="1" ht="12.75" x14ac:dyDescent="0.2">
      <c r="A39" s="8" t="s">
        <v>0</v>
      </c>
      <c r="B39" s="8"/>
      <c r="C39" s="4"/>
      <c r="D39" s="4"/>
      <c r="E39" s="4"/>
      <c r="H39" s="45"/>
    </row>
    <row r="40" spans="1:10" s="2" customFormat="1" ht="12.75" x14ac:dyDescent="0.2">
      <c r="A40" s="121" t="s">
        <v>5</v>
      </c>
      <c r="B40" s="121"/>
      <c r="C40" s="121"/>
      <c r="D40" s="121"/>
      <c r="E40" s="121"/>
      <c r="F40" s="121"/>
      <c r="G40" s="121"/>
      <c r="H40" s="45"/>
    </row>
    <row r="41" spans="1:10" s="2" customFormat="1" x14ac:dyDescent="0.25">
      <c r="A41" s="121" t="s">
        <v>4</v>
      </c>
      <c r="B41" s="121"/>
      <c r="C41" s="121"/>
      <c r="D41" s="121"/>
      <c r="E41" s="121"/>
      <c r="F41" s="121"/>
      <c r="G41" s="121"/>
      <c r="H41" s="45"/>
      <c r="I41" s="3"/>
      <c r="J41"/>
    </row>
    <row r="42" spans="1:10" s="121" customFormat="1" ht="15" customHeight="1" x14ac:dyDescent="0.2">
      <c r="A42" s="121" t="s">
        <v>19</v>
      </c>
    </row>
    <row r="43" spans="1:10" s="121" customFormat="1" ht="15" customHeight="1" x14ac:dyDescent="0.2">
      <c r="A43" s="121" t="s">
        <v>18</v>
      </c>
    </row>
    <row r="44" spans="1:10" s="2" customFormat="1" x14ac:dyDescent="0.25">
      <c r="A44" s="121" t="s">
        <v>6</v>
      </c>
      <c r="B44" s="121"/>
      <c r="C44" s="121"/>
      <c r="D44" s="121"/>
      <c r="E44" s="121"/>
      <c r="F44" s="121"/>
      <c r="G44" s="121"/>
      <c r="H44" s="45"/>
      <c r="J44"/>
    </row>
    <row r="45" spans="1:10" s="2" customFormat="1" ht="12.75" x14ac:dyDescent="0.2">
      <c r="A45" s="130"/>
      <c r="B45" s="130"/>
      <c r="C45" s="130"/>
      <c r="D45" s="130"/>
      <c r="E45" s="130"/>
      <c r="F45" s="130"/>
      <c r="G45" s="130"/>
      <c r="H45" s="45"/>
    </row>
    <row r="46" spans="1:10" s="2" customFormat="1" ht="12.75" x14ac:dyDescent="0.2">
      <c r="A46" s="130"/>
      <c r="B46" s="130"/>
      <c r="C46" s="130"/>
      <c r="D46" s="130"/>
      <c r="E46" s="130"/>
      <c r="F46" s="130"/>
      <c r="G46" s="130"/>
      <c r="H46" s="45"/>
    </row>
    <row r="47" spans="1:10" s="2" customFormat="1" ht="12.75" x14ac:dyDescent="0.2">
      <c r="A47" s="5"/>
      <c r="B47" s="5"/>
    </row>
    <row r="48" spans="1:10" s="2" customFormat="1" ht="12.75" x14ac:dyDescent="0.2">
      <c r="A48" s="5"/>
      <c r="B48" s="5"/>
    </row>
    <row r="49" spans="1:2" s="2" customFormat="1" ht="12.75" x14ac:dyDescent="0.2">
      <c r="A49" s="5"/>
      <c r="B49" s="5"/>
    </row>
    <row r="50" spans="1:2" s="2" customFormat="1" ht="12.75" x14ac:dyDescent="0.2">
      <c r="A50" s="5"/>
      <c r="B50" s="5"/>
    </row>
    <row r="51" spans="1:2" s="2" customFormat="1" ht="12.75" x14ac:dyDescent="0.2">
      <c r="A51" s="5"/>
      <c r="B51" s="5"/>
    </row>
    <row r="52" spans="1:2" s="2" customFormat="1" ht="12.75" x14ac:dyDescent="0.2">
      <c r="A52" s="5"/>
      <c r="B52" s="5"/>
    </row>
    <row r="53" spans="1:2" s="2" customFormat="1" ht="12.75" x14ac:dyDescent="0.2">
      <c r="A53" s="5"/>
      <c r="B53" s="5"/>
    </row>
    <row r="54" spans="1:2" s="2" customFormat="1" ht="12.75" x14ac:dyDescent="0.2">
      <c r="A54" s="5"/>
      <c r="B54" s="5"/>
    </row>
    <row r="55" spans="1:2" s="2" customFormat="1" ht="12.75" x14ac:dyDescent="0.2">
      <c r="A55" s="5"/>
      <c r="B55" s="5"/>
    </row>
    <row r="56" spans="1:2" s="2" customFormat="1" ht="12.75" x14ac:dyDescent="0.2">
      <c r="A56" s="5"/>
      <c r="B56" s="5"/>
    </row>
    <row r="57" spans="1:2" s="2" customFormat="1" ht="12.75" x14ac:dyDescent="0.2">
      <c r="A57" s="5"/>
      <c r="B57" s="5"/>
    </row>
    <row r="58" spans="1:2" s="2" customFormat="1" ht="12.75" x14ac:dyDescent="0.2">
      <c r="A58" s="5"/>
      <c r="B58" s="5"/>
    </row>
    <row r="59" spans="1:2" s="2" customFormat="1" ht="12.75" x14ac:dyDescent="0.2">
      <c r="A59" s="5"/>
      <c r="B59" s="5"/>
    </row>
    <row r="60" spans="1:2" s="2" customFormat="1" ht="12.75" x14ac:dyDescent="0.2">
      <c r="A60" s="5"/>
      <c r="B60" s="5"/>
    </row>
    <row r="61" spans="1:2" s="2" customFormat="1" ht="12.75" x14ac:dyDescent="0.2">
      <c r="A61" s="5"/>
      <c r="B61" s="5"/>
    </row>
    <row r="62" spans="1:2" s="2" customFormat="1" ht="12.75" x14ac:dyDescent="0.2">
      <c r="A62" s="5"/>
      <c r="B62" s="5"/>
    </row>
    <row r="63" spans="1:2" s="2" customFormat="1" ht="12.75" x14ac:dyDescent="0.2">
      <c r="A63" s="5"/>
      <c r="B63" s="5"/>
    </row>
    <row r="64" spans="1:2" s="2" customFormat="1" ht="12.75" x14ac:dyDescent="0.2">
      <c r="A64" s="5"/>
      <c r="B64" s="5"/>
    </row>
    <row r="65" spans="1:2" s="2" customFormat="1" ht="12.75" x14ac:dyDescent="0.2">
      <c r="A65" s="5"/>
      <c r="B65" s="5"/>
    </row>
    <row r="66" spans="1:2" s="2" customFormat="1" ht="12.75" x14ac:dyDescent="0.2">
      <c r="A66" s="5"/>
      <c r="B66" s="5"/>
    </row>
    <row r="67" spans="1:2" s="2" customFormat="1" ht="12.75" x14ac:dyDescent="0.2">
      <c r="A67" s="5"/>
      <c r="B67" s="5"/>
    </row>
    <row r="68" spans="1:2" s="2" customFormat="1" ht="12.75" x14ac:dyDescent="0.2">
      <c r="A68" s="5"/>
      <c r="B68" s="5"/>
    </row>
    <row r="69" spans="1:2" s="2" customFormat="1" ht="12.75" x14ac:dyDescent="0.2">
      <c r="A69" s="5"/>
      <c r="B69" s="5"/>
    </row>
    <row r="70" spans="1:2" s="2" customFormat="1" ht="12.75" x14ac:dyDescent="0.2">
      <c r="A70" s="5"/>
      <c r="B70" s="5"/>
    </row>
    <row r="71" spans="1:2" s="2" customFormat="1" ht="12.75" x14ac:dyDescent="0.2">
      <c r="A71" s="5"/>
      <c r="B71" s="5"/>
    </row>
    <row r="72" spans="1:2" s="2" customFormat="1" ht="12.75" x14ac:dyDescent="0.2">
      <c r="A72" s="5"/>
      <c r="B72" s="5"/>
    </row>
    <row r="73" spans="1:2" s="2" customFormat="1" ht="12.75" x14ac:dyDescent="0.2">
      <c r="A73" s="5"/>
      <c r="B73" s="5"/>
    </row>
    <row r="74" spans="1:2" s="2" customFormat="1" ht="12.75" x14ac:dyDescent="0.2">
      <c r="A74" s="5"/>
      <c r="B74" s="5"/>
    </row>
    <row r="75" spans="1:2" s="2" customFormat="1" ht="12.75" x14ac:dyDescent="0.2">
      <c r="A75" s="5"/>
      <c r="B75" s="5"/>
    </row>
    <row r="76" spans="1:2" s="2" customFormat="1" ht="12.75" x14ac:dyDescent="0.2">
      <c r="A76" s="5"/>
      <c r="B76" s="5"/>
    </row>
    <row r="77" spans="1:2" s="2" customFormat="1" ht="12.75" x14ac:dyDescent="0.2">
      <c r="A77" s="5"/>
      <c r="B77" s="5"/>
    </row>
    <row r="78" spans="1:2" s="2" customFormat="1" ht="12.75" x14ac:dyDescent="0.2">
      <c r="A78" s="5"/>
      <c r="B78" s="5"/>
    </row>
    <row r="79" spans="1:2" s="2" customFormat="1" ht="12.75" x14ac:dyDescent="0.2">
      <c r="A79" s="5"/>
      <c r="B79" s="5"/>
    </row>
    <row r="80" spans="1:2" s="2" customFormat="1" ht="12.75" x14ac:dyDescent="0.2">
      <c r="A80" s="5"/>
      <c r="B80" s="5"/>
    </row>
    <row r="81" spans="1:2" s="2" customFormat="1" ht="12.75" x14ac:dyDescent="0.2">
      <c r="A81" s="5"/>
      <c r="B81" s="5"/>
    </row>
    <row r="82" spans="1:2" s="2" customFormat="1" ht="12.75" x14ac:dyDescent="0.2">
      <c r="A82" s="5"/>
      <c r="B82" s="5"/>
    </row>
    <row r="83" spans="1:2" s="2" customFormat="1" ht="12.75" x14ac:dyDescent="0.2">
      <c r="A83" s="5"/>
      <c r="B83" s="5"/>
    </row>
    <row r="84" spans="1:2" s="2" customFormat="1" ht="12.75" x14ac:dyDescent="0.2">
      <c r="A84" s="5"/>
      <c r="B84" s="5"/>
    </row>
    <row r="85" spans="1:2" s="2" customFormat="1" ht="12.75" x14ac:dyDescent="0.2">
      <c r="A85" s="5"/>
      <c r="B85" s="5"/>
    </row>
    <row r="86" spans="1:2" s="2" customFormat="1" ht="12.75" x14ac:dyDescent="0.2">
      <c r="A86" s="5"/>
      <c r="B86" s="5"/>
    </row>
    <row r="87" spans="1:2" s="2" customFormat="1" ht="12.75" x14ac:dyDescent="0.2">
      <c r="A87" s="5"/>
      <c r="B87" s="5"/>
    </row>
    <row r="88" spans="1:2" s="2" customFormat="1" ht="12.75" x14ac:dyDescent="0.2">
      <c r="A88" s="5"/>
      <c r="B88" s="5"/>
    </row>
    <row r="89" spans="1:2" s="2" customFormat="1" ht="12.75" x14ac:dyDescent="0.2">
      <c r="A89" s="5"/>
      <c r="B89" s="5"/>
    </row>
    <row r="90" spans="1:2" s="2" customFormat="1" ht="12.75" x14ac:dyDescent="0.2">
      <c r="A90" s="5"/>
      <c r="B90" s="5"/>
    </row>
    <row r="91" spans="1:2" s="2" customFormat="1" ht="12.75" x14ac:dyDescent="0.2">
      <c r="A91" s="5"/>
      <c r="B91" s="5"/>
    </row>
    <row r="92" spans="1:2" s="2" customFormat="1" ht="12.75" x14ac:dyDescent="0.2">
      <c r="A92" s="5"/>
      <c r="B92" s="5"/>
    </row>
    <row r="93" spans="1:2" s="2" customFormat="1" ht="12.75" x14ac:dyDescent="0.2">
      <c r="A93" s="5"/>
      <c r="B93" s="5"/>
    </row>
    <row r="94" spans="1:2" s="2" customFormat="1" ht="12.75" x14ac:dyDescent="0.2">
      <c r="A94" s="5"/>
      <c r="B94" s="5"/>
    </row>
    <row r="95" spans="1:2" s="2" customFormat="1" ht="12.75" x14ac:dyDescent="0.2">
      <c r="A95" s="5"/>
      <c r="B95" s="5"/>
    </row>
    <row r="96" spans="1:2" s="2" customFormat="1" ht="12.75" x14ac:dyDescent="0.2">
      <c r="A96" s="5"/>
      <c r="B96" s="5"/>
    </row>
    <row r="97" spans="1:2" s="2" customFormat="1" ht="12.75" x14ac:dyDescent="0.2">
      <c r="A97" s="5"/>
      <c r="B97" s="5"/>
    </row>
    <row r="98" spans="1:2" s="2" customFormat="1" ht="12.75" x14ac:dyDescent="0.2">
      <c r="A98" s="5"/>
      <c r="B98" s="5"/>
    </row>
    <row r="99" spans="1:2" s="2" customFormat="1" ht="12.75" x14ac:dyDescent="0.2">
      <c r="A99" s="5"/>
      <c r="B99" s="5"/>
    </row>
    <row r="100" spans="1:2" s="2" customFormat="1" ht="12.75" x14ac:dyDescent="0.2">
      <c r="A100" s="5"/>
      <c r="B100" s="5"/>
    </row>
    <row r="101" spans="1:2" s="2" customFormat="1" ht="12.75" x14ac:dyDescent="0.2">
      <c r="A101" s="5"/>
      <c r="B101" s="5"/>
    </row>
    <row r="102" spans="1:2" s="2" customFormat="1" ht="12.75" x14ac:dyDescent="0.2">
      <c r="A102" s="5"/>
      <c r="B102" s="5"/>
    </row>
    <row r="103" spans="1:2" s="2" customFormat="1" ht="12.75" x14ac:dyDescent="0.2">
      <c r="A103" s="5"/>
      <c r="B103" s="5"/>
    </row>
    <row r="104" spans="1:2" s="2" customFormat="1" ht="12.75" x14ac:dyDescent="0.2">
      <c r="A104" s="5"/>
      <c r="B104" s="5"/>
    </row>
    <row r="105" spans="1:2" s="2" customFormat="1" ht="12.75" x14ac:dyDescent="0.2">
      <c r="A105" s="5"/>
      <c r="B105" s="5"/>
    </row>
    <row r="106" spans="1:2" s="2" customFormat="1" ht="12.75" x14ac:dyDescent="0.2">
      <c r="A106" s="5"/>
      <c r="B106" s="5"/>
    </row>
    <row r="107" spans="1:2" s="2" customFormat="1" ht="12.75" x14ac:dyDescent="0.2">
      <c r="A107" s="5"/>
      <c r="B107" s="5"/>
    </row>
    <row r="108" spans="1:2" s="2" customFormat="1" ht="12.75" x14ac:dyDescent="0.2">
      <c r="A108" s="5"/>
      <c r="B108" s="5"/>
    </row>
    <row r="109" spans="1:2" s="2" customFormat="1" ht="12.75" x14ac:dyDescent="0.2">
      <c r="A109" s="5"/>
      <c r="B109" s="5"/>
    </row>
    <row r="110" spans="1:2" s="2" customFormat="1" ht="12.75" x14ac:dyDescent="0.2">
      <c r="A110" s="5"/>
      <c r="B110" s="5"/>
    </row>
    <row r="111" spans="1:2" s="2" customFormat="1" ht="12.75" x14ac:dyDescent="0.2">
      <c r="A111" s="5"/>
      <c r="B111" s="5"/>
    </row>
    <row r="112" spans="1:2" s="2" customFormat="1" ht="12.75" x14ac:dyDescent="0.2">
      <c r="A112" s="5"/>
      <c r="B112" s="5"/>
    </row>
    <row r="113" spans="1:2" s="2" customFormat="1" ht="12.75" x14ac:dyDescent="0.2">
      <c r="A113" s="5"/>
      <c r="B113" s="5"/>
    </row>
    <row r="114" spans="1:2" s="2" customFormat="1" ht="12.75" x14ac:dyDescent="0.2">
      <c r="A114" s="5"/>
      <c r="B114" s="5"/>
    </row>
    <row r="115" spans="1:2" s="2" customFormat="1" ht="12.75" x14ac:dyDescent="0.2">
      <c r="A115" s="5"/>
      <c r="B115" s="5"/>
    </row>
    <row r="116" spans="1:2" s="2" customFormat="1" ht="12.75" x14ac:dyDescent="0.2">
      <c r="A116" s="5"/>
      <c r="B116" s="5"/>
    </row>
    <row r="117" spans="1:2" s="2" customFormat="1" ht="12.75" x14ac:dyDescent="0.2">
      <c r="A117" s="5"/>
      <c r="B117" s="5"/>
    </row>
    <row r="118" spans="1:2" s="2" customFormat="1" ht="12.75" x14ac:dyDescent="0.2">
      <c r="A118" s="5"/>
      <c r="B118" s="5"/>
    </row>
    <row r="119" spans="1:2" s="2" customFormat="1" ht="12.75" x14ac:dyDescent="0.2">
      <c r="A119" s="5"/>
      <c r="B119" s="5"/>
    </row>
    <row r="120" spans="1:2" s="2" customFormat="1" ht="12.75" x14ac:dyDescent="0.2">
      <c r="A120" s="5"/>
      <c r="B120" s="5"/>
    </row>
    <row r="121" spans="1:2" s="2" customFormat="1" ht="12.75" x14ac:dyDescent="0.2">
      <c r="A121" s="5"/>
      <c r="B121" s="5"/>
    </row>
    <row r="122" spans="1:2" s="2" customFormat="1" ht="12.75" x14ac:dyDescent="0.2">
      <c r="A122" s="5"/>
      <c r="B122" s="5"/>
    </row>
    <row r="123" spans="1:2" s="2" customFormat="1" ht="12.75" x14ac:dyDescent="0.2">
      <c r="A123" s="5"/>
      <c r="B123" s="5"/>
    </row>
    <row r="124" spans="1:2" s="2" customFormat="1" ht="12.75" x14ac:dyDescent="0.2">
      <c r="A124" s="5"/>
      <c r="B124" s="5"/>
    </row>
    <row r="125" spans="1:2" s="2" customFormat="1" ht="12.75" x14ac:dyDescent="0.2">
      <c r="A125" s="5"/>
      <c r="B125" s="5"/>
    </row>
    <row r="126" spans="1:2" s="2" customFormat="1" ht="12.75" x14ac:dyDescent="0.2">
      <c r="A126" s="5"/>
      <c r="B126" s="5"/>
    </row>
    <row r="127" spans="1:2" s="2" customFormat="1" ht="12.75" x14ac:dyDescent="0.2">
      <c r="A127" s="5"/>
      <c r="B127" s="5"/>
    </row>
    <row r="128" spans="1:2" s="2" customFormat="1" ht="12.75" x14ac:dyDescent="0.2">
      <c r="A128" s="5"/>
      <c r="B128" s="5"/>
    </row>
    <row r="129" spans="1:2" s="2" customFormat="1" ht="12.75" x14ac:dyDescent="0.2">
      <c r="A129" s="5"/>
      <c r="B129" s="5"/>
    </row>
    <row r="130" spans="1:2" s="2" customFormat="1" ht="12.75" x14ac:dyDescent="0.2">
      <c r="A130" s="5"/>
      <c r="B130" s="5"/>
    </row>
    <row r="131" spans="1:2" s="2" customFormat="1" ht="12.75" x14ac:dyDescent="0.2">
      <c r="A131" s="5"/>
      <c r="B131" s="5"/>
    </row>
    <row r="132" spans="1:2" s="2" customFormat="1" ht="12.75" x14ac:dyDescent="0.2">
      <c r="A132" s="5"/>
      <c r="B132" s="5"/>
    </row>
    <row r="133" spans="1:2" s="2" customFormat="1" ht="12.75" x14ac:dyDescent="0.2">
      <c r="A133" s="5"/>
      <c r="B133" s="5"/>
    </row>
    <row r="134" spans="1:2" s="2" customFormat="1" ht="12.75" x14ac:dyDescent="0.2">
      <c r="A134" s="5"/>
      <c r="B134" s="5"/>
    </row>
    <row r="135" spans="1:2" s="2" customFormat="1" ht="12.75" x14ac:dyDescent="0.2">
      <c r="A135" s="5"/>
      <c r="B135" s="5"/>
    </row>
    <row r="136" spans="1:2" s="2" customFormat="1" ht="12.75" x14ac:dyDescent="0.2">
      <c r="A136" s="5"/>
      <c r="B136" s="5"/>
    </row>
    <row r="137" spans="1:2" s="2" customFormat="1" ht="12.75" x14ac:dyDescent="0.2">
      <c r="A137" s="5"/>
      <c r="B137" s="5"/>
    </row>
    <row r="138" spans="1:2" s="2" customFormat="1" ht="12.75" x14ac:dyDescent="0.2">
      <c r="A138" s="5"/>
      <c r="B138" s="5"/>
    </row>
    <row r="139" spans="1:2" s="2" customFormat="1" ht="12.75" x14ac:dyDescent="0.2">
      <c r="A139" s="5"/>
      <c r="B139" s="5"/>
    </row>
    <row r="140" spans="1:2" s="2" customFormat="1" ht="12.75" x14ac:dyDescent="0.2">
      <c r="A140" s="5"/>
      <c r="B140" s="5"/>
    </row>
    <row r="141" spans="1:2" s="2" customFormat="1" ht="12.75" x14ac:dyDescent="0.2">
      <c r="A141" s="5"/>
      <c r="B141" s="5"/>
    </row>
    <row r="142" spans="1:2" s="2" customFormat="1" ht="12.75" x14ac:dyDescent="0.2">
      <c r="A142" s="5"/>
      <c r="B142" s="5"/>
    </row>
    <row r="143" spans="1:2" s="2" customFormat="1" ht="12.75" x14ac:dyDescent="0.2">
      <c r="A143" s="5"/>
      <c r="B143" s="5"/>
    </row>
    <row r="144" spans="1:2" s="2" customFormat="1" ht="12.75" x14ac:dyDescent="0.2">
      <c r="A144" s="5"/>
      <c r="B144" s="5"/>
    </row>
    <row r="145" spans="1:2" s="2" customFormat="1" ht="12.75" x14ac:dyDescent="0.2">
      <c r="A145" s="5"/>
      <c r="B145" s="5"/>
    </row>
    <row r="146" spans="1:2" s="2" customFormat="1" ht="12.75" x14ac:dyDescent="0.2">
      <c r="A146" s="5"/>
      <c r="B146" s="5"/>
    </row>
    <row r="147" spans="1:2" s="2" customFormat="1" ht="12.75" x14ac:dyDescent="0.2">
      <c r="A147" s="5"/>
      <c r="B147" s="5"/>
    </row>
    <row r="148" spans="1:2" s="2" customFormat="1" ht="12.75" x14ac:dyDescent="0.2">
      <c r="A148" s="5"/>
      <c r="B148" s="5"/>
    </row>
    <row r="149" spans="1:2" s="2" customFormat="1" ht="12.75" x14ac:dyDescent="0.2">
      <c r="A149" s="5"/>
      <c r="B149" s="5"/>
    </row>
    <row r="150" spans="1:2" s="2" customFormat="1" ht="12.75" x14ac:dyDescent="0.2">
      <c r="A150" s="5"/>
      <c r="B150" s="5"/>
    </row>
    <row r="151" spans="1:2" s="2" customFormat="1" ht="12.75" x14ac:dyDescent="0.2">
      <c r="A151" s="5"/>
      <c r="B151" s="5"/>
    </row>
    <row r="152" spans="1:2" s="2" customFormat="1" ht="12.75" x14ac:dyDescent="0.2">
      <c r="A152" s="5"/>
      <c r="B152" s="5"/>
    </row>
    <row r="153" spans="1:2" s="2" customFormat="1" ht="12.75" x14ac:dyDescent="0.2">
      <c r="A153" s="5"/>
      <c r="B153" s="5"/>
    </row>
    <row r="154" spans="1:2" s="2" customFormat="1" ht="12.75" x14ac:dyDescent="0.2">
      <c r="A154" s="5"/>
      <c r="B154" s="5"/>
    </row>
    <row r="155" spans="1:2" s="2" customFormat="1" ht="12.75" x14ac:dyDescent="0.2">
      <c r="A155" s="5"/>
      <c r="B155" s="5"/>
    </row>
    <row r="156" spans="1:2" s="2" customFormat="1" ht="12.75" x14ac:dyDescent="0.2">
      <c r="A156" s="5"/>
      <c r="B156" s="5"/>
    </row>
    <row r="157" spans="1:2" s="2" customFormat="1" ht="12.75" x14ac:dyDescent="0.2">
      <c r="A157" s="5"/>
      <c r="B157" s="5"/>
    </row>
    <row r="158" spans="1:2" s="2" customFormat="1" ht="12.75" x14ac:dyDescent="0.2">
      <c r="A158" s="5"/>
      <c r="B158" s="5"/>
    </row>
    <row r="159" spans="1:2" s="2" customFormat="1" ht="12.75" x14ac:dyDescent="0.2">
      <c r="A159" s="5"/>
      <c r="B159" s="5"/>
    </row>
    <row r="160" spans="1:2" s="2" customFormat="1" ht="12.75" x14ac:dyDescent="0.2">
      <c r="A160" s="5"/>
      <c r="B160" s="5"/>
    </row>
    <row r="161" spans="1:2" s="2" customFormat="1" ht="12.75" x14ac:dyDescent="0.2">
      <c r="A161" s="5"/>
      <c r="B161" s="5"/>
    </row>
    <row r="162" spans="1:2" s="2" customFormat="1" ht="12.75" x14ac:dyDescent="0.2">
      <c r="A162" s="5"/>
      <c r="B162" s="5"/>
    </row>
    <row r="163" spans="1:2" s="2" customFormat="1" ht="12.75" x14ac:dyDescent="0.2">
      <c r="A163" s="5"/>
      <c r="B163" s="5"/>
    </row>
    <row r="164" spans="1:2" s="2" customFormat="1" ht="12.75" x14ac:dyDescent="0.2">
      <c r="A164" s="5"/>
      <c r="B164" s="5"/>
    </row>
    <row r="165" spans="1:2" s="2" customFormat="1" ht="12.75" x14ac:dyDescent="0.2">
      <c r="A165" s="5"/>
      <c r="B165" s="5"/>
    </row>
    <row r="166" spans="1:2" s="2" customFormat="1" ht="12.75" x14ac:dyDescent="0.2">
      <c r="A166" s="5"/>
      <c r="B166" s="5"/>
    </row>
    <row r="167" spans="1:2" s="2" customFormat="1" ht="12.75" x14ac:dyDescent="0.2">
      <c r="A167" s="5"/>
      <c r="B167" s="5"/>
    </row>
    <row r="168" spans="1:2" s="2" customFormat="1" ht="12.75" x14ac:dyDescent="0.2">
      <c r="A168" s="5"/>
      <c r="B168" s="5"/>
    </row>
    <row r="169" spans="1:2" s="2" customFormat="1" ht="12.75" x14ac:dyDescent="0.2">
      <c r="A169" s="5"/>
      <c r="B169" s="5"/>
    </row>
    <row r="170" spans="1:2" s="2" customFormat="1" ht="12.75" x14ac:dyDescent="0.2">
      <c r="A170" s="5"/>
      <c r="B170" s="5"/>
    </row>
    <row r="171" spans="1:2" s="2" customFormat="1" ht="12.75" x14ac:dyDescent="0.2">
      <c r="A171" s="5"/>
      <c r="B171" s="5"/>
    </row>
    <row r="172" spans="1:2" s="2" customFormat="1" ht="12.75" x14ac:dyDescent="0.2">
      <c r="A172" s="5"/>
      <c r="B172" s="5"/>
    </row>
    <row r="173" spans="1:2" s="2" customFormat="1" ht="12.75" x14ac:dyDescent="0.2">
      <c r="A173" s="5"/>
      <c r="B173" s="5"/>
    </row>
    <row r="174" spans="1:2" s="2" customFormat="1" ht="12.75" x14ac:dyDescent="0.2">
      <c r="A174" s="5"/>
      <c r="B174" s="5"/>
    </row>
    <row r="175" spans="1:2" s="2" customFormat="1" ht="12.75" x14ac:dyDescent="0.2">
      <c r="A175" s="5"/>
      <c r="B175" s="5"/>
    </row>
    <row r="176" spans="1:2" s="2" customFormat="1" ht="12.75" x14ac:dyDescent="0.2">
      <c r="A176" s="5"/>
      <c r="B176" s="5"/>
    </row>
    <row r="177" spans="1:2" s="2" customFormat="1" ht="12.75" x14ac:dyDescent="0.2">
      <c r="A177" s="5"/>
      <c r="B177" s="5"/>
    </row>
    <row r="178" spans="1:2" s="2" customFormat="1" ht="12.75" x14ac:dyDescent="0.2">
      <c r="A178" s="5"/>
      <c r="B178" s="5"/>
    </row>
    <row r="179" spans="1:2" s="2" customFormat="1" ht="12.75" x14ac:dyDescent="0.2">
      <c r="A179" s="5"/>
      <c r="B179" s="5"/>
    </row>
    <row r="180" spans="1:2" s="2" customFormat="1" ht="12.75" x14ac:dyDescent="0.2">
      <c r="A180" s="5"/>
      <c r="B180" s="5"/>
    </row>
    <row r="181" spans="1:2" s="2" customFormat="1" ht="12.75" x14ac:dyDescent="0.2">
      <c r="A181" s="5"/>
      <c r="B181" s="5"/>
    </row>
    <row r="182" spans="1:2" s="2" customFormat="1" ht="12.75" x14ac:dyDescent="0.2">
      <c r="A182" s="5"/>
      <c r="B182" s="5"/>
    </row>
    <row r="183" spans="1:2" s="2" customFormat="1" ht="12.75" x14ac:dyDescent="0.2">
      <c r="A183" s="5"/>
      <c r="B183" s="5"/>
    </row>
    <row r="184" spans="1:2" s="2" customFormat="1" ht="12.75" x14ac:dyDescent="0.2">
      <c r="A184" s="5"/>
      <c r="B184" s="5"/>
    </row>
    <row r="185" spans="1:2" s="2" customFormat="1" ht="12.75" x14ac:dyDescent="0.2">
      <c r="A185" s="5"/>
      <c r="B185" s="5"/>
    </row>
    <row r="186" spans="1:2" s="2" customFormat="1" ht="12.75" x14ac:dyDescent="0.2">
      <c r="A186" s="5"/>
      <c r="B186" s="5"/>
    </row>
    <row r="187" spans="1:2" s="2" customFormat="1" ht="12.75" x14ac:dyDescent="0.2">
      <c r="A187" s="5"/>
      <c r="B187" s="5"/>
    </row>
    <row r="188" spans="1:2" s="2" customFormat="1" ht="12.75" x14ac:dyDescent="0.2">
      <c r="A188" s="5"/>
      <c r="B188" s="5"/>
    </row>
    <row r="189" spans="1:2" s="2" customFormat="1" ht="12.75" x14ac:dyDescent="0.2">
      <c r="A189" s="5"/>
      <c r="B189" s="5"/>
    </row>
    <row r="190" spans="1:2" s="2" customFormat="1" ht="12.75" x14ac:dyDescent="0.2">
      <c r="A190" s="5"/>
      <c r="B190" s="5"/>
    </row>
    <row r="191" spans="1:2" s="2" customFormat="1" ht="12.75" x14ac:dyDescent="0.2">
      <c r="A191" s="5"/>
      <c r="B191" s="5"/>
    </row>
    <row r="192" spans="1:2" s="2" customFormat="1" ht="12.75" x14ac:dyDescent="0.2">
      <c r="A192" s="5"/>
      <c r="B192" s="5"/>
    </row>
    <row r="193" spans="1:2" s="2" customFormat="1" ht="12.75" x14ac:dyDescent="0.2">
      <c r="A193" s="5"/>
      <c r="B193" s="5"/>
    </row>
    <row r="194" spans="1:2" s="2" customFormat="1" ht="12.75" x14ac:dyDescent="0.2">
      <c r="A194" s="5"/>
      <c r="B194" s="5"/>
    </row>
    <row r="195" spans="1:2" s="2" customFormat="1" ht="12.75" x14ac:dyDescent="0.2">
      <c r="A195" s="5"/>
      <c r="B195" s="5"/>
    </row>
    <row r="196" spans="1:2" s="2" customFormat="1" ht="12.75" x14ac:dyDescent="0.2">
      <c r="A196" s="5"/>
      <c r="B196" s="5"/>
    </row>
    <row r="197" spans="1:2" s="2" customFormat="1" ht="12.75" x14ac:dyDescent="0.2">
      <c r="A197" s="5"/>
      <c r="B197" s="5"/>
    </row>
    <row r="198" spans="1:2" s="2" customFormat="1" ht="12.75" x14ac:dyDescent="0.2">
      <c r="A198" s="5"/>
      <c r="B198" s="5"/>
    </row>
    <row r="199" spans="1:2" s="2" customFormat="1" ht="12.75" x14ac:dyDescent="0.2">
      <c r="A199" s="5"/>
      <c r="B199" s="5"/>
    </row>
    <row r="200" spans="1:2" s="2" customFormat="1" ht="12.75" x14ac:dyDescent="0.2">
      <c r="A200" s="5"/>
      <c r="B200" s="5"/>
    </row>
    <row r="201" spans="1:2" s="2" customFormat="1" ht="12.75" x14ac:dyDescent="0.2">
      <c r="A201" s="5"/>
      <c r="B201" s="5"/>
    </row>
    <row r="202" spans="1:2" s="2" customFormat="1" ht="12.75" x14ac:dyDescent="0.2">
      <c r="A202" s="5"/>
      <c r="B202" s="5"/>
    </row>
    <row r="203" spans="1:2" s="2" customFormat="1" ht="12.75" x14ac:dyDescent="0.2">
      <c r="A203" s="5"/>
      <c r="B203" s="5"/>
    </row>
    <row r="204" spans="1:2" s="2" customFormat="1" ht="12.75" x14ac:dyDescent="0.2">
      <c r="A204" s="5"/>
      <c r="B204" s="5"/>
    </row>
    <row r="205" spans="1:2" s="2" customFormat="1" ht="12.75" x14ac:dyDescent="0.2">
      <c r="A205" s="5"/>
      <c r="B205" s="5"/>
    </row>
    <row r="206" spans="1:2" s="2" customFormat="1" ht="12.75" x14ac:dyDescent="0.2">
      <c r="A206" s="5"/>
      <c r="B206" s="5"/>
    </row>
    <row r="207" spans="1:2" s="2" customFormat="1" ht="12.75" x14ac:dyDescent="0.2">
      <c r="A207" s="5"/>
      <c r="B207" s="5"/>
    </row>
    <row r="208" spans="1:2" s="2" customFormat="1" ht="12.75" x14ac:dyDescent="0.2">
      <c r="A208" s="5"/>
      <c r="B208" s="5"/>
    </row>
    <row r="209" spans="1:2" s="2" customFormat="1" ht="12.75" x14ac:dyDescent="0.2">
      <c r="A209" s="5"/>
      <c r="B209" s="5"/>
    </row>
    <row r="210" spans="1:2" s="2" customFormat="1" ht="12.75" x14ac:dyDescent="0.2">
      <c r="A210" s="5"/>
      <c r="B210" s="5"/>
    </row>
    <row r="211" spans="1:2" s="2" customFormat="1" ht="12.75" x14ac:dyDescent="0.2">
      <c r="A211" s="5"/>
      <c r="B211" s="5"/>
    </row>
    <row r="212" spans="1:2" s="2" customFormat="1" ht="12.75" x14ac:dyDescent="0.2">
      <c r="A212" s="5"/>
      <c r="B212" s="5"/>
    </row>
    <row r="213" spans="1:2" s="2" customFormat="1" ht="12.75" x14ac:dyDescent="0.2">
      <c r="A213" s="5"/>
      <c r="B213" s="5"/>
    </row>
    <row r="214" spans="1:2" s="2" customFormat="1" ht="12.75" x14ac:dyDescent="0.2">
      <c r="A214" s="5"/>
      <c r="B214" s="5"/>
    </row>
    <row r="215" spans="1:2" s="2" customFormat="1" ht="12.75" x14ac:dyDescent="0.2">
      <c r="A215" s="5"/>
      <c r="B215" s="5"/>
    </row>
    <row r="216" spans="1:2" s="2" customFormat="1" ht="12.75" x14ac:dyDescent="0.2">
      <c r="A216" s="5"/>
      <c r="B216" s="5"/>
    </row>
    <row r="217" spans="1:2" s="2" customFormat="1" ht="12.75" x14ac:dyDescent="0.2">
      <c r="A217" s="5"/>
      <c r="B217" s="5"/>
    </row>
    <row r="218" spans="1:2" s="2" customFormat="1" ht="12.75" x14ac:dyDescent="0.2">
      <c r="A218" s="5"/>
      <c r="B218" s="5"/>
    </row>
    <row r="219" spans="1:2" s="2" customFormat="1" ht="12.75" x14ac:dyDescent="0.2">
      <c r="A219" s="5"/>
      <c r="B219" s="5"/>
    </row>
    <row r="220" spans="1:2" s="2" customFormat="1" ht="12.75" x14ac:dyDescent="0.2">
      <c r="A220" s="5"/>
      <c r="B220" s="5"/>
    </row>
    <row r="221" spans="1:2" s="2" customFormat="1" ht="12.75" x14ac:dyDescent="0.2">
      <c r="A221" s="5"/>
      <c r="B221" s="5"/>
    </row>
    <row r="222" spans="1:2" s="2" customFormat="1" ht="12.75" x14ac:dyDescent="0.2">
      <c r="A222" s="5"/>
      <c r="B222" s="5"/>
    </row>
    <row r="223" spans="1:2" s="2" customFormat="1" ht="12.75" x14ac:dyDescent="0.2">
      <c r="A223" s="5"/>
      <c r="B223" s="5"/>
    </row>
    <row r="224" spans="1:2" s="2" customFormat="1" ht="12.75" x14ac:dyDescent="0.2">
      <c r="A224" s="5"/>
      <c r="B224" s="5"/>
    </row>
    <row r="225" spans="1:2" s="2" customFormat="1" ht="12.75" x14ac:dyDescent="0.2">
      <c r="A225" s="5"/>
      <c r="B225" s="5"/>
    </row>
    <row r="226" spans="1:2" s="2" customFormat="1" ht="12.75" x14ac:dyDescent="0.2">
      <c r="A226" s="5"/>
      <c r="B226" s="5"/>
    </row>
    <row r="227" spans="1:2" s="2" customFormat="1" ht="12.75" x14ac:dyDescent="0.2">
      <c r="A227" s="5"/>
      <c r="B227" s="5"/>
    </row>
    <row r="228" spans="1:2" s="2" customFormat="1" ht="12.75" x14ac:dyDescent="0.2">
      <c r="A228" s="5"/>
      <c r="B228" s="5"/>
    </row>
    <row r="229" spans="1:2" s="2" customFormat="1" ht="12.75" x14ac:dyDescent="0.2">
      <c r="A229" s="5"/>
      <c r="B229" s="5"/>
    </row>
    <row r="230" spans="1:2" s="2" customFormat="1" ht="12.75" x14ac:dyDescent="0.2">
      <c r="A230" s="5"/>
      <c r="B230" s="5"/>
    </row>
    <row r="231" spans="1:2" s="2" customFormat="1" ht="12.75" x14ac:dyDescent="0.2">
      <c r="A231" s="5"/>
      <c r="B231" s="5"/>
    </row>
    <row r="232" spans="1:2" s="2" customFormat="1" ht="12.75" x14ac:dyDescent="0.2">
      <c r="A232" s="5"/>
      <c r="B232" s="5"/>
    </row>
    <row r="233" spans="1:2" s="2" customFormat="1" ht="12.75" x14ac:dyDescent="0.2">
      <c r="A233" s="5"/>
      <c r="B233" s="5"/>
    </row>
    <row r="234" spans="1:2" s="2" customFormat="1" ht="12.75" x14ac:dyDescent="0.2">
      <c r="A234" s="5"/>
      <c r="B234" s="5"/>
    </row>
    <row r="235" spans="1:2" s="2" customFormat="1" ht="12.75" x14ac:dyDescent="0.2">
      <c r="A235" s="5"/>
      <c r="B235" s="5"/>
    </row>
    <row r="236" spans="1:2" s="2" customFormat="1" ht="12.75" x14ac:dyDescent="0.2">
      <c r="A236" s="5"/>
      <c r="B236" s="5"/>
    </row>
    <row r="237" spans="1:2" s="2" customFormat="1" ht="12.75" x14ac:dyDescent="0.2">
      <c r="A237" s="5"/>
      <c r="B237" s="5"/>
    </row>
    <row r="238" spans="1:2" s="2" customFormat="1" ht="12.75" x14ac:dyDescent="0.2">
      <c r="A238" s="5"/>
      <c r="B238" s="5"/>
    </row>
    <row r="239" spans="1:2" s="2" customFormat="1" ht="12.75" x14ac:dyDescent="0.2">
      <c r="A239" s="5"/>
      <c r="B239" s="5"/>
    </row>
    <row r="240" spans="1:2" s="2" customFormat="1" ht="12.75" x14ac:dyDescent="0.2">
      <c r="A240" s="5"/>
      <c r="B240" s="5"/>
    </row>
    <row r="241" spans="1:2" s="2" customFormat="1" ht="12.75" x14ac:dyDescent="0.2">
      <c r="A241" s="5"/>
      <c r="B241" s="5"/>
    </row>
    <row r="242" spans="1:2" s="2" customFormat="1" ht="12.75" x14ac:dyDescent="0.2">
      <c r="A242" s="5"/>
      <c r="B242" s="5"/>
    </row>
    <row r="243" spans="1:2" s="2" customFormat="1" ht="12.75" x14ac:dyDescent="0.2">
      <c r="A243" s="5"/>
      <c r="B243" s="5"/>
    </row>
    <row r="244" spans="1:2" s="2" customFormat="1" ht="12.75" x14ac:dyDescent="0.2">
      <c r="A244" s="5"/>
      <c r="B244" s="5"/>
    </row>
    <row r="245" spans="1:2" s="2" customFormat="1" ht="12.75" x14ac:dyDescent="0.2">
      <c r="A245" s="5"/>
      <c r="B245" s="5"/>
    </row>
    <row r="246" spans="1:2" s="2" customFormat="1" ht="12.75" x14ac:dyDescent="0.2">
      <c r="A246" s="5"/>
      <c r="B246" s="5"/>
    </row>
    <row r="247" spans="1:2" s="2" customFormat="1" ht="12.75" x14ac:dyDescent="0.2">
      <c r="A247" s="5"/>
      <c r="B247" s="5"/>
    </row>
    <row r="248" spans="1:2" s="2" customFormat="1" ht="12.75" x14ac:dyDescent="0.2">
      <c r="A248" s="5"/>
      <c r="B248" s="5"/>
    </row>
    <row r="249" spans="1:2" s="2" customFormat="1" ht="12.75" x14ac:dyDescent="0.2">
      <c r="A249" s="5"/>
      <c r="B249" s="5"/>
    </row>
    <row r="250" spans="1:2" s="2" customFormat="1" ht="12.75" x14ac:dyDescent="0.2">
      <c r="A250" s="5"/>
      <c r="B250" s="5"/>
    </row>
    <row r="251" spans="1:2" s="2" customFormat="1" ht="12.75" x14ac:dyDescent="0.2">
      <c r="A251" s="5"/>
      <c r="B251" s="5"/>
    </row>
    <row r="252" spans="1:2" s="2" customFormat="1" ht="12.75" x14ac:dyDescent="0.2">
      <c r="A252" s="5"/>
      <c r="B252" s="5"/>
    </row>
    <row r="253" spans="1:2" s="2" customFormat="1" ht="12.75" x14ac:dyDescent="0.2">
      <c r="A253" s="5"/>
      <c r="B253" s="5"/>
    </row>
    <row r="254" spans="1:2" s="2" customFormat="1" ht="12.75" x14ac:dyDescent="0.2">
      <c r="A254" s="5"/>
      <c r="B254" s="5"/>
    </row>
    <row r="255" spans="1:2" s="2" customFormat="1" ht="12.75" x14ac:dyDescent="0.2">
      <c r="A255" s="5"/>
      <c r="B255" s="5"/>
    </row>
    <row r="256" spans="1:2" s="2" customFormat="1" ht="12.75" x14ac:dyDescent="0.2">
      <c r="A256" s="5"/>
      <c r="B256" s="5"/>
    </row>
    <row r="257" spans="1:2" s="2" customFormat="1" ht="12.75" x14ac:dyDescent="0.2">
      <c r="A257" s="5"/>
      <c r="B257" s="5"/>
    </row>
    <row r="258" spans="1:2" s="2" customFormat="1" ht="12.75" x14ac:dyDescent="0.2">
      <c r="A258" s="5"/>
      <c r="B258" s="5"/>
    </row>
    <row r="259" spans="1:2" s="2" customFormat="1" ht="12.75" x14ac:dyDescent="0.2">
      <c r="A259" s="5"/>
      <c r="B259" s="5"/>
    </row>
    <row r="260" spans="1:2" s="2" customFormat="1" ht="12.75" x14ac:dyDescent="0.2">
      <c r="A260" s="5"/>
      <c r="B260" s="5"/>
    </row>
    <row r="261" spans="1:2" s="2" customFormat="1" ht="12.75" x14ac:dyDescent="0.2">
      <c r="A261" s="5"/>
      <c r="B261" s="5"/>
    </row>
    <row r="262" spans="1:2" s="2" customFormat="1" ht="12.75" x14ac:dyDescent="0.2">
      <c r="A262" s="5"/>
      <c r="B262" s="5"/>
    </row>
    <row r="263" spans="1:2" s="2" customFormat="1" ht="12.75" x14ac:dyDescent="0.2">
      <c r="A263" s="5"/>
      <c r="B263" s="5"/>
    </row>
    <row r="264" spans="1:2" s="2" customFormat="1" ht="12.75" x14ac:dyDescent="0.2">
      <c r="A264" s="5"/>
      <c r="B264" s="5"/>
    </row>
    <row r="265" spans="1:2" s="2" customFormat="1" ht="12.75" x14ac:dyDescent="0.2">
      <c r="A265" s="5"/>
      <c r="B265" s="5"/>
    </row>
    <row r="266" spans="1:2" s="2" customFormat="1" ht="12.75" x14ac:dyDescent="0.2">
      <c r="A266" s="5"/>
      <c r="B266" s="5"/>
    </row>
    <row r="267" spans="1:2" s="2" customFormat="1" ht="12.75" x14ac:dyDescent="0.2">
      <c r="A267" s="5"/>
      <c r="B267" s="5"/>
    </row>
    <row r="268" spans="1:2" s="2" customFormat="1" ht="12.75" x14ac:dyDescent="0.2">
      <c r="A268" s="5"/>
      <c r="B268" s="5"/>
    </row>
    <row r="269" spans="1:2" s="2" customFormat="1" ht="12.75" x14ac:dyDescent="0.2">
      <c r="A269" s="5"/>
      <c r="B269" s="5"/>
    </row>
    <row r="270" spans="1:2" s="2" customFormat="1" ht="12.75" x14ac:dyDescent="0.2">
      <c r="A270" s="5"/>
      <c r="B270" s="5"/>
    </row>
    <row r="271" spans="1:2" s="2" customFormat="1" ht="12.75" x14ac:dyDescent="0.2">
      <c r="A271" s="5"/>
      <c r="B271" s="5"/>
    </row>
    <row r="272" spans="1:2" s="2" customFormat="1" ht="12.75" x14ac:dyDescent="0.2">
      <c r="A272" s="5"/>
      <c r="B272" s="5"/>
    </row>
    <row r="273" spans="1:2" s="2" customFormat="1" ht="12.75" x14ac:dyDescent="0.2">
      <c r="A273" s="5"/>
      <c r="B273" s="5"/>
    </row>
    <row r="274" spans="1:2" s="2" customFormat="1" ht="12.75" x14ac:dyDescent="0.2">
      <c r="A274" s="5"/>
      <c r="B274" s="5"/>
    </row>
    <row r="275" spans="1:2" s="2" customFormat="1" ht="12.75" x14ac:dyDescent="0.2">
      <c r="A275" s="5"/>
      <c r="B275" s="5"/>
    </row>
    <row r="276" spans="1:2" s="2" customFormat="1" ht="12.75" x14ac:dyDescent="0.2">
      <c r="A276" s="5"/>
      <c r="B276" s="5"/>
    </row>
    <row r="277" spans="1:2" s="2" customFormat="1" ht="12.75" x14ac:dyDescent="0.2">
      <c r="A277" s="5"/>
      <c r="B277" s="5"/>
    </row>
    <row r="278" spans="1:2" s="2" customFormat="1" ht="12.75" x14ac:dyDescent="0.2">
      <c r="A278" s="5"/>
      <c r="B278" s="5"/>
    </row>
    <row r="279" spans="1:2" s="2" customFormat="1" ht="12.75" x14ac:dyDescent="0.2">
      <c r="A279" s="5"/>
      <c r="B279" s="5"/>
    </row>
    <row r="280" spans="1:2" s="2" customFormat="1" ht="12.75" x14ac:dyDescent="0.2">
      <c r="A280" s="5"/>
      <c r="B280" s="5"/>
    </row>
    <row r="281" spans="1:2" s="2" customFormat="1" ht="12.75" x14ac:dyDescent="0.2">
      <c r="A281" s="5"/>
      <c r="B281" s="5"/>
    </row>
    <row r="282" spans="1:2" s="2" customFormat="1" ht="12.75" x14ac:dyDescent="0.2">
      <c r="A282" s="5"/>
      <c r="B282" s="5"/>
    </row>
    <row r="283" spans="1:2" s="2" customFormat="1" ht="12.75" x14ac:dyDescent="0.2">
      <c r="A283" s="5"/>
      <c r="B283" s="5"/>
    </row>
    <row r="284" spans="1:2" s="2" customFormat="1" ht="12.75" x14ac:dyDescent="0.2">
      <c r="A284" s="5"/>
      <c r="B284" s="5"/>
    </row>
    <row r="285" spans="1:2" s="2" customFormat="1" ht="12.75" x14ac:dyDescent="0.2">
      <c r="A285" s="5"/>
      <c r="B285" s="5"/>
    </row>
    <row r="286" spans="1:2" s="2" customFormat="1" ht="12.75" x14ac:dyDescent="0.2">
      <c r="A286" s="5"/>
      <c r="B286" s="5"/>
    </row>
    <row r="287" spans="1:2" s="2" customFormat="1" ht="12.75" x14ac:dyDescent="0.2">
      <c r="A287" s="5"/>
      <c r="B287" s="5"/>
    </row>
    <row r="288" spans="1:2" s="2" customFormat="1" ht="12.75" x14ac:dyDescent="0.2">
      <c r="A288" s="5"/>
      <c r="B288" s="5"/>
    </row>
    <row r="289" spans="1:2" s="2" customFormat="1" ht="12.75" x14ac:dyDescent="0.2">
      <c r="A289" s="5"/>
      <c r="B289" s="5"/>
    </row>
    <row r="290" spans="1:2" s="2" customFormat="1" ht="12.75" x14ac:dyDescent="0.2">
      <c r="A290" s="5"/>
      <c r="B290" s="5"/>
    </row>
    <row r="291" spans="1:2" s="2" customFormat="1" ht="12.75" x14ac:dyDescent="0.2">
      <c r="A291" s="5"/>
      <c r="B291" s="5"/>
    </row>
    <row r="292" spans="1:2" s="2" customFormat="1" ht="12.75" x14ac:dyDescent="0.2">
      <c r="A292" s="5"/>
      <c r="B292" s="5"/>
    </row>
    <row r="293" spans="1:2" s="2" customFormat="1" ht="12.75" x14ac:dyDescent="0.2">
      <c r="A293" s="5"/>
      <c r="B293" s="5"/>
    </row>
    <row r="294" spans="1:2" s="2" customFormat="1" ht="12.75" x14ac:dyDescent="0.2">
      <c r="A294" s="5"/>
      <c r="B294" s="5"/>
    </row>
    <row r="295" spans="1:2" s="2" customFormat="1" ht="12.75" x14ac:dyDescent="0.2">
      <c r="A295" s="5"/>
      <c r="B295" s="5"/>
    </row>
    <row r="296" spans="1:2" s="2" customFormat="1" ht="12.75" x14ac:dyDescent="0.2">
      <c r="A296" s="5"/>
      <c r="B296" s="5"/>
    </row>
    <row r="297" spans="1:2" s="2" customFormat="1" ht="12.75" x14ac:dyDescent="0.2">
      <c r="A297" s="5"/>
      <c r="B297" s="5"/>
    </row>
    <row r="298" spans="1:2" s="2" customFormat="1" ht="12.75" x14ac:dyDescent="0.2">
      <c r="A298" s="5"/>
      <c r="B298" s="5"/>
    </row>
    <row r="299" spans="1:2" s="2" customFormat="1" ht="12.75" x14ac:dyDescent="0.2">
      <c r="A299" s="5"/>
      <c r="B299" s="5"/>
    </row>
    <row r="300" spans="1:2" s="2" customFormat="1" ht="12.75" x14ac:dyDescent="0.2">
      <c r="A300" s="5"/>
      <c r="B300" s="5"/>
    </row>
    <row r="301" spans="1:2" s="2" customFormat="1" ht="12.75" x14ac:dyDescent="0.2">
      <c r="A301" s="5"/>
      <c r="B301" s="5"/>
    </row>
    <row r="302" spans="1:2" s="2" customFormat="1" ht="12.75" x14ac:dyDescent="0.2">
      <c r="A302" s="5"/>
      <c r="B302" s="5"/>
    </row>
    <row r="303" spans="1:2" s="2" customFormat="1" ht="12.75" x14ac:dyDescent="0.2">
      <c r="A303" s="5"/>
      <c r="B303" s="5"/>
    </row>
    <row r="304" spans="1:2" s="2" customFormat="1" ht="12.75" x14ac:dyDescent="0.2">
      <c r="A304" s="5"/>
      <c r="B304" s="5"/>
    </row>
    <row r="305" spans="1:2" s="2" customFormat="1" ht="12.75" x14ac:dyDescent="0.2">
      <c r="A305" s="5"/>
      <c r="B305" s="5"/>
    </row>
    <row r="306" spans="1:2" s="2" customFormat="1" ht="12.75" x14ac:dyDescent="0.2">
      <c r="A306" s="5"/>
      <c r="B306" s="5"/>
    </row>
    <row r="307" spans="1:2" s="2" customFormat="1" ht="12.75" x14ac:dyDescent="0.2">
      <c r="A307" s="5"/>
      <c r="B307" s="5"/>
    </row>
    <row r="308" spans="1:2" s="2" customFormat="1" ht="12.75" x14ac:dyDescent="0.2">
      <c r="A308" s="5"/>
      <c r="B308" s="5"/>
    </row>
    <row r="309" spans="1:2" s="2" customFormat="1" ht="12.75" x14ac:dyDescent="0.2">
      <c r="A309" s="5"/>
      <c r="B309" s="5"/>
    </row>
    <row r="310" spans="1:2" s="2" customFormat="1" ht="12.75" x14ac:dyDescent="0.2">
      <c r="A310" s="5"/>
      <c r="B310" s="5"/>
    </row>
    <row r="311" spans="1:2" s="2" customFormat="1" ht="12.75" x14ac:dyDescent="0.2">
      <c r="A311" s="5"/>
      <c r="B311" s="5"/>
    </row>
    <row r="312" spans="1:2" s="2" customFormat="1" ht="12.75" x14ac:dyDescent="0.2">
      <c r="A312" s="5"/>
      <c r="B312" s="5"/>
    </row>
    <row r="313" spans="1:2" s="2" customFormat="1" ht="12.75" x14ac:dyDescent="0.2">
      <c r="A313" s="5"/>
      <c r="B313" s="5"/>
    </row>
    <row r="314" spans="1:2" s="2" customFormat="1" ht="12.75" x14ac:dyDescent="0.2">
      <c r="A314" s="5"/>
      <c r="B314" s="5"/>
    </row>
    <row r="315" spans="1:2" s="2" customFormat="1" ht="12.75" x14ac:dyDescent="0.2">
      <c r="A315" s="5"/>
      <c r="B315" s="5"/>
    </row>
    <row r="316" spans="1:2" s="2" customFormat="1" ht="12.75" x14ac:dyDescent="0.2">
      <c r="A316" s="5"/>
      <c r="B316" s="5"/>
    </row>
    <row r="317" spans="1:2" s="2" customFormat="1" ht="12.75" x14ac:dyDescent="0.2">
      <c r="A317" s="5"/>
      <c r="B317" s="5"/>
    </row>
    <row r="318" spans="1:2" s="2" customFormat="1" ht="12.75" x14ac:dyDescent="0.2">
      <c r="A318" s="5"/>
      <c r="B318" s="5"/>
    </row>
    <row r="319" spans="1:2" s="2" customFormat="1" ht="12.75" x14ac:dyDescent="0.2">
      <c r="A319" s="5"/>
      <c r="B319" s="5"/>
    </row>
    <row r="320" spans="1:2" s="2" customFormat="1" ht="12.75" x14ac:dyDescent="0.2">
      <c r="A320" s="5"/>
      <c r="B320" s="5"/>
    </row>
    <row r="321" spans="1:2" s="2" customFormat="1" ht="12.75" x14ac:dyDescent="0.2">
      <c r="A321" s="5"/>
      <c r="B321" s="5"/>
    </row>
    <row r="322" spans="1:2" s="2" customFormat="1" ht="12.75" x14ac:dyDescent="0.2">
      <c r="A322" s="5"/>
      <c r="B322" s="5"/>
    </row>
    <row r="323" spans="1:2" s="2" customFormat="1" ht="12.75" x14ac:dyDescent="0.2">
      <c r="A323" s="5"/>
      <c r="B323" s="5"/>
    </row>
    <row r="324" spans="1:2" s="2" customFormat="1" ht="12.75" x14ac:dyDescent="0.2">
      <c r="A324" s="5"/>
      <c r="B324" s="5"/>
    </row>
    <row r="325" spans="1:2" s="2" customFormat="1" ht="12.75" x14ac:dyDescent="0.2">
      <c r="A325" s="5"/>
      <c r="B325" s="5"/>
    </row>
    <row r="326" spans="1:2" s="2" customFormat="1" ht="12.75" x14ac:dyDescent="0.2">
      <c r="A326" s="5"/>
      <c r="B326" s="5"/>
    </row>
    <row r="327" spans="1:2" s="2" customFormat="1" ht="12.75" x14ac:dyDescent="0.2">
      <c r="A327" s="5"/>
      <c r="B327" s="5"/>
    </row>
    <row r="328" spans="1:2" s="2" customFormat="1" ht="12.75" x14ac:dyDescent="0.2">
      <c r="A328" s="5"/>
      <c r="B328" s="5"/>
    </row>
    <row r="329" spans="1:2" s="2" customFormat="1" ht="12.75" x14ac:dyDescent="0.2">
      <c r="A329" s="5"/>
      <c r="B329" s="5"/>
    </row>
    <row r="330" spans="1:2" s="2" customFormat="1" ht="12.75" x14ac:dyDescent="0.2">
      <c r="A330" s="5"/>
      <c r="B330" s="5"/>
    </row>
    <row r="331" spans="1:2" s="2" customFormat="1" ht="12.75" x14ac:dyDescent="0.2">
      <c r="A331" s="5"/>
      <c r="B331" s="5"/>
    </row>
    <row r="332" spans="1:2" s="2" customFormat="1" ht="12.75" x14ac:dyDescent="0.2">
      <c r="A332" s="5"/>
      <c r="B332" s="5"/>
    </row>
    <row r="333" spans="1:2" s="2" customFormat="1" ht="12.75" x14ac:dyDescent="0.2">
      <c r="A333" s="5"/>
      <c r="B333" s="5"/>
    </row>
    <row r="334" spans="1:2" s="2" customFormat="1" ht="12.75" x14ac:dyDescent="0.2">
      <c r="A334" s="5"/>
      <c r="B334" s="5"/>
    </row>
    <row r="335" spans="1:2" s="2" customFormat="1" ht="12.75" x14ac:dyDescent="0.2">
      <c r="A335" s="5"/>
      <c r="B335" s="5"/>
    </row>
    <row r="336" spans="1:2" s="2" customFormat="1" ht="12.75" x14ac:dyDescent="0.2">
      <c r="A336" s="5"/>
      <c r="B336" s="5"/>
    </row>
    <row r="337" spans="1:2" s="2" customFormat="1" ht="12.75" x14ac:dyDescent="0.2">
      <c r="A337" s="5"/>
      <c r="B337" s="5"/>
    </row>
    <row r="338" spans="1:2" s="2" customFormat="1" ht="12.75" x14ac:dyDescent="0.2">
      <c r="A338" s="5"/>
      <c r="B338" s="5"/>
    </row>
    <row r="339" spans="1:2" s="2" customFormat="1" ht="12.75" x14ac:dyDescent="0.2">
      <c r="A339" s="5"/>
      <c r="B339" s="5"/>
    </row>
    <row r="340" spans="1:2" s="2" customFormat="1" ht="12.75" x14ac:dyDescent="0.2">
      <c r="A340" s="5"/>
      <c r="B340" s="5"/>
    </row>
    <row r="341" spans="1:2" s="2" customFormat="1" ht="12.75" x14ac:dyDescent="0.2">
      <c r="A341" s="5"/>
      <c r="B341" s="5"/>
    </row>
    <row r="342" spans="1:2" s="2" customFormat="1" ht="12.75" x14ac:dyDescent="0.2">
      <c r="A342" s="5"/>
      <c r="B342" s="5"/>
    </row>
    <row r="343" spans="1:2" s="2" customFormat="1" ht="12.75" x14ac:dyDescent="0.2">
      <c r="A343" s="5"/>
      <c r="B343" s="5"/>
    </row>
    <row r="344" spans="1:2" s="2" customFormat="1" ht="12.75" x14ac:dyDescent="0.2">
      <c r="A344" s="5"/>
      <c r="B344" s="5"/>
    </row>
    <row r="345" spans="1:2" s="2" customFormat="1" ht="12.75" x14ac:dyDescent="0.2">
      <c r="A345" s="5"/>
      <c r="B345" s="5"/>
    </row>
    <row r="346" spans="1:2" s="2" customFormat="1" ht="12.75" x14ac:dyDescent="0.2">
      <c r="A346" s="5"/>
      <c r="B346" s="5"/>
    </row>
    <row r="347" spans="1:2" s="2" customFormat="1" ht="12.75" x14ac:dyDescent="0.2">
      <c r="A347" s="5"/>
      <c r="B347" s="5"/>
    </row>
    <row r="348" spans="1:2" s="2" customFormat="1" ht="12.75" x14ac:dyDescent="0.2">
      <c r="A348" s="5"/>
      <c r="B348" s="5"/>
    </row>
    <row r="349" spans="1:2" s="2" customFormat="1" ht="12.75" x14ac:dyDescent="0.2">
      <c r="A349" s="5"/>
      <c r="B349" s="5"/>
    </row>
    <row r="350" spans="1:2" s="2" customFormat="1" ht="12.75" x14ac:dyDescent="0.2">
      <c r="A350" s="5"/>
      <c r="B350" s="5"/>
    </row>
    <row r="351" spans="1:2" s="2" customFormat="1" ht="12.75" x14ac:dyDescent="0.2">
      <c r="A351" s="5"/>
      <c r="B351" s="5"/>
    </row>
    <row r="352" spans="1:2" s="2" customFormat="1" ht="12.75" x14ac:dyDescent="0.2">
      <c r="A352" s="5"/>
      <c r="B352" s="5"/>
    </row>
    <row r="353" spans="1:2" s="2" customFormat="1" ht="12.75" x14ac:dyDescent="0.2">
      <c r="A353" s="5"/>
      <c r="B353" s="5"/>
    </row>
    <row r="354" spans="1:2" s="2" customFormat="1" ht="12.75" x14ac:dyDescent="0.2">
      <c r="A354" s="5"/>
      <c r="B354" s="5"/>
    </row>
    <row r="355" spans="1:2" s="2" customFormat="1" ht="12.75" x14ac:dyDescent="0.2">
      <c r="A355" s="5"/>
      <c r="B355" s="5"/>
    </row>
    <row r="356" spans="1:2" s="2" customFormat="1" ht="12.75" x14ac:dyDescent="0.2">
      <c r="A356" s="5"/>
      <c r="B356" s="5"/>
    </row>
    <row r="357" spans="1:2" s="2" customFormat="1" ht="12.75" x14ac:dyDescent="0.2">
      <c r="A357" s="5"/>
      <c r="B357" s="5"/>
    </row>
    <row r="358" spans="1:2" s="2" customFormat="1" ht="12.75" x14ac:dyDescent="0.2">
      <c r="A358" s="5"/>
      <c r="B358" s="5"/>
    </row>
    <row r="359" spans="1:2" s="2" customFormat="1" ht="12.75" x14ac:dyDescent="0.2">
      <c r="A359" s="5"/>
      <c r="B359" s="5"/>
    </row>
    <row r="360" spans="1:2" s="2" customFormat="1" ht="12.75" x14ac:dyDescent="0.2">
      <c r="A360" s="5"/>
      <c r="B360" s="5"/>
    </row>
    <row r="361" spans="1:2" s="2" customFormat="1" ht="12.75" x14ac:dyDescent="0.2">
      <c r="A361" s="5"/>
      <c r="B361" s="5"/>
    </row>
    <row r="362" spans="1:2" s="2" customFormat="1" ht="12.75" x14ac:dyDescent="0.2">
      <c r="A362" s="5"/>
      <c r="B362" s="5"/>
    </row>
    <row r="363" spans="1:2" s="2" customFormat="1" ht="12.75" x14ac:dyDescent="0.2">
      <c r="A363" s="5"/>
      <c r="B363" s="5"/>
    </row>
    <row r="364" spans="1:2" s="2" customFormat="1" ht="12.75" x14ac:dyDescent="0.2">
      <c r="A364" s="5"/>
      <c r="B364" s="5"/>
    </row>
    <row r="365" spans="1:2" s="2" customFormat="1" ht="12.75" x14ac:dyDescent="0.2">
      <c r="A365" s="5"/>
      <c r="B365" s="5"/>
    </row>
    <row r="366" spans="1:2" s="2" customFormat="1" ht="12.75" x14ac:dyDescent="0.2">
      <c r="A366" s="5"/>
      <c r="B366" s="5"/>
    </row>
    <row r="367" spans="1:2" s="2" customFormat="1" ht="12.75" x14ac:dyDescent="0.2">
      <c r="A367" s="5"/>
      <c r="B367" s="5"/>
    </row>
    <row r="368" spans="1:2" s="2" customFormat="1" ht="12.75" x14ac:dyDescent="0.2">
      <c r="A368" s="5"/>
      <c r="B368" s="5"/>
    </row>
    <row r="369" spans="1:2" s="2" customFormat="1" ht="12.75" x14ac:dyDescent="0.2">
      <c r="A369" s="5"/>
      <c r="B369" s="5"/>
    </row>
    <row r="370" spans="1:2" s="2" customFormat="1" ht="12.75" x14ac:dyDescent="0.2">
      <c r="A370" s="5"/>
      <c r="B370" s="5"/>
    </row>
    <row r="371" spans="1:2" s="2" customFormat="1" ht="12.75" x14ac:dyDescent="0.2">
      <c r="A371" s="5"/>
      <c r="B371" s="5"/>
    </row>
    <row r="372" spans="1:2" s="2" customFormat="1" ht="12.75" x14ac:dyDescent="0.2">
      <c r="A372" s="5"/>
      <c r="B372" s="5"/>
    </row>
    <row r="373" spans="1:2" s="2" customFormat="1" ht="12.75" x14ac:dyDescent="0.2">
      <c r="A373" s="5"/>
      <c r="B373" s="5"/>
    </row>
    <row r="374" spans="1:2" s="2" customFormat="1" ht="12.75" x14ac:dyDescent="0.2">
      <c r="A374" s="5"/>
      <c r="B374" s="5"/>
    </row>
    <row r="375" spans="1:2" s="2" customFormat="1" ht="12.75" x14ac:dyDescent="0.2">
      <c r="A375" s="5"/>
      <c r="B375" s="5"/>
    </row>
    <row r="376" spans="1:2" s="2" customFormat="1" ht="12.75" x14ac:dyDescent="0.2">
      <c r="A376" s="5"/>
      <c r="B376" s="5"/>
    </row>
    <row r="377" spans="1:2" s="2" customFormat="1" ht="12.75" x14ac:dyDescent="0.2">
      <c r="A377" s="5"/>
      <c r="B377" s="5"/>
    </row>
    <row r="378" spans="1:2" s="2" customFormat="1" ht="12.75" x14ac:dyDescent="0.2">
      <c r="A378" s="5"/>
      <c r="B378" s="5"/>
    </row>
    <row r="379" spans="1:2" s="2" customFormat="1" ht="12.75" x14ac:dyDescent="0.2">
      <c r="A379" s="5"/>
      <c r="B379" s="5"/>
    </row>
    <row r="380" spans="1:2" s="2" customFormat="1" ht="12.75" x14ac:dyDescent="0.2">
      <c r="A380" s="5"/>
      <c r="B380" s="5"/>
    </row>
    <row r="381" spans="1:2" s="2" customFormat="1" ht="12.75" x14ac:dyDescent="0.2">
      <c r="A381" s="5"/>
      <c r="B381" s="5"/>
    </row>
    <row r="382" spans="1:2" s="2" customFormat="1" ht="12.75" x14ac:dyDescent="0.2">
      <c r="A382" s="5"/>
      <c r="B382" s="5"/>
    </row>
    <row r="383" spans="1:2" s="2" customFormat="1" ht="12.75" x14ac:dyDescent="0.2">
      <c r="A383" s="5"/>
      <c r="B383" s="5"/>
    </row>
    <row r="384" spans="1:2" s="2" customFormat="1" ht="12.75" x14ac:dyDescent="0.2">
      <c r="A384" s="5"/>
      <c r="B384" s="5"/>
    </row>
    <row r="385" spans="1:2" s="2" customFormat="1" ht="12.75" x14ac:dyDescent="0.2">
      <c r="A385" s="5"/>
      <c r="B385" s="5"/>
    </row>
    <row r="386" spans="1:2" s="2" customFormat="1" ht="12.75" x14ac:dyDescent="0.2">
      <c r="A386" s="5"/>
      <c r="B386" s="5"/>
    </row>
    <row r="387" spans="1:2" s="2" customFormat="1" ht="12.75" x14ac:dyDescent="0.2">
      <c r="A387" s="5"/>
      <c r="B387" s="5"/>
    </row>
    <row r="388" spans="1:2" s="2" customFormat="1" ht="12.75" x14ac:dyDescent="0.2">
      <c r="A388" s="5"/>
      <c r="B388" s="5"/>
    </row>
    <row r="389" spans="1:2" s="2" customFormat="1" ht="12.75" x14ac:dyDescent="0.2">
      <c r="A389" s="5"/>
      <c r="B389" s="5"/>
    </row>
    <row r="390" spans="1:2" s="2" customFormat="1" ht="12.75" x14ac:dyDescent="0.2">
      <c r="A390" s="5"/>
      <c r="B390" s="5"/>
    </row>
    <row r="391" spans="1:2" s="2" customFormat="1" ht="12.75" x14ac:dyDescent="0.2">
      <c r="A391" s="5"/>
      <c r="B391" s="5"/>
    </row>
    <row r="392" spans="1:2" s="2" customFormat="1" ht="12.75" x14ac:dyDescent="0.2">
      <c r="A392" s="5"/>
      <c r="B392" s="5"/>
    </row>
    <row r="393" spans="1:2" s="2" customFormat="1" ht="12.75" x14ac:dyDescent="0.2">
      <c r="A393" s="5"/>
      <c r="B393" s="5"/>
    </row>
    <row r="394" spans="1:2" s="2" customFormat="1" ht="12.75" x14ac:dyDescent="0.2">
      <c r="A394" s="5"/>
      <c r="B394" s="5"/>
    </row>
    <row r="395" spans="1:2" s="2" customFormat="1" ht="12.75" x14ac:dyDescent="0.2">
      <c r="A395" s="5"/>
      <c r="B395" s="5"/>
    </row>
    <row r="396" spans="1:2" s="2" customFormat="1" ht="12.75" x14ac:dyDescent="0.2">
      <c r="A396" s="5"/>
      <c r="B396" s="5"/>
    </row>
    <row r="397" spans="1:2" s="2" customFormat="1" ht="12.75" x14ac:dyDescent="0.2">
      <c r="A397" s="5"/>
      <c r="B397" s="5"/>
    </row>
    <row r="398" spans="1:2" s="2" customFormat="1" ht="12.75" x14ac:dyDescent="0.2">
      <c r="A398" s="5"/>
      <c r="B398" s="5"/>
    </row>
    <row r="399" spans="1:2" s="2" customFormat="1" ht="12.75" x14ac:dyDescent="0.2">
      <c r="A399" s="5"/>
      <c r="B399" s="5"/>
    </row>
    <row r="400" spans="1:2" s="2" customFormat="1" ht="12.75" x14ac:dyDescent="0.2">
      <c r="A400" s="5"/>
      <c r="B400" s="5"/>
    </row>
    <row r="401" spans="1:2" s="2" customFormat="1" ht="12.75" x14ac:dyDescent="0.2">
      <c r="A401" s="5"/>
      <c r="B401" s="5"/>
    </row>
    <row r="402" spans="1:2" s="2" customFormat="1" ht="12.75" x14ac:dyDescent="0.2">
      <c r="A402" s="5"/>
      <c r="B402" s="5"/>
    </row>
    <row r="403" spans="1:2" s="2" customFormat="1" ht="12.75" x14ac:dyDescent="0.2">
      <c r="A403" s="5"/>
      <c r="B403" s="5"/>
    </row>
    <row r="404" spans="1:2" s="2" customFormat="1" ht="12.75" x14ac:dyDescent="0.2">
      <c r="A404" s="5"/>
      <c r="B404" s="5"/>
    </row>
    <row r="405" spans="1:2" s="2" customFormat="1" ht="12.75" x14ac:dyDescent="0.2">
      <c r="A405" s="5"/>
      <c r="B405" s="5"/>
    </row>
    <row r="406" spans="1:2" s="2" customFormat="1" ht="12.75" x14ac:dyDescent="0.2">
      <c r="A406" s="5"/>
      <c r="B406" s="5"/>
    </row>
    <row r="407" spans="1:2" s="2" customFormat="1" ht="12.75" x14ac:dyDescent="0.2">
      <c r="A407" s="5"/>
      <c r="B407" s="5"/>
    </row>
    <row r="408" spans="1:2" s="2" customFormat="1" ht="12.75" x14ac:dyDescent="0.2">
      <c r="A408" s="5"/>
      <c r="B408" s="5"/>
    </row>
    <row r="409" spans="1:2" s="2" customFormat="1" ht="12.75" x14ac:dyDescent="0.2">
      <c r="A409" s="5"/>
      <c r="B409" s="5"/>
    </row>
    <row r="410" spans="1:2" s="2" customFormat="1" ht="12.75" x14ac:dyDescent="0.2">
      <c r="A410" s="5"/>
      <c r="B410" s="5"/>
    </row>
    <row r="411" spans="1:2" s="2" customFormat="1" ht="12.75" x14ac:dyDescent="0.2">
      <c r="A411" s="5"/>
      <c r="B411" s="5"/>
    </row>
    <row r="412" spans="1:2" s="2" customFormat="1" ht="12.75" x14ac:dyDescent="0.2">
      <c r="A412" s="5"/>
      <c r="B412" s="5"/>
    </row>
    <row r="413" spans="1:2" s="2" customFormat="1" ht="12.75" x14ac:dyDescent="0.2">
      <c r="A413" s="5"/>
      <c r="B413" s="5"/>
    </row>
    <row r="414" spans="1:2" s="2" customFormat="1" ht="12.75" x14ac:dyDescent="0.2">
      <c r="A414" s="5"/>
      <c r="B414" s="5"/>
    </row>
    <row r="415" spans="1:2" s="2" customFormat="1" ht="12.75" x14ac:dyDescent="0.2">
      <c r="A415" s="5"/>
      <c r="B415" s="5"/>
    </row>
    <row r="416" spans="1:2" s="2" customFormat="1" ht="12.75" x14ac:dyDescent="0.2">
      <c r="A416" s="5"/>
      <c r="B416" s="5"/>
    </row>
    <row r="417" spans="1:2" s="2" customFormat="1" ht="12.75" x14ac:dyDescent="0.2">
      <c r="A417" s="5"/>
      <c r="B417" s="5"/>
    </row>
    <row r="418" spans="1:2" s="2" customFormat="1" ht="12.75" x14ac:dyDescent="0.2">
      <c r="A418" s="5"/>
      <c r="B418" s="5"/>
    </row>
    <row r="419" spans="1:2" s="2" customFormat="1" ht="12.75" x14ac:dyDescent="0.2">
      <c r="A419" s="5"/>
      <c r="B419" s="5"/>
    </row>
    <row r="420" spans="1:2" s="2" customFormat="1" ht="12.75" x14ac:dyDescent="0.2">
      <c r="A420" s="5"/>
      <c r="B420" s="5"/>
    </row>
    <row r="421" spans="1:2" s="2" customFormat="1" ht="12.75" x14ac:dyDescent="0.2">
      <c r="A421" s="5"/>
      <c r="B421" s="5"/>
    </row>
    <row r="422" spans="1:2" s="2" customFormat="1" ht="12.75" x14ac:dyDescent="0.2">
      <c r="A422" s="5"/>
      <c r="B422" s="5"/>
    </row>
    <row r="423" spans="1:2" s="2" customFormat="1" ht="12.75" x14ac:dyDescent="0.2">
      <c r="A423" s="5"/>
      <c r="B423" s="5"/>
    </row>
    <row r="424" spans="1:2" s="2" customFormat="1" ht="12.75" x14ac:dyDescent="0.2">
      <c r="A424" s="5"/>
      <c r="B424" s="5"/>
    </row>
    <row r="425" spans="1:2" s="2" customFormat="1" ht="12.75" x14ac:dyDescent="0.2">
      <c r="A425" s="5"/>
      <c r="B425" s="5"/>
    </row>
    <row r="426" spans="1:2" s="2" customFormat="1" ht="12.75" x14ac:dyDescent="0.2">
      <c r="A426" s="5"/>
      <c r="B426" s="5"/>
    </row>
    <row r="427" spans="1:2" s="2" customFormat="1" ht="12.75" x14ac:dyDescent="0.2">
      <c r="A427" s="5"/>
      <c r="B427" s="5"/>
    </row>
    <row r="428" spans="1:2" s="2" customFormat="1" ht="12.75" x14ac:dyDescent="0.2">
      <c r="A428" s="5"/>
      <c r="B428" s="5"/>
    </row>
    <row r="429" spans="1:2" s="2" customFormat="1" ht="12.75" x14ac:dyDescent="0.2">
      <c r="A429" s="5"/>
      <c r="B429" s="5"/>
    </row>
    <row r="430" spans="1:2" s="2" customFormat="1" ht="12.75" x14ac:dyDescent="0.2">
      <c r="A430" s="5"/>
      <c r="B430" s="5"/>
    </row>
    <row r="431" spans="1:2" s="2" customFormat="1" ht="12.75" x14ac:dyDescent="0.2">
      <c r="A431" s="5"/>
      <c r="B431" s="5"/>
    </row>
    <row r="432" spans="1:2" s="2" customFormat="1" ht="12.75" x14ac:dyDescent="0.2">
      <c r="A432" s="5"/>
      <c r="B432" s="5"/>
    </row>
    <row r="433" spans="1:2" s="2" customFormat="1" ht="12.75" x14ac:dyDescent="0.2">
      <c r="A433" s="5"/>
      <c r="B433" s="5"/>
    </row>
    <row r="434" spans="1:2" s="2" customFormat="1" ht="12.75" x14ac:dyDescent="0.2">
      <c r="A434" s="5"/>
      <c r="B434" s="5"/>
    </row>
    <row r="435" spans="1:2" s="2" customFormat="1" ht="12.75" x14ac:dyDescent="0.2">
      <c r="A435" s="5"/>
      <c r="B435" s="5"/>
    </row>
    <row r="436" spans="1:2" s="2" customFormat="1" ht="12.75" x14ac:dyDescent="0.2">
      <c r="A436" s="5"/>
      <c r="B436" s="5"/>
    </row>
    <row r="437" spans="1:2" s="2" customFormat="1" ht="12.75" x14ac:dyDescent="0.2">
      <c r="A437" s="5"/>
      <c r="B437" s="5"/>
    </row>
    <row r="438" spans="1:2" s="2" customFormat="1" ht="12.75" x14ac:dyDescent="0.2">
      <c r="A438" s="5"/>
      <c r="B438" s="5"/>
    </row>
    <row r="439" spans="1:2" s="2" customFormat="1" ht="12.75" x14ac:dyDescent="0.2">
      <c r="A439" s="5"/>
      <c r="B439" s="5"/>
    </row>
    <row r="440" spans="1:2" s="2" customFormat="1" ht="12.75" x14ac:dyDescent="0.2">
      <c r="A440" s="5"/>
      <c r="B440" s="5"/>
    </row>
    <row r="441" spans="1:2" s="2" customFormat="1" ht="12.75" x14ac:dyDescent="0.2">
      <c r="A441" s="5"/>
      <c r="B441" s="5"/>
    </row>
    <row r="442" spans="1:2" s="2" customFormat="1" ht="12.75" x14ac:dyDescent="0.2">
      <c r="A442" s="5"/>
      <c r="B442" s="5"/>
    </row>
    <row r="443" spans="1:2" s="2" customFormat="1" ht="12.75" x14ac:dyDescent="0.2">
      <c r="A443" s="5"/>
      <c r="B443" s="5"/>
    </row>
    <row r="444" spans="1:2" s="2" customFormat="1" ht="12.75" x14ac:dyDescent="0.2">
      <c r="A444" s="5"/>
      <c r="B444" s="5"/>
    </row>
    <row r="445" spans="1:2" s="2" customFormat="1" ht="12.75" x14ac:dyDescent="0.2">
      <c r="A445" s="5"/>
      <c r="B445" s="5"/>
    </row>
    <row r="446" spans="1:2" s="2" customFormat="1" ht="12.75" x14ac:dyDescent="0.2">
      <c r="A446" s="5"/>
      <c r="B446" s="5"/>
    </row>
    <row r="447" spans="1:2" s="2" customFormat="1" ht="12.75" x14ac:dyDescent="0.2">
      <c r="A447" s="5"/>
      <c r="B447" s="5"/>
    </row>
    <row r="448" spans="1:2" s="2" customFormat="1" ht="12.75" x14ac:dyDescent="0.2">
      <c r="A448" s="5"/>
      <c r="B448" s="5"/>
    </row>
    <row r="449" spans="1:2" s="2" customFormat="1" ht="12.75" x14ac:dyDescent="0.2">
      <c r="A449" s="5"/>
      <c r="B449" s="5"/>
    </row>
    <row r="450" spans="1:2" s="2" customFormat="1" ht="12.75" x14ac:dyDescent="0.2">
      <c r="A450" s="5"/>
      <c r="B450" s="5"/>
    </row>
    <row r="451" spans="1:2" s="2" customFormat="1" ht="12.75" x14ac:dyDescent="0.2">
      <c r="A451" s="5"/>
      <c r="B451" s="5"/>
    </row>
    <row r="452" spans="1:2" s="2" customFormat="1" ht="12.75" x14ac:dyDescent="0.2">
      <c r="A452" s="5"/>
      <c r="B452" s="5"/>
    </row>
    <row r="453" spans="1:2" s="2" customFormat="1" ht="12.75" x14ac:dyDescent="0.2">
      <c r="A453" s="5"/>
      <c r="B453" s="5"/>
    </row>
    <row r="454" spans="1:2" s="2" customFormat="1" ht="12.75" x14ac:dyDescent="0.2">
      <c r="A454" s="5"/>
      <c r="B454" s="5"/>
    </row>
    <row r="455" spans="1:2" s="2" customFormat="1" ht="12.75" x14ac:dyDescent="0.2">
      <c r="A455" s="5"/>
      <c r="B455" s="5"/>
    </row>
    <row r="456" spans="1:2" s="2" customFormat="1" ht="12.75" x14ac:dyDescent="0.2">
      <c r="A456" s="5"/>
      <c r="B456" s="5"/>
    </row>
    <row r="457" spans="1:2" s="2" customFormat="1" ht="12.75" x14ac:dyDescent="0.2">
      <c r="A457" s="5"/>
      <c r="B457" s="5"/>
    </row>
    <row r="458" spans="1:2" s="2" customFormat="1" ht="12.75" x14ac:dyDescent="0.2">
      <c r="A458" s="5"/>
      <c r="B458" s="5"/>
    </row>
    <row r="459" spans="1:2" s="2" customFormat="1" ht="12.75" x14ac:dyDescent="0.2">
      <c r="A459" s="5"/>
      <c r="B459" s="5"/>
    </row>
    <row r="460" spans="1:2" s="2" customFormat="1" ht="12.75" x14ac:dyDescent="0.2">
      <c r="A460" s="5"/>
      <c r="B460" s="5"/>
    </row>
    <row r="461" spans="1:2" s="2" customFormat="1" ht="12.75" x14ac:dyDescent="0.2">
      <c r="A461" s="5"/>
      <c r="B461" s="5"/>
    </row>
    <row r="462" spans="1:2" s="2" customFormat="1" ht="12.75" x14ac:dyDescent="0.2">
      <c r="A462" s="5"/>
      <c r="B462" s="5"/>
    </row>
    <row r="463" spans="1:2" s="2" customFormat="1" ht="12.75" x14ac:dyDescent="0.2">
      <c r="A463" s="5"/>
      <c r="B463" s="5"/>
    </row>
    <row r="464" spans="1:2" s="2" customFormat="1" ht="12.75" x14ac:dyDescent="0.2">
      <c r="A464" s="5"/>
      <c r="B464" s="5"/>
    </row>
    <row r="465" spans="1:2" s="2" customFormat="1" ht="12.75" x14ac:dyDescent="0.2">
      <c r="A465" s="5"/>
      <c r="B465" s="5"/>
    </row>
    <row r="466" spans="1:2" s="2" customFormat="1" ht="12.75" x14ac:dyDescent="0.2">
      <c r="A466" s="5"/>
      <c r="B466" s="5"/>
    </row>
    <row r="467" spans="1:2" s="2" customFormat="1" ht="12.75" x14ac:dyDescent="0.2">
      <c r="A467" s="5"/>
      <c r="B467" s="5"/>
    </row>
    <row r="468" spans="1:2" s="2" customFormat="1" ht="12.75" x14ac:dyDescent="0.2">
      <c r="A468" s="5"/>
      <c r="B468" s="5"/>
    </row>
    <row r="469" spans="1:2" s="2" customFormat="1" ht="12.75" x14ac:dyDescent="0.2">
      <c r="A469" s="5"/>
      <c r="B469" s="5"/>
    </row>
    <row r="470" spans="1:2" s="2" customFormat="1" ht="12.75" x14ac:dyDescent="0.2">
      <c r="A470" s="5"/>
      <c r="B470" s="5"/>
    </row>
    <row r="471" spans="1:2" s="2" customFormat="1" ht="12.75" x14ac:dyDescent="0.2">
      <c r="A471" s="5"/>
      <c r="B471" s="5"/>
    </row>
  </sheetData>
  <mergeCells count="40">
    <mergeCell ref="A43:XFD43"/>
    <mergeCell ref="A44:G44"/>
    <mergeCell ref="A45:G45"/>
    <mergeCell ref="A46:G46"/>
    <mergeCell ref="E37:F37"/>
    <mergeCell ref="G37:H37"/>
    <mergeCell ref="A38:G38"/>
    <mergeCell ref="A40:G40"/>
    <mergeCell ref="A41:G41"/>
    <mergeCell ref="A42:XFD42"/>
    <mergeCell ref="E34:F34"/>
    <mergeCell ref="G34:H34"/>
    <mergeCell ref="E35:F35"/>
    <mergeCell ref="G35:H35"/>
    <mergeCell ref="E36:F36"/>
    <mergeCell ref="G36:H36"/>
    <mergeCell ref="E29:F29"/>
    <mergeCell ref="G29:H29"/>
    <mergeCell ref="E30:F30"/>
    <mergeCell ref="G30:H30"/>
    <mergeCell ref="E31:F31"/>
    <mergeCell ref="G31:H31"/>
    <mergeCell ref="H8:I8"/>
    <mergeCell ref="A10:A22"/>
    <mergeCell ref="A25:I26"/>
    <mergeCell ref="A27:G27"/>
    <mergeCell ref="E28:F28"/>
    <mergeCell ref="G28:H28"/>
    <mergeCell ref="A8:A9"/>
    <mergeCell ref="B8:B9"/>
    <mergeCell ref="C8:C9"/>
    <mergeCell ref="D8:D9"/>
    <mergeCell ref="E8:E9"/>
    <mergeCell ref="F8:G8"/>
    <mergeCell ref="A1:B6"/>
    <mergeCell ref="C1:I2"/>
    <mergeCell ref="C3:I3"/>
    <mergeCell ref="C4:I4"/>
    <mergeCell ref="C5:I5"/>
    <mergeCell ref="C6:I7"/>
  </mergeCells>
  <pageMargins left="0.7" right="0.7" top="0.75" bottom="0.75" header="0.3" footer="0.3"/>
  <pageSetup scale="61" orientation="portrait" r:id="rId1"/>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76</vt:i4>
      </vt:variant>
      <vt:variant>
        <vt:lpstr>Rangos con nombre</vt:lpstr>
      </vt:variant>
      <vt:variant>
        <vt:i4>124</vt:i4>
      </vt:variant>
    </vt:vector>
  </HeadingPairs>
  <TitlesOfParts>
    <vt:vector size="200" baseType="lpstr">
      <vt:lpstr>RELACION DE ARCHIVO (5) 2012</vt:lpstr>
      <vt:lpstr>RELACION DE ARCHIVO (2) 2013</vt:lpstr>
      <vt:lpstr>RELACION DE ARCHIVO (4) 2013</vt:lpstr>
      <vt:lpstr>RELACION DE ARCHIVO (1) 2015</vt:lpstr>
      <vt:lpstr>RELACION DE ARCHIVO (2) 2015</vt:lpstr>
      <vt:lpstr>RELACION DE ARCHIVO (3) 2015</vt:lpstr>
      <vt:lpstr>RELACION DE ARCHIVO (5) 2015</vt:lpstr>
      <vt:lpstr>RELACION DE ARCHIVO (6) 2015</vt:lpstr>
      <vt:lpstr>RELACION DE ARCHIVO (7) 2015</vt:lpstr>
      <vt:lpstr>RELACION DE ARCHIVO (11) 2015</vt:lpstr>
      <vt:lpstr>RELACION DE ARCHIVO (3) 2016</vt:lpstr>
      <vt:lpstr>RELACION DE ARCHIVO (6) 2016</vt:lpstr>
      <vt:lpstr>RELACION DE ARCHIVO (7) 2016</vt:lpstr>
      <vt:lpstr>RELACION DE ARCHIVO (8) 2016</vt:lpstr>
      <vt:lpstr>RELACION DE ARCHIVO (9) 2016</vt:lpstr>
      <vt:lpstr>RELACION DE ARCHIVO (10) 2016</vt:lpstr>
      <vt:lpstr>RELACION DE ARCHIVO (11) 2016</vt:lpstr>
      <vt:lpstr>RELACION DE ARCHIVO (2) 2017</vt:lpstr>
      <vt:lpstr>RELACION DE ARCHIVO (3) 2017</vt:lpstr>
      <vt:lpstr>RELACION DE ARCHIVO (4) 2017</vt:lpstr>
      <vt:lpstr>RELACION DE ARCHIVO (6) 2017</vt:lpstr>
      <vt:lpstr>RELACION DE ARCHIVO (7) 2017</vt:lpstr>
      <vt:lpstr>CAJA 9 (2017)</vt:lpstr>
      <vt:lpstr>RELACION DE ARCHIVO (4) 2018</vt:lpstr>
      <vt:lpstr>RELACION DE ARCHIVO (5) 2018</vt:lpstr>
      <vt:lpstr>RELACION DE ARCHIVO (6) 2018</vt:lpstr>
      <vt:lpstr>RELACION DE ARCHIVO (7) 2018</vt:lpstr>
      <vt:lpstr>RELACION DE ARCHIVO (8) 2018</vt:lpstr>
      <vt:lpstr>RELACION DE ARCHIVO (7) 2019</vt:lpstr>
      <vt:lpstr>RELACION DE ARCHIVO (8) 2019</vt:lpstr>
      <vt:lpstr>RELACION DE ARCHIVO (9) 2019</vt:lpstr>
      <vt:lpstr>RELACION DE ARCHIVO (10) 2019</vt:lpstr>
      <vt:lpstr>RELACIÓN DE ARCHIVO(1)2014 </vt:lpstr>
      <vt:lpstr>RELACIÓN DE ARCHIVO (2) 2014</vt:lpstr>
      <vt:lpstr>RELACIÓN DE ARCHIVO (3) 2014</vt:lpstr>
      <vt:lpstr>RELACIÓN DE ARCHIVO (4)2014</vt:lpstr>
      <vt:lpstr>RELACIÓN DE ARCHIVO (5) 2014</vt:lpstr>
      <vt:lpstr>RELACIÓN DE ARCHIVO (6)2014</vt:lpstr>
      <vt:lpstr>RELACIÓN DE ARCHIVO (7)2014</vt:lpstr>
      <vt:lpstr>RELACIÓN DE ARCHIVO (8)2014</vt:lpstr>
      <vt:lpstr>RELACIÓN DE ARCHIVO (9)2014</vt:lpstr>
      <vt:lpstr>RELACIÓN DE ARCHIVO (10)2014</vt:lpstr>
      <vt:lpstr>RELACIÓN DE ARCHIVO (1) 2011</vt:lpstr>
      <vt:lpstr>RELACIÓN DE ARCHIVO (2) 2011</vt:lpstr>
      <vt:lpstr>RELACIÓN DE ARCHIVO (3) 2011</vt:lpstr>
      <vt:lpstr>RELACIÓN DE ARCHIVO (4) 2011</vt:lpstr>
      <vt:lpstr>RELACIÓN DE ARCHIVO (5) 2011</vt:lpstr>
      <vt:lpstr>RELACIÓN DE ARCHIVO (6) 2011</vt:lpstr>
      <vt:lpstr>RELACIÓN DE ARCHIVO (1) 2012</vt:lpstr>
      <vt:lpstr>RELACIÓN DE ARCHIVO (2) 2012</vt:lpstr>
      <vt:lpstr>RELACIÓN DE ARCHIVO (3) 2012</vt:lpstr>
      <vt:lpstr>RELACIÓN DE ARCHIVO (4) 2012</vt:lpstr>
      <vt:lpstr>RELACIÓN DE ARCHIVO (1) 2013</vt:lpstr>
      <vt:lpstr>RELACIÓN DE ARCHIVO (3) 2013</vt:lpstr>
      <vt:lpstr>RELACIÓN DE ARCHIVO (5) 2013</vt:lpstr>
      <vt:lpstr>RELACIÓN DE ARCHIVO (6) 2013</vt:lpstr>
      <vt:lpstr>RELACIÓN DE ARCHIVO (4) 2015</vt:lpstr>
      <vt:lpstr>RELACIÓN DE ARCHIVO (1) 2016</vt:lpstr>
      <vt:lpstr>RELACIÓN DE ARCHIVO (4) 2016</vt:lpstr>
      <vt:lpstr>RELACIÓN DE ARCHIVO (5) 2016</vt:lpstr>
      <vt:lpstr>C1-2017</vt:lpstr>
      <vt:lpstr>C5-2017</vt:lpstr>
      <vt:lpstr>C7-2017</vt:lpstr>
      <vt:lpstr>C8-2015</vt:lpstr>
      <vt:lpstr>C9-2015</vt:lpstr>
      <vt:lpstr>C10-2015</vt:lpstr>
      <vt:lpstr>C1-2018</vt:lpstr>
      <vt:lpstr>C2-2018</vt:lpstr>
      <vt:lpstr>C1-2019</vt:lpstr>
      <vt:lpstr>C2-2019</vt:lpstr>
      <vt:lpstr>C3-2019</vt:lpstr>
      <vt:lpstr>C4-2019</vt:lpstr>
      <vt:lpstr>C3-2018</vt:lpstr>
      <vt:lpstr>Hoja1</vt:lpstr>
      <vt:lpstr>C5-2019</vt:lpstr>
      <vt:lpstr>C6-2019</vt:lpstr>
      <vt:lpstr>'C1-2017'!Área_de_impresión</vt:lpstr>
      <vt:lpstr>'C5-2017'!Área_de_impresión</vt:lpstr>
      <vt:lpstr>'C7-2017'!Área_de_impresión</vt:lpstr>
      <vt:lpstr>'RELACIÓN DE ARCHIVO (1) 2011'!Área_de_impresión</vt:lpstr>
      <vt:lpstr>'RELACIÓN DE ARCHIVO (1) 2012'!Área_de_impresión</vt:lpstr>
      <vt:lpstr>'RELACIÓN DE ARCHIVO (1) 2013'!Área_de_impresión</vt:lpstr>
      <vt:lpstr>'RELACION DE ARCHIVO (1) 2015'!Área_de_impresión</vt:lpstr>
      <vt:lpstr>'RELACIÓN DE ARCHIVO (1) 2016'!Área_de_impresión</vt:lpstr>
      <vt:lpstr>'RELACION DE ARCHIVO (10) 2016'!Área_de_impresión</vt:lpstr>
      <vt:lpstr>'RELACION DE ARCHIVO (10) 2019'!Área_de_impresión</vt:lpstr>
      <vt:lpstr>'RELACIÓN DE ARCHIVO (10)2014'!Área_de_impresión</vt:lpstr>
      <vt:lpstr>'RELACION DE ARCHIVO (11) 2015'!Área_de_impresión</vt:lpstr>
      <vt:lpstr>'RELACION DE ARCHIVO (11) 2016'!Área_de_impresión</vt:lpstr>
      <vt:lpstr>'RELACIÓN DE ARCHIVO (2) 2011'!Área_de_impresión</vt:lpstr>
      <vt:lpstr>'RELACIÓN DE ARCHIVO (2) 2012'!Área_de_impresión</vt:lpstr>
      <vt:lpstr>'RELACION DE ARCHIVO (2) 2013'!Área_de_impresión</vt:lpstr>
      <vt:lpstr>'RELACIÓN DE ARCHIVO (2) 2014'!Área_de_impresión</vt:lpstr>
      <vt:lpstr>'RELACION DE ARCHIVO (2) 2015'!Área_de_impresión</vt:lpstr>
      <vt:lpstr>'RELACION DE ARCHIVO (2) 2017'!Área_de_impresión</vt:lpstr>
      <vt:lpstr>'RELACIÓN DE ARCHIVO (3) 2011'!Área_de_impresión</vt:lpstr>
      <vt:lpstr>'RELACIÓN DE ARCHIVO (3) 2012'!Área_de_impresión</vt:lpstr>
      <vt:lpstr>'RELACIÓN DE ARCHIVO (3) 2013'!Área_de_impresión</vt:lpstr>
      <vt:lpstr>'RELACIÓN DE ARCHIVO (3) 2014'!Área_de_impresión</vt:lpstr>
      <vt:lpstr>'RELACION DE ARCHIVO (3) 2015'!Área_de_impresión</vt:lpstr>
      <vt:lpstr>'RELACION DE ARCHIVO (3) 2016'!Área_de_impresión</vt:lpstr>
      <vt:lpstr>'RELACION DE ARCHIVO (3) 2017'!Área_de_impresión</vt:lpstr>
      <vt:lpstr>'RELACIÓN DE ARCHIVO (4) 2011'!Área_de_impresión</vt:lpstr>
      <vt:lpstr>'RELACIÓN DE ARCHIVO (4) 2012'!Área_de_impresión</vt:lpstr>
      <vt:lpstr>'RELACION DE ARCHIVO (4) 2013'!Área_de_impresión</vt:lpstr>
      <vt:lpstr>'RELACIÓN DE ARCHIVO (4) 2015'!Área_de_impresión</vt:lpstr>
      <vt:lpstr>'RELACIÓN DE ARCHIVO (4) 2016'!Área_de_impresión</vt:lpstr>
      <vt:lpstr>'RELACION DE ARCHIVO (4) 2017'!Área_de_impresión</vt:lpstr>
      <vt:lpstr>'RELACION DE ARCHIVO (4) 2018'!Área_de_impresión</vt:lpstr>
      <vt:lpstr>'RELACIÓN DE ARCHIVO (4)2014'!Área_de_impresión</vt:lpstr>
      <vt:lpstr>'RELACIÓN DE ARCHIVO (5) 2011'!Área_de_impresión</vt:lpstr>
      <vt:lpstr>'RELACION DE ARCHIVO (5) 2012'!Área_de_impresión</vt:lpstr>
      <vt:lpstr>'RELACIÓN DE ARCHIVO (5) 2013'!Área_de_impresión</vt:lpstr>
      <vt:lpstr>'RELACIÓN DE ARCHIVO (5) 2014'!Área_de_impresión</vt:lpstr>
      <vt:lpstr>'RELACION DE ARCHIVO (5) 2015'!Área_de_impresión</vt:lpstr>
      <vt:lpstr>'RELACIÓN DE ARCHIVO (5) 2016'!Área_de_impresión</vt:lpstr>
      <vt:lpstr>'RELACION DE ARCHIVO (5) 2018'!Área_de_impresión</vt:lpstr>
      <vt:lpstr>'RELACIÓN DE ARCHIVO (6) 2011'!Área_de_impresión</vt:lpstr>
      <vt:lpstr>'RELACIÓN DE ARCHIVO (6) 2013'!Área_de_impresión</vt:lpstr>
      <vt:lpstr>'RELACION DE ARCHIVO (6) 2015'!Área_de_impresión</vt:lpstr>
      <vt:lpstr>'RELACION DE ARCHIVO (6) 2016'!Área_de_impresión</vt:lpstr>
      <vt:lpstr>'RELACION DE ARCHIVO (6) 2017'!Área_de_impresión</vt:lpstr>
      <vt:lpstr>'RELACION DE ARCHIVO (6) 2018'!Área_de_impresión</vt:lpstr>
      <vt:lpstr>'RELACIÓN DE ARCHIVO (6)2014'!Área_de_impresión</vt:lpstr>
      <vt:lpstr>'RELACION DE ARCHIVO (7) 2015'!Área_de_impresión</vt:lpstr>
      <vt:lpstr>'RELACION DE ARCHIVO (7) 2016'!Área_de_impresión</vt:lpstr>
      <vt:lpstr>'RELACION DE ARCHIVO (7) 2017'!Área_de_impresión</vt:lpstr>
      <vt:lpstr>'RELACION DE ARCHIVO (7) 2018'!Área_de_impresión</vt:lpstr>
      <vt:lpstr>'RELACION DE ARCHIVO (7) 2019'!Área_de_impresión</vt:lpstr>
      <vt:lpstr>'RELACIÓN DE ARCHIVO (7)2014'!Área_de_impresión</vt:lpstr>
      <vt:lpstr>'RELACION DE ARCHIVO (8) 2016'!Área_de_impresión</vt:lpstr>
      <vt:lpstr>'RELACION DE ARCHIVO (8) 2018'!Área_de_impresión</vt:lpstr>
      <vt:lpstr>'RELACION DE ARCHIVO (8) 2019'!Área_de_impresión</vt:lpstr>
      <vt:lpstr>'RELACIÓN DE ARCHIVO (8)2014'!Área_de_impresión</vt:lpstr>
      <vt:lpstr>'RELACION DE ARCHIVO (9) 2016'!Área_de_impresión</vt:lpstr>
      <vt:lpstr>'RELACION DE ARCHIVO (9) 2019'!Área_de_impresión</vt:lpstr>
      <vt:lpstr>'RELACIÓN DE ARCHIVO (9)2014'!Área_de_impresión</vt:lpstr>
      <vt:lpstr>'RELACIÓN DE ARCHIVO(1)2014 '!Área_de_impresión</vt:lpstr>
      <vt:lpstr>'C1-2017'!Títulos_a_imprimir</vt:lpstr>
      <vt:lpstr>'C5-2017'!Títulos_a_imprimir</vt:lpstr>
      <vt:lpstr>'C7-2017'!Títulos_a_imprimir</vt:lpstr>
      <vt:lpstr>'RELACIÓN DE ARCHIVO (1) 2011'!Títulos_a_imprimir</vt:lpstr>
      <vt:lpstr>'RELACIÓN DE ARCHIVO (1) 2012'!Títulos_a_imprimir</vt:lpstr>
      <vt:lpstr>'RELACIÓN DE ARCHIVO (1) 2013'!Títulos_a_imprimir</vt:lpstr>
      <vt:lpstr>'RELACION DE ARCHIVO (1) 2015'!Títulos_a_imprimir</vt:lpstr>
      <vt:lpstr>'RELACIÓN DE ARCHIVO (1) 2016'!Títulos_a_imprimir</vt:lpstr>
      <vt:lpstr>'RELACION DE ARCHIVO (10) 2016'!Títulos_a_imprimir</vt:lpstr>
      <vt:lpstr>'RELACION DE ARCHIVO (10) 2019'!Títulos_a_imprimir</vt:lpstr>
      <vt:lpstr>'RELACIÓN DE ARCHIVO (10)2014'!Títulos_a_imprimir</vt:lpstr>
      <vt:lpstr>'RELACION DE ARCHIVO (11) 2015'!Títulos_a_imprimir</vt:lpstr>
      <vt:lpstr>'RELACION DE ARCHIVO (11) 2016'!Títulos_a_imprimir</vt:lpstr>
      <vt:lpstr>'RELACIÓN DE ARCHIVO (2) 2011'!Títulos_a_imprimir</vt:lpstr>
      <vt:lpstr>'RELACIÓN DE ARCHIVO (2) 2012'!Títulos_a_imprimir</vt:lpstr>
      <vt:lpstr>'RELACION DE ARCHIVO (2) 2013'!Títulos_a_imprimir</vt:lpstr>
      <vt:lpstr>'RELACIÓN DE ARCHIVO (2) 2014'!Títulos_a_imprimir</vt:lpstr>
      <vt:lpstr>'RELACION DE ARCHIVO (2) 2015'!Títulos_a_imprimir</vt:lpstr>
      <vt:lpstr>'RELACION DE ARCHIVO (2) 2017'!Títulos_a_imprimir</vt:lpstr>
      <vt:lpstr>'RELACIÓN DE ARCHIVO (3) 2011'!Títulos_a_imprimir</vt:lpstr>
      <vt:lpstr>'RELACIÓN DE ARCHIVO (3) 2012'!Títulos_a_imprimir</vt:lpstr>
      <vt:lpstr>'RELACIÓN DE ARCHIVO (3) 2013'!Títulos_a_imprimir</vt:lpstr>
      <vt:lpstr>'RELACIÓN DE ARCHIVO (3) 2014'!Títulos_a_imprimir</vt:lpstr>
      <vt:lpstr>'RELACION DE ARCHIVO (3) 2015'!Títulos_a_imprimir</vt:lpstr>
      <vt:lpstr>'RELACION DE ARCHIVO (3) 2016'!Títulos_a_imprimir</vt:lpstr>
      <vt:lpstr>'RELACION DE ARCHIVO (3) 2017'!Títulos_a_imprimir</vt:lpstr>
      <vt:lpstr>'RELACIÓN DE ARCHIVO (4) 2011'!Títulos_a_imprimir</vt:lpstr>
      <vt:lpstr>'RELACIÓN DE ARCHIVO (4) 2012'!Títulos_a_imprimir</vt:lpstr>
      <vt:lpstr>'RELACION DE ARCHIVO (4) 2013'!Títulos_a_imprimir</vt:lpstr>
      <vt:lpstr>'RELACIÓN DE ARCHIVO (4) 2015'!Títulos_a_imprimir</vt:lpstr>
      <vt:lpstr>'RELACIÓN DE ARCHIVO (4) 2016'!Títulos_a_imprimir</vt:lpstr>
      <vt:lpstr>'RELACION DE ARCHIVO (4) 2017'!Títulos_a_imprimir</vt:lpstr>
      <vt:lpstr>'RELACION DE ARCHIVO (4) 2018'!Títulos_a_imprimir</vt:lpstr>
      <vt:lpstr>'RELACIÓN DE ARCHIVO (4)2014'!Títulos_a_imprimir</vt:lpstr>
      <vt:lpstr>'RELACIÓN DE ARCHIVO (5) 2011'!Títulos_a_imprimir</vt:lpstr>
      <vt:lpstr>'RELACION DE ARCHIVO (5) 2012'!Títulos_a_imprimir</vt:lpstr>
      <vt:lpstr>'RELACIÓN DE ARCHIVO (5) 2013'!Títulos_a_imprimir</vt:lpstr>
      <vt:lpstr>'RELACIÓN DE ARCHIVO (5) 2014'!Títulos_a_imprimir</vt:lpstr>
      <vt:lpstr>'RELACION DE ARCHIVO (5) 2015'!Títulos_a_imprimir</vt:lpstr>
      <vt:lpstr>'RELACIÓN DE ARCHIVO (5) 2016'!Títulos_a_imprimir</vt:lpstr>
      <vt:lpstr>'RELACION DE ARCHIVO (5) 2018'!Títulos_a_imprimir</vt:lpstr>
      <vt:lpstr>'RELACIÓN DE ARCHIVO (6) 2011'!Títulos_a_imprimir</vt:lpstr>
      <vt:lpstr>'RELACIÓN DE ARCHIVO (6) 2013'!Títulos_a_imprimir</vt:lpstr>
      <vt:lpstr>'RELACION DE ARCHIVO (6) 2015'!Títulos_a_imprimir</vt:lpstr>
      <vt:lpstr>'RELACION DE ARCHIVO (6) 2016'!Títulos_a_imprimir</vt:lpstr>
      <vt:lpstr>'RELACION DE ARCHIVO (6) 2017'!Títulos_a_imprimir</vt:lpstr>
      <vt:lpstr>'RELACION DE ARCHIVO (6) 2018'!Títulos_a_imprimir</vt:lpstr>
      <vt:lpstr>'RELACIÓN DE ARCHIVO (6)2014'!Títulos_a_imprimir</vt:lpstr>
      <vt:lpstr>'RELACION DE ARCHIVO (7) 2015'!Títulos_a_imprimir</vt:lpstr>
      <vt:lpstr>'RELACION DE ARCHIVO (7) 2016'!Títulos_a_imprimir</vt:lpstr>
      <vt:lpstr>'RELACION DE ARCHIVO (7) 2017'!Títulos_a_imprimir</vt:lpstr>
      <vt:lpstr>'RELACION DE ARCHIVO (7) 2018'!Títulos_a_imprimir</vt:lpstr>
      <vt:lpstr>'RELACION DE ARCHIVO (7) 2019'!Títulos_a_imprimir</vt:lpstr>
      <vt:lpstr>'RELACIÓN DE ARCHIVO (7)2014'!Títulos_a_imprimir</vt:lpstr>
      <vt:lpstr>'RELACION DE ARCHIVO (8) 2016'!Títulos_a_imprimir</vt:lpstr>
      <vt:lpstr>'RELACION DE ARCHIVO (8) 2018'!Títulos_a_imprimir</vt:lpstr>
      <vt:lpstr>'RELACION DE ARCHIVO (8) 2019'!Títulos_a_imprimir</vt:lpstr>
      <vt:lpstr>'RELACIÓN DE ARCHIVO (8)2014'!Títulos_a_imprimir</vt:lpstr>
      <vt:lpstr>'RELACION DE ARCHIVO (9) 2016'!Títulos_a_imprimir</vt:lpstr>
      <vt:lpstr>'RELACION DE ARCHIVO (9) 2019'!Títulos_a_imprimir</vt:lpstr>
      <vt:lpstr>'RELACIÓN DE ARCHIVO (9)2014'!Títulos_a_imprimir</vt:lpstr>
      <vt:lpstr>'RELACIÓN DE ARCHIVO(1)2014 '!Títulos_a_imprimir</vt:lpstr>
    </vt:vector>
  </TitlesOfParts>
  <Company>Hewlett-Packard Company</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Usuario</cp:lastModifiedBy>
  <cp:lastPrinted>2021-06-23T18:12:07Z</cp:lastPrinted>
  <dcterms:created xsi:type="dcterms:W3CDTF">2016-05-17T20:35:04Z</dcterms:created>
  <dcterms:modified xsi:type="dcterms:W3CDTF">2024-02-16T20:58:14Z</dcterms:modified>
</cp:coreProperties>
</file>